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ระจำปี 2563\"/>
    </mc:Choice>
  </mc:AlternateContent>
  <xr:revisionPtr revIDLastSave="0" documentId="8_{6832BC7B-D2F5-4FC4-8928-61579727905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BS-5-7" sheetId="13" r:id="rId1"/>
    <sheet name="PL-8-9" sheetId="1" r:id="rId2"/>
    <sheet name="SH-10" sheetId="18" r:id="rId3"/>
    <sheet name="SH-11" sheetId="19" r:id="rId4"/>
    <sheet name="SH-12" sheetId="17" r:id="rId5"/>
    <sheet name="SH-13" sheetId="20" r:id="rId6"/>
    <sheet name="Cash flows14-16" sheetId="4" r:id="rId7"/>
  </sheets>
  <definedNames>
    <definedName name="_xlnm._FilterDatabase" localSheetId="1" hidden="1">'PL-8-9'!$F$17:$F$20</definedName>
    <definedName name="_xlnm.Print_Area" localSheetId="0">'BS-5-7'!$A$1:$J$96</definedName>
    <definedName name="_xlnm.Print_Area" localSheetId="6">'Cash flows14-16'!$A$1:$J$110</definedName>
    <definedName name="_xlnm.Print_Area" localSheetId="1">'PL-8-9'!$A$1:$J$61</definedName>
    <definedName name="_xlnm.Print_Area" localSheetId="2">'SH-10'!$A$1:$W$37</definedName>
    <definedName name="_xlnm.Print_Area" localSheetId="3">'SH-11'!$A$1:$W$33</definedName>
    <definedName name="_xlnm.Print_Area" localSheetId="4">'SH-12'!$A$1:$S$41</definedName>
    <definedName name="_xlnm.Print_Area" localSheetId="5">'SH-13'!$A$1:$S$38</definedName>
    <definedName name="Title2nd" localSheetId="0">'BS-5-7'!$A$1</definedName>
    <definedName name="Title2nd" localSheetId="6">'Cash flows14-16'!#REF!</definedName>
    <definedName name="Title2nd" localSheetId="1">'PL-8-9'!#REF!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9" l="1"/>
  <c r="S30" i="19" l="1"/>
  <c r="W30" i="19" s="1"/>
  <c r="J46" i="1"/>
  <c r="H46" i="1"/>
  <c r="F46" i="1"/>
  <c r="D46" i="1"/>
  <c r="D63" i="4" l="1"/>
  <c r="K27" i="20" l="1"/>
  <c r="K30" i="20" s="1"/>
  <c r="K18" i="19"/>
  <c r="J58" i="1"/>
  <c r="H58" i="1"/>
  <c r="F58" i="1"/>
  <c r="D58" i="1"/>
  <c r="D56" i="1" s="1"/>
  <c r="D21" i="1"/>
  <c r="J21" i="1"/>
  <c r="H21" i="1"/>
  <c r="F21" i="1"/>
  <c r="D62" i="13" l="1"/>
  <c r="D52" i="13"/>
  <c r="H31" i="13"/>
  <c r="D31" i="13"/>
  <c r="D20" i="13"/>
  <c r="D33" i="13" l="1"/>
  <c r="W12" i="19"/>
  <c r="D81" i="4" l="1"/>
  <c r="J110" i="4"/>
  <c r="J81" i="4"/>
  <c r="J63" i="4"/>
  <c r="J28" i="4"/>
  <c r="J39" i="4" s="1"/>
  <c r="J41" i="4" s="1"/>
  <c r="F28" i="4"/>
  <c r="F39" i="4" s="1"/>
  <c r="F41" i="4" s="1"/>
  <c r="F63" i="4"/>
  <c r="F81" i="4"/>
  <c r="F110" i="4"/>
  <c r="O35" i="20"/>
  <c r="M35" i="20"/>
  <c r="I35" i="20"/>
  <c r="G35" i="20"/>
  <c r="E35" i="20"/>
  <c r="C35" i="20"/>
  <c r="S34" i="20"/>
  <c r="Q33" i="20"/>
  <c r="Q35" i="20" s="1"/>
  <c r="O27" i="20"/>
  <c r="O30" i="20" s="1"/>
  <c r="O37" i="20" s="1"/>
  <c r="M27" i="20"/>
  <c r="M30" i="20" s="1"/>
  <c r="I27" i="20"/>
  <c r="I30" i="20" s="1"/>
  <c r="I37" i="20" s="1"/>
  <c r="G27" i="20"/>
  <c r="G30" i="20" s="1"/>
  <c r="G37" i="20" s="1"/>
  <c r="E27" i="20"/>
  <c r="E30" i="20" s="1"/>
  <c r="E37" i="20" s="1"/>
  <c r="C27" i="20"/>
  <c r="S18" i="20"/>
  <c r="O18" i="20"/>
  <c r="M18" i="20"/>
  <c r="Q18" i="20" s="1"/>
  <c r="K18" i="20"/>
  <c r="I18" i="20"/>
  <c r="G18" i="20"/>
  <c r="E18" i="20"/>
  <c r="C18" i="20"/>
  <c r="S21" i="17"/>
  <c r="Q21" i="17"/>
  <c r="W12" i="18"/>
  <c r="Q12" i="18"/>
  <c r="O31" i="19"/>
  <c r="M31" i="19"/>
  <c r="M33" i="19" s="1"/>
  <c r="I31" i="19"/>
  <c r="I33" i="19" s="1"/>
  <c r="G31" i="19"/>
  <c r="G33" i="19" s="1"/>
  <c r="E31" i="19"/>
  <c r="C31" i="19"/>
  <c r="U31" i="19"/>
  <c r="Q31" i="19"/>
  <c r="O26" i="19"/>
  <c r="I26" i="19"/>
  <c r="G26" i="19"/>
  <c r="U23" i="19"/>
  <c r="O23" i="19"/>
  <c r="K23" i="19"/>
  <c r="I23" i="19"/>
  <c r="G23" i="19"/>
  <c r="E23" i="19"/>
  <c r="C23" i="19"/>
  <c r="Q23" i="19"/>
  <c r="U18" i="19"/>
  <c r="O18" i="19"/>
  <c r="K26" i="19"/>
  <c r="I18" i="19"/>
  <c r="G18" i="19"/>
  <c r="E18" i="19"/>
  <c r="C18" i="19"/>
  <c r="S18" i="19"/>
  <c r="Q18" i="19"/>
  <c r="J14" i="1"/>
  <c r="J23" i="1" s="1"/>
  <c r="J25" i="1" s="1"/>
  <c r="J27" i="1" s="1"/>
  <c r="F14" i="1"/>
  <c r="F23" i="1" s="1"/>
  <c r="F25" i="1" s="1"/>
  <c r="F27" i="1" s="1"/>
  <c r="J91" i="13"/>
  <c r="J93" i="13" s="1"/>
  <c r="J62" i="13"/>
  <c r="J52" i="13"/>
  <c r="J31" i="13"/>
  <c r="F91" i="13"/>
  <c r="F93" i="13" s="1"/>
  <c r="F62" i="13"/>
  <c r="F52" i="13"/>
  <c r="F31" i="13"/>
  <c r="F51" i="1" l="1"/>
  <c r="F53" i="1"/>
  <c r="J51" i="1"/>
  <c r="J53" i="1"/>
  <c r="F83" i="4"/>
  <c r="F85" i="4" s="1"/>
  <c r="F33" i="13"/>
  <c r="J64" i="13"/>
  <c r="J95" i="13" s="1"/>
  <c r="J33" i="13"/>
  <c r="J56" i="1"/>
  <c r="F64" i="13"/>
  <c r="F95" i="13" s="1"/>
  <c r="J83" i="4"/>
  <c r="J85" i="4" s="1"/>
  <c r="S27" i="20"/>
  <c r="M37" i="20"/>
  <c r="Q30" i="20"/>
  <c r="Q37" i="20" s="1"/>
  <c r="Q27" i="20"/>
  <c r="C30" i="20"/>
  <c r="W23" i="19"/>
  <c r="E26" i="19"/>
  <c r="E33" i="19" s="1"/>
  <c r="C26" i="19"/>
  <c r="C33" i="19" s="1"/>
  <c r="Q33" i="19"/>
  <c r="O33" i="19"/>
  <c r="U33" i="19"/>
  <c r="S26" i="19"/>
  <c r="W18" i="19"/>
  <c r="U26" i="19"/>
  <c r="F56" i="1" l="1"/>
  <c r="C37" i="20"/>
  <c r="S30" i="20"/>
  <c r="W26" i="19"/>
  <c r="S27" i="17" l="1"/>
  <c r="Q27" i="17"/>
  <c r="E30" i="17"/>
  <c r="E33" i="17" s="1"/>
  <c r="C30" i="17"/>
  <c r="C33" i="17" s="1"/>
  <c r="K30" i="17"/>
  <c r="K33" i="17" s="1"/>
  <c r="O38" i="17"/>
  <c r="M38" i="17"/>
  <c r="I38" i="17"/>
  <c r="G38" i="17"/>
  <c r="E38" i="17"/>
  <c r="C38" i="17"/>
  <c r="S37" i="17"/>
  <c r="Q37" i="17"/>
  <c r="Q36" i="17"/>
  <c r="O30" i="17"/>
  <c r="O33" i="17" s="1"/>
  <c r="M30" i="17"/>
  <c r="I30" i="17"/>
  <c r="I33" i="17" s="1"/>
  <c r="G30" i="17"/>
  <c r="G33" i="17" s="1"/>
  <c r="G40" i="17" s="1"/>
  <c r="S28" i="17"/>
  <c r="Q28" i="17"/>
  <c r="S18" i="17"/>
  <c r="O18" i="17"/>
  <c r="M18" i="17"/>
  <c r="K18" i="17"/>
  <c r="I18" i="17"/>
  <c r="G18" i="17"/>
  <c r="E18" i="17"/>
  <c r="C18" i="17"/>
  <c r="O40" i="17" l="1"/>
  <c r="E40" i="17"/>
  <c r="I40" i="17"/>
  <c r="Q18" i="17"/>
  <c r="Q30" i="17"/>
  <c r="Q38" i="17"/>
  <c r="C40" i="17"/>
  <c r="S30" i="17"/>
  <c r="M33" i="17"/>
  <c r="M40" i="17" l="1"/>
  <c r="Q33" i="17"/>
  <c r="Q40" i="17" s="1"/>
  <c r="S33" i="17"/>
  <c r="E21" i="18" l="1"/>
  <c r="C21" i="18"/>
  <c r="K21" i="18"/>
  <c r="Q19" i="18"/>
  <c r="Q18" i="18"/>
  <c r="S18" i="18"/>
  <c r="W18" i="18" s="1"/>
  <c r="U34" i="18" l="1"/>
  <c r="O34" i="18"/>
  <c r="I34" i="18"/>
  <c r="I36" i="18" s="1"/>
  <c r="G34" i="18"/>
  <c r="G36" i="18" s="1"/>
  <c r="E34" i="18"/>
  <c r="C34" i="18"/>
  <c r="M34" i="18"/>
  <c r="M36" i="18" s="1"/>
  <c r="Q32" i="18"/>
  <c r="O29" i="18"/>
  <c r="I29" i="18"/>
  <c r="G29" i="18"/>
  <c r="U26" i="18"/>
  <c r="O26" i="18"/>
  <c r="K26" i="18"/>
  <c r="K29" i="18" s="1"/>
  <c r="I26" i="18"/>
  <c r="G26" i="18"/>
  <c r="E26" i="18"/>
  <c r="E29" i="18" s="1"/>
  <c r="C26" i="18"/>
  <c r="C29" i="18" s="1"/>
  <c r="W25" i="18"/>
  <c r="Q25" i="18"/>
  <c r="Q26" i="18" s="1"/>
  <c r="W24" i="18"/>
  <c r="U21" i="18"/>
  <c r="Q21" i="18"/>
  <c r="O21" i="18"/>
  <c r="I21" i="18"/>
  <c r="G21" i="18"/>
  <c r="S19" i="18"/>
  <c r="S21" i="18" s="1"/>
  <c r="C36" i="18" l="1"/>
  <c r="E36" i="18"/>
  <c r="S29" i="18"/>
  <c r="U36" i="18"/>
  <c r="U29" i="18"/>
  <c r="W26" i="18"/>
  <c r="W19" i="18"/>
  <c r="W21" i="18" s="1"/>
  <c r="Q33" i="18"/>
  <c r="S33" i="18" s="1"/>
  <c r="W33" i="18" s="1"/>
  <c r="O36" i="18"/>
  <c r="W29" i="18" l="1"/>
  <c r="Q34" i="18"/>
  <c r="Q36" i="18" s="1"/>
  <c r="H91" i="13" l="1"/>
  <c r="D91" i="13"/>
  <c r="H63" i="4" l="1"/>
  <c r="H14" i="1"/>
  <c r="H81" i="4"/>
  <c r="H28" i="4"/>
  <c r="H39" i="4" s="1"/>
  <c r="H41" i="4" s="1"/>
  <c r="D28" i="4"/>
  <c r="D39" i="4" s="1"/>
  <c r="D41" i="4" s="1"/>
  <c r="D93" i="13"/>
  <c r="H93" i="13"/>
  <c r="H52" i="13"/>
  <c r="D110" i="4"/>
  <c r="H110" i="4"/>
  <c r="H62" i="13"/>
  <c r="D14" i="1"/>
  <c r="D23" i="1" s="1"/>
  <c r="D25" i="1" s="1"/>
  <c r="D27" i="1" s="1"/>
  <c r="E83" i="4"/>
  <c r="E85" i="4" s="1"/>
  <c r="D53" i="1" l="1"/>
  <c r="D51" i="1"/>
  <c r="K29" i="19" s="1"/>
  <c r="H23" i="1"/>
  <c r="H25" i="1" s="1"/>
  <c r="H27" i="1" s="1"/>
  <c r="H64" i="13"/>
  <c r="H95" i="13" s="1"/>
  <c r="D64" i="13"/>
  <c r="D95" i="13" s="1"/>
  <c r="H83" i="4"/>
  <c r="H85" i="4" s="1"/>
  <c r="D83" i="4"/>
  <c r="D85" i="4" s="1"/>
  <c r="H33" i="13"/>
  <c r="S29" i="19" l="1"/>
  <c r="K31" i="19"/>
  <c r="K33" i="19" s="1"/>
  <c r="H53" i="1"/>
  <c r="H51" i="1"/>
  <c r="K33" i="20" s="1"/>
  <c r="H56" i="1"/>
  <c r="S32" i="18"/>
  <c r="K34" i="18"/>
  <c r="K36" i="18" s="1"/>
  <c r="W29" i="19" l="1"/>
  <c r="W31" i="19" s="1"/>
  <c r="W33" i="19" s="1"/>
  <c r="S31" i="19"/>
  <c r="S33" i="19" s="1"/>
  <c r="W32" i="18"/>
  <c r="W34" i="18" s="1"/>
  <c r="W36" i="18" s="1"/>
  <c r="S34" i="18"/>
  <c r="S36" i="18" s="1"/>
  <c r="S36" i="17" l="1"/>
  <c r="S38" i="17" s="1"/>
  <c r="S40" i="17" s="1"/>
  <c r="K38" i="17" l="1"/>
  <c r="K40" i="17" s="1"/>
  <c r="K35" i="20"/>
  <c r="K37" i="20" s="1"/>
  <c r="S33" i="20"/>
  <c r="S35" i="20" s="1"/>
  <c r="S37" i="20" s="1"/>
</calcChain>
</file>

<file path=xl/sharedStrings.xml><?xml version="1.0" encoding="utf-8"?>
<sst xmlns="http://schemas.openxmlformats.org/spreadsheetml/2006/main" count="491" uniqueCount="248">
  <si>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</si>
  <si>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</si>
  <si>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</si>
  <si>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</si>
  <si>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</si>
  <si>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</si>
  <si>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</si>
  <si>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</si>
  <si>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</si>
  <si>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</si>
  <si>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</si>
  <si>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</si>
  <si>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</si>
  <si>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</si>
  <si>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</si>
  <si>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</si>
  <si>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</si>
  <si>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</si>
  <si>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</si>
  <si>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</si>
  <si>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</si>
  <si>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</si>
  <si>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</si>
  <si>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</si>
  <si>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</si>
  <si>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</si>
  <si>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</si>
  <si>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</si>
  <si>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</si>
  <si>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</si>
  <si>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</si>
  <si>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</si>
  <si>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</si>
  <si>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</si>
  <si>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</si>
  <si>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</si>
  <si>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</si>
  <si>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</si>
  <si>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</si>
  <si>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</si>
  <si>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</si>
  <si>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</si>
  <si>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</si>
  <si>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</si>
  <si>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</si>
  <si>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</si>
  <si>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</si>
  <si>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</si>
  <si>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</si>
  <si>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</si>
  <si>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</si>
  <si>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</si>
  <si>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</si>
  <si>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</si>
  <si>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</si>
  <si>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</si>
  <si>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</si>
  <si>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</si>
  <si>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</si>
  <si>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</si>
  <si>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</si>
  <si>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</si>
  <si>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</si>
  <si>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</si>
  <si>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</si>
  <si>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</si>
  <si>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</si>
  <si>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</si>
  <si>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</si>
  <si>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</si>
  <si>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</si>
  <si>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</si>
  <si>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</si>
  <si>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</si>
  <si>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</si>
  <si>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</si>
  <si>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</si>
  <si>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</si>
  <si>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</si>
  <si>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</si>
  <si>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Transactions with owners, recorded directly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</si>
  <si>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</si>
  <si>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</si>
  <si>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</si>
  <si>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</si>
  <si>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</si>
  <si>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Statement of cash flows</t>
  </si>
  <si>
    <t xml:space="preserve">Statement of cash flows </t>
  </si>
  <si>
    <t>Comprehensive income for the year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</si>
  <si>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</si>
  <si>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</si>
  <si>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</si>
  <si>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</si>
  <si>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</si>
  <si>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 xml:space="preserve">   institutions</t>
  </si>
  <si>
    <t xml:space="preserve">Short-term loans from financial </t>
  </si>
  <si>
    <t>Basic earnings per share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</si>
  <si>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</si>
  <si>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</si>
  <si>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</si>
  <si>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</si>
  <si>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</si>
  <si>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</si>
  <si>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Intangible assets purchased during the years</t>
  </si>
  <si>
    <t>Net foreign exchange loss</t>
  </si>
  <si>
    <t>property and equipment</t>
  </si>
  <si>
    <t>Cost of sales of goods</t>
  </si>
  <si>
    <t>Gain on sale of investment units</t>
  </si>
  <si>
    <t>Proceeds from sale of investment units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</si>
  <si>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</si>
  <si>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</si>
  <si>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Current tax assets</t>
  </si>
  <si>
    <t>Share premium</t>
  </si>
  <si>
    <t>Distribution costs</t>
  </si>
  <si>
    <t>Tax expense</t>
  </si>
  <si>
    <t>Adjustments to reconcile profit to cash receipts (payments)</t>
  </si>
  <si>
    <t>Allowance for obsolete inventories</t>
  </si>
  <si>
    <t>Gain on disposal of property, plant and equipment</t>
  </si>
  <si>
    <t>Loss on property, plant and equipment written-off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</si>
  <si>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</si>
  <si>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</si>
  <si>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</si>
  <si>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</si>
  <si>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</si>
  <si>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</si>
  <si>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Acquisition of investment units</t>
  </si>
  <si>
    <t>Interest paid</t>
  </si>
  <si>
    <t>Non-current provisions for employee benefits</t>
  </si>
  <si>
    <t xml:space="preserve">     the parent</t>
  </si>
  <si>
    <t>Revenue</t>
  </si>
  <si>
    <t>Total revenue</t>
  </si>
  <si>
    <t xml:space="preserve">   Owners of the parent</t>
  </si>
  <si>
    <t>the parent</t>
  </si>
  <si>
    <t>Balance at 1 January 2018</t>
  </si>
  <si>
    <t>Repayment of debenture</t>
  </si>
  <si>
    <t>Other receivables</t>
  </si>
  <si>
    <t xml:space="preserve">Other payables </t>
  </si>
  <si>
    <t>Current portion of long-term loans</t>
  </si>
  <si>
    <t>Long-term loans</t>
  </si>
  <si>
    <t>(Gain) loss on fair value adjustment of investment units</t>
  </si>
  <si>
    <t xml:space="preserve">Other receivables </t>
  </si>
  <si>
    <t>Provision for employee benefits</t>
  </si>
  <si>
    <t>Proceeds from short-term loans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</si>
  <si>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</si>
  <si>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</si>
  <si>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</si>
  <si>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</si>
  <si>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</si>
  <si>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Other payables</t>
  </si>
  <si>
    <t>Non-cash transactions :</t>
  </si>
  <si>
    <t>intangible assets</t>
  </si>
  <si>
    <t>and  intangible assets paid by cash</t>
  </si>
  <si>
    <t>Property, plant and equipment and intangible assets</t>
  </si>
  <si>
    <t>2019</t>
  </si>
  <si>
    <t>Balance at 1 January 2019</t>
  </si>
  <si>
    <t>Balance at 31 December 2019</t>
  </si>
  <si>
    <t>Total</t>
  </si>
  <si>
    <t>other</t>
  </si>
  <si>
    <t>components</t>
  </si>
  <si>
    <t xml:space="preserve">  in equity</t>
  </si>
  <si>
    <t xml:space="preserve">  Dividends to owners of the Company</t>
  </si>
  <si>
    <t xml:space="preserve">  Dividends to non-controlling interests</t>
  </si>
  <si>
    <t>Total transactions with owners, recorded directly</t>
  </si>
  <si>
    <t>Comprehensive income for the period</t>
  </si>
  <si>
    <t xml:space="preserve">  Profit</t>
  </si>
  <si>
    <t xml:space="preserve">  Other comprehensive income</t>
  </si>
  <si>
    <t>Total comprehensive income for the period</t>
  </si>
  <si>
    <t xml:space="preserve">  Shares options exercised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</si>
  <si>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</si>
  <si>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</si>
  <si>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</si>
  <si>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</si>
  <si>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</si>
  <si>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</si>
  <si>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</si>
  <si>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 xml:space="preserve">  Contributions by and distributions to </t>
  </si>
  <si>
    <t xml:space="preserve">     owners of the Company</t>
  </si>
  <si>
    <t xml:space="preserve">  Total contributions by and distributions to</t>
  </si>
  <si>
    <t xml:space="preserve">    owners of the Company</t>
  </si>
  <si>
    <t>Share-based payment</t>
  </si>
  <si>
    <t>Proceeds from exercise of share options</t>
  </si>
  <si>
    <t xml:space="preserve">Net cash from (used in) investing activities  </t>
  </si>
  <si>
    <t>Net increase in cash and cash equivalents</t>
  </si>
  <si>
    <t xml:space="preserve">Total comprehensive income (expense) attributable to: </t>
  </si>
  <si>
    <t>2020</t>
  </si>
  <si>
    <t>Balance at 1 January 2020</t>
  </si>
  <si>
    <t>Balance at 31 December 2020</t>
  </si>
  <si>
    <t>Property, plant and equipment purchased during the years</t>
  </si>
  <si>
    <t xml:space="preserve">   classified as held for sale</t>
  </si>
  <si>
    <t>Other non-current liabilities</t>
  </si>
  <si>
    <t>5, 8</t>
  </si>
  <si>
    <t xml:space="preserve">Non-current assets </t>
  </si>
  <si>
    <t>Investment in subsidiaries</t>
  </si>
  <si>
    <t>Right-of-use assets</t>
  </si>
  <si>
    <t xml:space="preserve">Intangible assets </t>
  </si>
  <si>
    <t>Lease liabilities</t>
  </si>
  <si>
    <t xml:space="preserve">   (2019: Finance lease liabilities)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</si>
  <si>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</si>
  <si>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</si>
  <si>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</si>
  <si>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</si>
  <si>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</si>
  <si>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</si>
  <si>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</si>
  <si>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Other comprehensive income (expense) </t>
  </si>
  <si>
    <t xml:space="preserve">   for the year, net of tax</t>
  </si>
  <si>
    <t>Income tax relating to items that will not be reclassified</t>
  </si>
  <si>
    <t xml:space="preserve">Total comprehensive income (expense) </t>
  </si>
  <si>
    <t xml:space="preserve">   for the year</t>
  </si>
  <si>
    <t xml:space="preserve">   Owners of parent</t>
  </si>
  <si>
    <t xml:space="preserve">Gain (loss) on investments in equity instruments </t>
  </si>
  <si>
    <t xml:space="preserve">   designated at FVOCI</t>
  </si>
  <si>
    <t xml:space="preserve">  Profit (loss)</t>
  </si>
  <si>
    <t xml:space="preserve">Total transactions with owners, recorded </t>
  </si>
  <si>
    <t xml:space="preserve">  directly in equity</t>
  </si>
  <si>
    <t>Fair value</t>
  </si>
  <si>
    <t>reserve</t>
  </si>
  <si>
    <t>Current income tax payable</t>
  </si>
  <si>
    <t>Gain on revaluation of assets</t>
  </si>
  <si>
    <t>Loss on remeasurements of defined benefit plans</t>
  </si>
  <si>
    <t>Unrealised (gain) loss on foreign exchange</t>
  </si>
  <si>
    <t>Proceeds from repayment of loans to related parties</t>
  </si>
  <si>
    <t>12,23</t>
  </si>
  <si>
    <t xml:space="preserve">   of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</si>
  <si>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>(2019:Payment by a lessee for reduction</t>
    </r>
  </si>
  <si>
    <t>Year ended 31 December</t>
  </si>
  <si>
    <t>Year ended 31 December 2019</t>
  </si>
  <si>
    <t>Year ended 31 December 2020</t>
  </si>
  <si>
    <t>Haad Thip Public Company Limited and its Subsidiaries</t>
  </si>
  <si>
    <t>Trade accounts receivable</t>
  </si>
  <si>
    <t>Other current financial assets</t>
  </si>
  <si>
    <t>Other non-current financial assets</t>
  </si>
  <si>
    <t>Short-term loans to related parties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</si>
  <si>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</si>
  <si>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 xml:space="preserve">   (2019: Current portion of finance lease liabilities)</t>
  </si>
  <si>
    <t>Profit (loss) attributable to: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</si>
  <si>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</si>
  <si>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</si>
  <si>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</si>
  <si>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 xml:space="preserve">  Distributions to owners of the Company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</si>
  <si>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</si>
  <si>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</si>
  <si>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</si>
  <si>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</si>
  <si>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Total distributions to owners of the Company</t>
  </si>
  <si>
    <t xml:space="preserve">  Acquisition of investment in subsidiaries</t>
  </si>
  <si>
    <t>Impairment loss for trade and other receivables</t>
  </si>
  <si>
    <t xml:space="preserve">    (2019: (Reversal of) doubtful debt 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</si>
</sst>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0" borderId="0"/>
  </cellStyleXfs>
  <cellXfs count="218">
    <xf numFmtId="0" fontId="0" fillId="0" borderId="0" xfId="0"/>
    <xf numFmtId="0" fontId="3" fillId="0" borderId="0" xfId="0" applyFont="1" applyFill="1" applyAlignment="1"/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90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2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2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/>
    <xf numFmtId="190" fontId="3" fillId="0" borderId="0" xfId="0" applyNumberFormat="1" applyFont="1" applyFill="1" applyBorder="1" applyAlignment="1"/>
    <xf numFmtId="190" fontId="3" fillId="0" borderId="0" xfId="0" applyNumberFormat="1" applyFont="1" applyFill="1" applyAlignment="1">
      <alignment horizontal="right"/>
    </xf>
    <xf numFmtId="190" fontId="5" fillId="0" borderId="0" xfId="0" applyNumberFormat="1" applyFont="1" applyFill="1" applyAlignment="1">
      <alignment horizontal="right" vertical="top" wrapText="1"/>
    </xf>
    <xf numFmtId="190" fontId="0" fillId="0" borderId="0" xfId="0" applyNumberFormat="1" applyFont="1" applyFill="1" applyAlignment="1"/>
    <xf numFmtId="190" fontId="2" fillId="0" borderId="0" xfId="0" applyNumberFormat="1" applyFont="1" applyFill="1" applyAlignment="1"/>
    <xf numFmtId="190" fontId="0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0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90" fontId="2" fillId="0" borderId="1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88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90" fontId="2" fillId="0" borderId="4" xfId="1" applyNumberFormat="1" applyFont="1" applyFill="1" applyBorder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0" xfId="0" applyFont="1" applyFill="1" applyAlignment="1">
      <alignment horizontal="right"/>
    </xf>
    <xf numFmtId="190" fontId="3" fillId="0" borderId="1" xfId="1" applyNumberFormat="1" applyFont="1" applyFill="1" applyBorder="1" applyAlignment="1"/>
    <xf numFmtId="190" fontId="2" fillId="0" borderId="3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190" fontId="0" fillId="0" borderId="0" xfId="0" quotePrefix="1" applyNumberFormat="1" applyFont="1" applyFill="1" applyAlignment="1">
      <alignment horizontal="center"/>
    </xf>
    <xf numFmtId="188" fontId="0" fillId="0" borderId="0" xfId="0" applyNumberFormat="1" applyFont="1" applyFill="1" applyAlignment="1"/>
    <xf numFmtId="189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38" fontId="3" fillId="0" borderId="0" xfId="1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left" vertical="top" wrapText="1"/>
    </xf>
    <xf numFmtId="190" fontId="3" fillId="0" borderId="0" xfId="1" applyNumberFormat="1" applyFont="1" applyFill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0" applyNumberFormat="1" applyFont="1" applyFill="1"/>
    <xf numFmtId="188" fontId="0" fillId="0" borderId="1" xfId="0" quotePrefix="1" applyNumberFormat="1" applyBorder="1" applyAlignment="1">
      <alignment horizontal="center"/>
    </xf>
    <xf numFmtId="190" fontId="0" fillId="0" borderId="1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190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2" fillId="0" borderId="2" xfId="3" applyNumberFormat="1" applyFont="1" applyFill="1" applyBorder="1" applyAlignment="1">
      <alignment horizontal="center" vertical="center"/>
    </xf>
    <xf numFmtId="190" fontId="2" fillId="0" borderId="0" xfId="3" applyNumberFormat="1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188" fontId="0" fillId="0" borderId="0" xfId="1" applyFont="1" applyFill="1" applyBorder="1" applyAlignment="1"/>
    <xf numFmtId="188" fontId="3" fillId="0" borderId="0" xfId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188" fontId="3" fillId="0" borderId="0" xfId="1" applyFont="1" applyFill="1" applyAlignment="1"/>
    <xf numFmtId="188" fontId="0" fillId="0" borderId="1" xfId="1" applyFont="1" applyFill="1" applyBorder="1" applyAlignment="1"/>
    <xf numFmtId="188" fontId="3" fillId="0" borderId="1" xfId="1" applyFont="1" applyFill="1" applyBorder="1" applyAlignment="1">
      <alignment horizontal="center"/>
    </xf>
    <xf numFmtId="188" fontId="3" fillId="0" borderId="1" xfId="1" applyFont="1" applyFill="1" applyBorder="1" applyAlignment="1"/>
    <xf numFmtId="188" fontId="0" fillId="0" borderId="0" xfId="3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center" vertical="center"/>
    </xf>
    <xf numFmtId="190" fontId="3" fillId="0" borderId="1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188" fontId="2" fillId="0" borderId="2" xfId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188" fontId="0" fillId="0" borderId="0" xfId="1" applyFont="1" applyFill="1" applyAlignment="1"/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89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88" fontId="3" fillId="0" borderId="0" xfId="3" applyFont="1" applyFill="1" applyAlignment="1">
      <alignment horizontal="center"/>
    </xf>
    <xf numFmtId="188" fontId="3" fillId="0" borderId="2" xfId="3" applyFont="1" applyFill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88" fontId="2" fillId="0" borderId="0" xfId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90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/>
    <xf numFmtId="49" fontId="0" fillId="0" borderId="0" xfId="0" applyNumberFormat="1"/>
    <xf numFmtId="49" fontId="2" fillId="0" borderId="0" xfId="0" applyNumberFormat="1" applyFont="1"/>
    <xf numFmtId="190" fontId="2" fillId="0" borderId="0" xfId="1" applyNumberFormat="1" applyFont="1" applyFill="1" applyAlignment="1">
      <alignment horizontal="right"/>
    </xf>
    <xf numFmtId="188" fontId="2" fillId="0" borderId="1" xfId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0" fontId="16" fillId="0" borderId="0" xfId="0" applyFont="1" applyFill="1" applyAlignment="1"/>
    <xf numFmtId="0" fontId="5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188" fontId="0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89" fontId="0" fillId="0" borderId="1" xfId="0" applyNumberFormat="1" applyFont="1" applyFill="1" applyBorder="1" applyAlignment="1">
      <alignment horizontal="right"/>
    </xf>
    <xf numFmtId="190" fontId="2" fillId="0" borderId="1" xfId="3" applyNumberFormat="1" applyFont="1" applyFill="1" applyBorder="1" applyAlignment="1">
      <alignment horizontal="center" vertical="center"/>
    </xf>
    <xf numFmtId="190" fontId="3" fillId="0" borderId="5" xfId="1" applyNumberFormat="1" applyFont="1" applyFill="1" applyBorder="1" applyAlignment="1">
      <alignment horizontal="right" vertical="center"/>
    </xf>
    <xf numFmtId="190" fontId="3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90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view="pageBreakPreview" zoomScaleNormal="100" zoomScaleSheetLayoutView="100" workbookViewId="0">
      <selection activeCell="M93" sqref="M93"/>
    </sheetView>
  </sheetViews>
  <sheetFormatPr defaultColWidth="9.109375" defaultRowHeight="20.25" customHeight="1" x14ac:dyDescent="0.25"/>
  <cols>
    <col min="1" max="1" width="45.44140625" style="1" customWidth="1"/>
    <col min="2" max="2" width="5.88671875" style="21" customWidth="1"/>
    <col min="3" max="3" width="0.44140625" style="21" customWidth="1"/>
    <col min="4" max="4" width="14.88671875" style="21" customWidth="1"/>
    <col min="5" max="5" width="2" style="21" customWidth="1"/>
    <col min="6" max="6" width="14.88671875" style="21" customWidth="1"/>
    <col min="7" max="7" width="2" style="1" customWidth="1"/>
    <col min="8" max="8" width="14.88671875" style="1" customWidth="1"/>
    <col min="9" max="9" width="2" style="1" customWidth="1"/>
    <col min="10" max="10" width="14.88671875" style="1" customWidth="1"/>
    <col min="11" max="16384" width="9.109375" style="1"/>
  </cols>
  <sheetData>
    <row r="1" spans="1:10" s="17" customFormat="1" ht="20.25" customHeight="1" x14ac:dyDescent="0.3">
      <c r="A1" s="20" t="s">
        <v>228</v>
      </c>
      <c r="B1" s="21"/>
      <c r="C1" s="21"/>
      <c r="D1" s="21"/>
      <c r="E1" s="21"/>
      <c r="F1" s="21"/>
    </row>
    <row r="2" spans="1:10" s="17" customFormat="1" ht="20.25" customHeight="1" x14ac:dyDescent="0.3">
      <c r="A2" s="8" t="s">
        <v>69</v>
      </c>
      <c r="B2" s="21"/>
      <c r="C2" s="21"/>
      <c r="D2" s="21"/>
      <c r="E2" s="21"/>
      <c r="F2" s="21"/>
    </row>
    <row r="3" spans="1:10" ht="20.25" customHeight="1" x14ac:dyDescent="0.3">
      <c r="A3" s="8"/>
    </row>
    <row r="4" spans="1:10" s="17" customFormat="1" ht="20.25" customHeight="1" x14ac:dyDescent="0.25">
      <c r="A4" s="7"/>
      <c r="B4" s="21"/>
      <c r="C4" s="7"/>
      <c r="D4" s="208" t="s">
        <v>64</v>
      </c>
      <c r="E4" s="208"/>
      <c r="F4" s="208"/>
      <c r="G4" s="26"/>
      <c r="H4" s="208" t="s">
        <v>66</v>
      </c>
      <c r="I4" s="208"/>
      <c r="J4" s="208"/>
    </row>
    <row r="5" spans="1:10" s="17" customFormat="1" ht="20.25" customHeight="1" x14ac:dyDescent="0.25">
      <c r="A5" s="7"/>
      <c r="B5" s="21"/>
      <c r="C5" s="7"/>
      <c r="D5" s="208" t="s">
        <v>65</v>
      </c>
      <c r="E5" s="208"/>
      <c r="F5" s="208"/>
      <c r="G5" s="7"/>
      <c r="H5" s="208" t="s">
        <v>65</v>
      </c>
      <c r="I5" s="208"/>
      <c r="J5" s="208"/>
    </row>
    <row r="6" spans="1:10" s="17" customFormat="1" ht="20.25" customHeight="1" x14ac:dyDescent="0.25">
      <c r="A6" s="7"/>
      <c r="B6" s="38"/>
      <c r="C6" s="38"/>
      <c r="D6" s="209" t="s">
        <v>33</v>
      </c>
      <c r="E6" s="209"/>
      <c r="F6" s="209"/>
      <c r="G6" s="42"/>
      <c r="H6" s="209" t="s">
        <v>33</v>
      </c>
      <c r="I6" s="209"/>
      <c r="J6" s="209"/>
    </row>
    <row r="7" spans="1:10" s="17" customFormat="1" ht="20.25" customHeight="1" x14ac:dyDescent="0.3">
      <c r="A7" s="8" t="s">
        <v>6</v>
      </c>
      <c r="B7" s="38" t="s">
        <v>18</v>
      </c>
      <c r="C7" s="21"/>
      <c r="D7" s="10" t="s">
        <v>184</v>
      </c>
      <c r="E7" s="67"/>
      <c r="F7" s="10" t="s">
        <v>153</v>
      </c>
      <c r="G7" s="67"/>
      <c r="H7" s="10" t="s">
        <v>184</v>
      </c>
      <c r="I7" s="110"/>
      <c r="J7" s="10" t="s">
        <v>153</v>
      </c>
    </row>
    <row r="8" spans="1:10" s="17" customFormat="1" ht="20.25" customHeight="1" x14ac:dyDescent="0.25">
      <c r="B8" s="38"/>
      <c r="C8" s="38"/>
      <c r="D8" s="210" t="s">
        <v>93</v>
      </c>
      <c r="E8" s="210"/>
      <c r="F8" s="210"/>
      <c r="G8" s="210"/>
      <c r="H8" s="210"/>
      <c r="I8" s="210"/>
      <c r="J8" s="210"/>
    </row>
    <row r="9" spans="1:10" s="17" customFormat="1" ht="20.25" customHeight="1" x14ac:dyDescent="0.3">
      <c r="A9" s="12" t="s">
        <v>7</v>
      </c>
      <c r="B9" s="38"/>
      <c r="C9" s="38"/>
      <c r="D9" s="38"/>
      <c r="E9" s="38"/>
      <c r="F9" s="177"/>
      <c r="H9" s="44"/>
      <c r="I9" s="44"/>
      <c r="J9" s="44"/>
    </row>
    <row r="10" spans="1:10" s="17" customFormat="1" ht="20.25" customHeight="1" x14ac:dyDescent="0.25">
      <c r="A10" s="17" t="s">
        <v>0</v>
      </c>
      <c r="B10" s="15">
        <v>6</v>
      </c>
      <c r="C10" s="21"/>
      <c r="D10" s="40">
        <v>261246413</v>
      </c>
      <c r="E10" s="84"/>
      <c r="F10" s="40">
        <v>128432944</v>
      </c>
      <c r="G10" s="84"/>
      <c r="H10" s="85">
        <v>230648932</v>
      </c>
      <c r="I10" s="85"/>
      <c r="J10" s="85">
        <v>108619434</v>
      </c>
    </row>
    <row r="11" spans="1:10" s="17" customFormat="1" ht="20.25" customHeight="1" x14ac:dyDescent="0.25">
      <c r="A11" s="193" t="s">
        <v>229</v>
      </c>
      <c r="B11" s="15">
        <v>23</v>
      </c>
      <c r="C11" s="15"/>
      <c r="D11" s="40">
        <v>463152814</v>
      </c>
      <c r="E11" s="84"/>
      <c r="F11" s="40">
        <v>647091567</v>
      </c>
      <c r="G11" s="84"/>
      <c r="H11" s="85">
        <v>445022546</v>
      </c>
      <c r="I11" s="85"/>
      <c r="J11" s="85">
        <v>647091567</v>
      </c>
    </row>
    <row r="12" spans="1:10" s="17" customFormat="1" ht="20.25" customHeight="1" x14ac:dyDescent="0.25">
      <c r="A12" s="17" t="s">
        <v>135</v>
      </c>
      <c r="B12" s="15"/>
      <c r="C12" s="21"/>
      <c r="D12" s="40">
        <v>95551066</v>
      </c>
      <c r="E12" s="84"/>
      <c r="F12" s="40">
        <v>52801092</v>
      </c>
      <c r="G12" s="84"/>
      <c r="H12" s="85">
        <v>100224944</v>
      </c>
      <c r="I12" s="85"/>
      <c r="J12" s="85">
        <v>55118130</v>
      </c>
    </row>
    <row r="13" spans="1:10" s="17" customFormat="1" ht="20.25" customHeight="1" x14ac:dyDescent="0.25">
      <c r="A13" s="17" t="s">
        <v>232</v>
      </c>
      <c r="B13" s="15">
        <v>5</v>
      </c>
      <c r="C13" s="21"/>
      <c r="D13" s="197">
        <v>0</v>
      </c>
      <c r="E13" s="198"/>
      <c r="F13" s="197">
        <v>0</v>
      </c>
      <c r="G13" s="196"/>
      <c r="H13" s="40">
        <v>7000000</v>
      </c>
      <c r="I13" s="40"/>
      <c r="J13" s="197">
        <v>0</v>
      </c>
    </row>
    <row r="14" spans="1:10" s="17" customFormat="1" ht="20.25" customHeight="1" x14ac:dyDescent="0.25">
      <c r="A14" s="17" t="s">
        <v>4</v>
      </c>
      <c r="B14" s="15">
        <v>7</v>
      </c>
      <c r="C14" s="15"/>
      <c r="D14" s="40">
        <v>308226913</v>
      </c>
      <c r="E14" s="84"/>
      <c r="F14" s="40">
        <v>315851716</v>
      </c>
      <c r="G14" s="84"/>
      <c r="H14" s="85">
        <v>265538897</v>
      </c>
      <c r="I14" s="85"/>
      <c r="J14" s="85">
        <v>303987517</v>
      </c>
    </row>
    <row r="15" spans="1:10" s="17" customFormat="1" ht="20.25" customHeight="1" x14ac:dyDescent="0.25">
      <c r="A15" s="17" t="s">
        <v>111</v>
      </c>
      <c r="B15" s="15"/>
      <c r="C15" s="15"/>
      <c r="D15" s="40">
        <v>2965840</v>
      </c>
      <c r="E15" s="84"/>
      <c r="F15" s="40">
        <v>2965842</v>
      </c>
      <c r="G15" s="84"/>
      <c r="H15" s="40">
        <v>2965840</v>
      </c>
      <c r="I15" s="85"/>
      <c r="J15" s="40">
        <v>2965842</v>
      </c>
    </row>
    <row r="16" spans="1:10" s="17" customFormat="1" ht="20.25" customHeight="1" x14ac:dyDescent="0.25">
      <c r="A16" s="17" t="s">
        <v>230</v>
      </c>
      <c r="B16" s="15">
        <v>23</v>
      </c>
      <c r="C16" s="21"/>
      <c r="D16" s="40">
        <v>14514694</v>
      </c>
      <c r="E16" s="84"/>
      <c r="F16" s="40">
        <v>11914373</v>
      </c>
      <c r="G16" s="84"/>
      <c r="H16" s="86">
        <v>1067856</v>
      </c>
      <c r="I16" s="85"/>
      <c r="J16" s="86">
        <v>777179</v>
      </c>
    </row>
    <row r="17" spans="1:10" s="17" customFormat="1" ht="20.25" customHeight="1" x14ac:dyDescent="0.25">
      <c r="A17" s="17" t="s">
        <v>191</v>
      </c>
      <c r="B17" s="15"/>
      <c r="C17" s="21"/>
      <c r="D17" s="40"/>
      <c r="E17" s="196"/>
      <c r="F17" s="40"/>
      <c r="G17" s="196"/>
      <c r="H17" s="86"/>
      <c r="I17" s="40"/>
      <c r="J17" s="86"/>
    </row>
    <row r="18" spans="1:10" s="17" customFormat="1" ht="20.25" customHeight="1" x14ac:dyDescent="0.25">
      <c r="A18" s="17" t="s">
        <v>188</v>
      </c>
      <c r="B18" s="15"/>
      <c r="C18" s="21"/>
      <c r="D18" s="40">
        <v>9698894</v>
      </c>
      <c r="E18" s="196"/>
      <c r="F18" s="197">
        <v>0</v>
      </c>
      <c r="G18" s="196"/>
      <c r="H18" s="86">
        <v>9698894</v>
      </c>
      <c r="I18" s="40"/>
      <c r="J18" s="86">
        <v>0</v>
      </c>
    </row>
    <row r="19" spans="1:10" s="17" customFormat="1" ht="20.25" customHeight="1" x14ac:dyDescent="0.25">
      <c r="A19" s="17" t="s">
        <v>110</v>
      </c>
      <c r="B19" s="15"/>
      <c r="C19" s="15"/>
      <c r="D19" s="40">
        <v>16590428</v>
      </c>
      <c r="E19" s="84"/>
      <c r="F19" s="40">
        <v>18845104</v>
      </c>
      <c r="G19" s="84"/>
      <c r="H19" s="85">
        <v>15022077</v>
      </c>
      <c r="I19" s="85"/>
      <c r="J19" s="85">
        <v>18845104</v>
      </c>
    </row>
    <row r="20" spans="1:10" s="17" customFormat="1" ht="20.25" customHeight="1" x14ac:dyDescent="0.25">
      <c r="A20" s="7" t="s">
        <v>8</v>
      </c>
      <c r="B20" s="15"/>
      <c r="C20" s="15"/>
      <c r="D20" s="45">
        <f>SUM(D10:D19)</f>
        <v>1171947062</v>
      </c>
      <c r="E20" s="90"/>
      <c r="F20" s="45">
        <v>1177902638</v>
      </c>
      <c r="G20" s="91"/>
      <c r="H20" s="92">
        <v>1077189986</v>
      </c>
      <c r="I20" s="93"/>
      <c r="J20" s="92">
        <v>1137404773</v>
      </c>
    </row>
    <row r="21" spans="1:10" s="17" customFormat="1" ht="20.25" customHeight="1" x14ac:dyDescent="0.25">
      <c r="A21" s="7"/>
      <c r="B21" s="15"/>
      <c r="C21" s="15"/>
      <c r="D21" s="46"/>
      <c r="E21" s="15"/>
      <c r="F21" s="46"/>
      <c r="H21" s="40"/>
      <c r="I21" s="40"/>
      <c r="J21" s="40"/>
    </row>
    <row r="22" spans="1:10" s="17" customFormat="1" ht="20.25" customHeight="1" x14ac:dyDescent="0.3">
      <c r="A22" s="12" t="s">
        <v>9</v>
      </c>
      <c r="B22" s="15"/>
      <c r="C22" s="15"/>
      <c r="D22" s="46"/>
      <c r="E22" s="15"/>
      <c r="F22" s="46"/>
      <c r="H22" s="40"/>
      <c r="I22" s="40"/>
      <c r="J22" s="40"/>
    </row>
    <row r="23" spans="1:10" s="17" customFormat="1" ht="20.25" customHeight="1" x14ac:dyDescent="0.25">
      <c r="A23" s="17" t="s">
        <v>231</v>
      </c>
      <c r="B23" s="15">
        <v>23</v>
      </c>
      <c r="C23" s="15"/>
      <c r="D23" s="107">
        <v>2816575</v>
      </c>
      <c r="E23" s="15"/>
      <c r="F23" s="107">
        <v>1360000</v>
      </c>
      <c r="H23" s="40">
        <v>2816575</v>
      </c>
      <c r="I23" s="40"/>
      <c r="J23" s="40">
        <v>1360000</v>
      </c>
    </row>
    <row r="24" spans="1:10" s="17" customFormat="1" ht="20.25" customHeight="1" x14ac:dyDescent="0.25">
      <c r="A24" s="17" t="s">
        <v>192</v>
      </c>
      <c r="B24" s="15">
        <v>8</v>
      </c>
      <c r="C24" s="15"/>
      <c r="D24" s="87">
        <v>0</v>
      </c>
      <c r="E24" s="15"/>
      <c r="F24" s="87">
        <v>0</v>
      </c>
      <c r="H24" s="60">
        <v>133992000</v>
      </c>
      <c r="I24" s="40"/>
      <c r="J24" s="60">
        <v>96993200</v>
      </c>
    </row>
    <row r="25" spans="1:10" s="17" customFormat="1" ht="20.25" customHeight="1" x14ac:dyDescent="0.25">
      <c r="A25" s="42" t="s">
        <v>55</v>
      </c>
      <c r="B25" s="15">
        <v>9</v>
      </c>
      <c r="C25" s="15"/>
      <c r="D25" s="88">
        <v>206387935</v>
      </c>
      <c r="E25" s="15"/>
      <c r="F25" s="88">
        <v>206387935</v>
      </c>
      <c r="H25" s="60">
        <v>207346499</v>
      </c>
      <c r="I25" s="40"/>
      <c r="J25" s="60">
        <v>207346499</v>
      </c>
    </row>
    <row r="26" spans="1:10" s="17" customFormat="1" ht="20.25" customHeight="1" x14ac:dyDescent="0.25">
      <c r="A26" s="17" t="s">
        <v>39</v>
      </c>
      <c r="B26" s="15">
        <v>10</v>
      </c>
      <c r="C26" s="15"/>
      <c r="D26" s="88">
        <v>3717698688</v>
      </c>
      <c r="E26" s="15"/>
      <c r="F26" s="88">
        <v>3460619669</v>
      </c>
      <c r="H26" s="60">
        <v>3463948881</v>
      </c>
      <c r="I26" s="40"/>
      <c r="J26" s="60">
        <v>3181452161</v>
      </c>
    </row>
    <row r="27" spans="1:10" s="17" customFormat="1" ht="20.25" customHeight="1" x14ac:dyDescent="0.25">
      <c r="A27" s="17" t="s">
        <v>193</v>
      </c>
      <c r="B27" s="15">
        <v>11</v>
      </c>
      <c r="C27" s="15"/>
      <c r="D27" s="88">
        <v>167421289</v>
      </c>
      <c r="E27" s="15"/>
      <c r="F27" s="156">
        <v>0</v>
      </c>
      <c r="H27" s="60">
        <v>158650454</v>
      </c>
      <c r="I27" s="40"/>
      <c r="J27" s="156">
        <v>0</v>
      </c>
    </row>
    <row r="28" spans="1:10" s="17" customFormat="1" ht="20.25" customHeight="1" x14ac:dyDescent="0.25">
      <c r="A28" s="17" t="s">
        <v>194</v>
      </c>
      <c r="B28" s="15"/>
      <c r="C28" s="15"/>
      <c r="D28" s="88">
        <v>49686490</v>
      </c>
      <c r="E28" s="15"/>
      <c r="F28" s="88">
        <v>52063466</v>
      </c>
      <c r="H28" s="29">
        <v>44315357</v>
      </c>
      <c r="I28" s="40"/>
      <c r="J28" s="29">
        <v>52051999</v>
      </c>
    </row>
    <row r="29" spans="1:10" s="17" customFormat="1" ht="20.25" customHeight="1" x14ac:dyDescent="0.25">
      <c r="A29" s="17" t="s">
        <v>78</v>
      </c>
      <c r="B29" s="15">
        <v>20</v>
      </c>
      <c r="C29" s="15"/>
      <c r="D29" s="88">
        <v>374619</v>
      </c>
      <c r="E29" s="15"/>
      <c r="F29" s="88">
        <v>277531</v>
      </c>
      <c r="H29" s="59">
        <v>0</v>
      </c>
      <c r="I29" s="40"/>
      <c r="J29" s="59">
        <v>0</v>
      </c>
    </row>
    <row r="30" spans="1:10" s="17" customFormat="1" ht="20.25" customHeight="1" x14ac:dyDescent="0.25">
      <c r="A30" s="17" t="s">
        <v>37</v>
      </c>
      <c r="B30" s="15"/>
      <c r="C30" s="15"/>
      <c r="D30" s="88">
        <v>9778824</v>
      </c>
      <c r="E30" s="15"/>
      <c r="F30" s="88">
        <v>8364997</v>
      </c>
      <c r="H30" s="60">
        <v>7178887</v>
      </c>
      <c r="I30" s="40"/>
      <c r="J30" s="60">
        <v>8363497</v>
      </c>
    </row>
    <row r="31" spans="1:10" s="17" customFormat="1" ht="20.25" customHeight="1" x14ac:dyDescent="0.25">
      <c r="A31" s="7" t="s">
        <v>10</v>
      </c>
      <c r="B31" s="15"/>
      <c r="C31" s="15"/>
      <c r="D31" s="28">
        <f>SUM(D23:D30)</f>
        <v>4154164420</v>
      </c>
      <c r="E31" s="15"/>
      <c r="F31" s="28">
        <f>SUM(F23:F30)</f>
        <v>3729073598</v>
      </c>
      <c r="H31" s="28">
        <f>SUM(H23:H30)</f>
        <v>4018248653</v>
      </c>
      <c r="I31" s="4"/>
      <c r="J31" s="28">
        <f>SUM(J23:J30)</f>
        <v>3547567356</v>
      </c>
    </row>
    <row r="32" spans="1:10" s="17" customFormat="1" ht="12.75" customHeight="1" x14ac:dyDescent="0.25">
      <c r="A32" s="7"/>
      <c r="B32" s="15"/>
      <c r="C32" s="15"/>
      <c r="D32" s="25"/>
      <c r="E32" s="15"/>
      <c r="F32" s="25"/>
      <c r="H32" s="25"/>
      <c r="I32" s="29"/>
      <c r="J32" s="25"/>
    </row>
    <row r="33" spans="1:10" s="17" customFormat="1" ht="20.25" customHeight="1" thickBot="1" x14ac:dyDescent="0.3">
      <c r="A33" s="7" t="s">
        <v>11</v>
      </c>
      <c r="B33" s="15"/>
      <c r="C33" s="15"/>
      <c r="D33" s="30">
        <f>SUM(D20+D31)</f>
        <v>5326111482</v>
      </c>
      <c r="E33" s="15"/>
      <c r="F33" s="30">
        <f>SUM(F20+F31)</f>
        <v>4906976236</v>
      </c>
      <c r="H33" s="30">
        <f>SUM(H20+H31)</f>
        <v>5095438639</v>
      </c>
      <c r="I33" s="4"/>
      <c r="J33" s="30">
        <f>SUM(J20+J31)</f>
        <v>4684972129</v>
      </c>
    </row>
    <row r="34" spans="1:10" s="17" customFormat="1" ht="20.25" customHeight="1" thickTop="1" x14ac:dyDescent="0.25">
      <c r="B34" s="21"/>
      <c r="C34" s="21"/>
      <c r="D34" s="21"/>
      <c r="E34" s="21"/>
      <c r="F34" s="21"/>
    </row>
    <row r="35" spans="1:10" s="69" customFormat="1" ht="20.25" customHeight="1" x14ac:dyDescent="0.35">
      <c r="A35" s="20" t="s">
        <v>228</v>
      </c>
      <c r="B35" s="68"/>
      <c r="C35" s="68"/>
      <c r="D35" s="68"/>
      <c r="E35" s="68"/>
      <c r="F35" s="68"/>
    </row>
    <row r="36" spans="1:10" s="17" customFormat="1" ht="20.25" customHeight="1" x14ac:dyDescent="0.3">
      <c r="A36" s="8" t="s">
        <v>69</v>
      </c>
      <c r="B36" s="21"/>
      <c r="C36" s="21"/>
      <c r="D36" s="21"/>
      <c r="E36" s="21"/>
      <c r="F36" s="21"/>
    </row>
    <row r="37" spans="1:10" s="17" customFormat="1" ht="20.25" customHeight="1" x14ac:dyDescent="0.25">
      <c r="A37" s="7"/>
      <c r="B37" s="21"/>
      <c r="C37" s="21"/>
      <c r="D37" s="21"/>
      <c r="E37" s="21"/>
      <c r="F37" s="21"/>
    </row>
    <row r="38" spans="1:10" s="17" customFormat="1" ht="20.25" customHeight="1" x14ac:dyDescent="0.25">
      <c r="A38" s="7"/>
      <c r="B38" s="21"/>
      <c r="C38" s="7"/>
      <c r="D38" s="208" t="s">
        <v>64</v>
      </c>
      <c r="E38" s="208"/>
      <c r="F38" s="208"/>
      <c r="G38" s="26"/>
      <c r="H38" s="208" t="s">
        <v>66</v>
      </c>
      <c r="I38" s="208"/>
      <c r="J38" s="208"/>
    </row>
    <row r="39" spans="1:10" s="17" customFormat="1" ht="20.25" customHeight="1" x14ac:dyDescent="0.25">
      <c r="A39" s="7"/>
      <c r="B39" s="21"/>
      <c r="C39" s="7"/>
      <c r="D39" s="208" t="s">
        <v>65</v>
      </c>
      <c r="E39" s="208"/>
      <c r="F39" s="208"/>
      <c r="G39" s="7"/>
      <c r="H39" s="208" t="s">
        <v>65</v>
      </c>
      <c r="I39" s="208"/>
      <c r="J39" s="208"/>
    </row>
    <row r="40" spans="1:10" s="17" customFormat="1" ht="20.25" customHeight="1" x14ac:dyDescent="0.25">
      <c r="A40" s="7"/>
      <c r="B40" s="38"/>
      <c r="C40" s="38"/>
      <c r="D40" s="209" t="s">
        <v>33</v>
      </c>
      <c r="E40" s="209"/>
      <c r="F40" s="209"/>
      <c r="H40" s="209" t="s">
        <v>33</v>
      </c>
      <c r="I40" s="209"/>
      <c r="J40" s="209"/>
    </row>
    <row r="41" spans="1:10" s="17" customFormat="1" ht="20.25" customHeight="1" x14ac:dyDescent="0.3">
      <c r="A41" s="8" t="s">
        <v>44</v>
      </c>
      <c r="B41" s="38" t="s">
        <v>18</v>
      </c>
      <c r="C41" s="21"/>
      <c r="D41" s="10" t="s">
        <v>184</v>
      </c>
      <c r="E41" s="110"/>
      <c r="F41" s="10" t="s">
        <v>153</v>
      </c>
      <c r="G41" s="110"/>
      <c r="H41" s="10" t="s">
        <v>184</v>
      </c>
      <c r="I41" s="110"/>
      <c r="J41" s="10" t="s">
        <v>153</v>
      </c>
    </row>
    <row r="42" spans="1:10" s="17" customFormat="1" ht="20.25" customHeight="1" x14ac:dyDescent="0.3">
      <c r="A42" s="12"/>
      <c r="B42" s="15"/>
      <c r="C42" s="15"/>
      <c r="D42" s="210" t="s">
        <v>93</v>
      </c>
      <c r="E42" s="210"/>
      <c r="F42" s="210"/>
      <c r="G42" s="210"/>
      <c r="H42" s="210"/>
      <c r="I42" s="210"/>
      <c r="J42" s="210"/>
    </row>
    <row r="43" spans="1:10" s="17" customFormat="1" ht="20.25" customHeight="1" x14ac:dyDescent="0.3">
      <c r="A43" s="12" t="s">
        <v>34</v>
      </c>
      <c r="B43" s="15"/>
      <c r="C43" s="15"/>
      <c r="D43" s="15"/>
      <c r="E43" s="15"/>
      <c r="F43" s="15"/>
      <c r="H43" s="43"/>
      <c r="I43" s="43"/>
      <c r="J43" s="43"/>
    </row>
    <row r="44" spans="1:10" s="17" customFormat="1" ht="20.25" customHeight="1" x14ac:dyDescent="0.25">
      <c r="A44" s="17" t="s">
        <v>95</v>
      </c>
      <c r="B44" s="15"/>
      <c r="C44" s="15"/>
      <c r="D44" s="15"/>
      <c r="E44" s="15"/>
      <c r="F44" s="15"/>
      <c r="H44" s="43"/>
      <c r="I44" s="43"/>
      <c r="J44" s="43"/>
    </row>
    <row r="45" spans="1:10" s="17" customFormat="1" ht="20.25" customHeight="1" x14ac:dyDescent="0.25">
      <c r="A45" s="17" t="s">
        <v>94</v>
      </c>
      <c r="B45" s="15" t="s">
        <v>222</v>
      </c>
      <c r="C45" s="15"/>
      <c r="D45" s="35">
        <v>17000000</v>
      </c>
      <c r="E45" s="15"/>
      <c r="F45" s="35">
        <v>110000000</v>
      </c>
      <c r="H45" s="35">
        <v>0</v>
      </c>
      <c r="I45" s="40"/>
      <c r="J45" s="35">
        <v>110000000</v>
      </c>
    </row>
    <row r="46" spans="1:10" s="17" customFormat="1" ht="20.25" customHeight="1" x14ac:dyDescent="0.25">
      <c r="A46" s="193" t="s">
        <v>1</v>
      </c>
      <c r="B46" s="15"/>
      <c r="C46" s="15"/>
      <c r="D46" s="40">
        <v>211889252</v>
      </c>
      <c r="E46" s="15"/>
      <c r="F46" s="40">
        <v>185503854</v>
      </c>
      <c r="H46" s="40">
        <v>260486502</v>
      </c>
      <c r="I46" s="40"/>
      <c r="J46" s="40">
        <v>294219174</v>
      </c>
    </row>
    <row r="47" spans="1:10" s="17" customFormat="1" ht="20.25" customHeight="1" x14ac:dyDescent="0.25">
      <c r="A47" s="17" t="s">
        <v>136</v>
      </c>
      <c r="B47" s="15">
        <v>13</v>
      </c>
      <c r="C47" s="15"/>
      <c r="D47" s="40">
        <v>534040480</v>
      </c>
      <c r="E47" s="15"/>
      <c r="F47" s="40">
        <v>610156886</v>
      </c>
      <c r="H47" s="40">
        <v>525224530</v>
      </c>
      <c r="I47" s="40"/>
      <c r="J47" s="40">
        <v>603835020</v>
      </c>
    </row>
    <row r="48" spans="1:10" s="17" customFormat="1" ht="20.25" customHeight="1" x14ac:dyDescent="0.25">
      <c r="A48" s="17" t="s">
        <v>137</v>
      </c>
      <c r="B48" s="15" t="s">
        <v>222</v>
      </c>
      <c r="C48" s="15"/>
      <c r="D48" s="40">
        <v>90360000</v>
      </c>
      <c r="E48" s="46"/>
      <c r="F48" s="40">
        <v>97660000</v>
      </c>
      <c r="G48" s="35"/>
      <c r="H48" s="40">
        <v>76560000</v>
      </c>
      <c r="I48" s="29"/>
      <c r="J48" s="40">
        <v>90760000</v>
      </c>
    </row>
    <row r="49" spans="1:10" s="17" customFormat="1" ht="20.25" customHeight="1" x14ac:dyDescent="0.25">
      <c r="A49" s="17" t="s">
        <v>233</v>
      </c>
      <c r="B49" s="15"/>
      <c r="C49" s="15"/>
      <c r="D49" s="40"/>
      <c r="E49" s="46"/>
      <c r="F49" s="40"/>
      <c r="G49" s="35"/>
      <c r="H49" s="40"/>
      <c r="I49" s="29"/>
      <c r="J49" s="40"/>
    </row>
    <row r="50" spans="1:10" s="17" customFormat="1" ht="20.25" customHeight="1" x14ac:dyDescent="0.25">
      <c r="A50" s="199" t="s">
        <v>234</v>
      </c>
      <c r="B50" s="15" t="s">
        <v>222</v>
      </c>
      <c r="C50" s="15"/>
      <c r="D50" s="89">
        <v>65712857</v>
      </c>
      <c r="E50" s="185"/>
      <c r="F50" s="89">
        <v>57897032</v>
      </c>
      <c r="G50" s="48"/>
      <c r="H50" s="47">
        <v>62085023</v>
      </c>
      <c r="I50" s="47"/>
      <c r="J50" s="47">
        <v>57633616</v>
      </c>
    </row>
    <row r="51" spans="1:10" s="17" customFormat="1" ht="20.25" customHeight="1" x14ac:dyDescent="0.25">
      <c r="A51" s="193" t="s">
        <v>217</v>
      </c>
      <c r="C51" s="15"/>
      <c r="D51" s="106">
        <v>31529544</v>
      </c>
      <c r="E51" s="15"/>
      <c r="F51" s="106">
        <v>0</v>
      </c>
      <c r="H51" s="106">
        <v>31529544</v>
      </c>
      <c r="I51" s="40"/>
      <c r="J51" s="106">
        <v>0</v>
      </c>
    </row>
    <row r="52" spans="1:10" s="17" customFormat="1" ht="20.25" customHeight="1" x14ac:dyDescent="0.25">
      <c r="A52" s="7" t="s">
        <v>12</v>
      </c>
      <c r="B52" s="15"/>
      <c r="C52" s="15"/>
      <c r="D52" s="49">
        <f>SUM(D45:D51)</f>
        <v>950532133</v>
      </c>
      <c r="E52" s="46"/>
      <c r="F52" s="49">
        <f>SUM(F45:F51)</f>
        <v>1061217772</v>
      </c>
      <c r="G52" s="35"/>
      <c r="H52" s="49">
        <f>SUM(H45:H51)</f>
        <v>955885599</v>
      </c>
      <c r="I52" s="4"/>
      <c r="J52" s="49">
        <f>SUM(J45:J51)</f>
        <v>1156447810</v>
      </c>
    </row>
    <row r="53" spans="1:10" s="17" customFormat="1" ht="20.25" customHeight="1" x14ac:dyDescent="0.25">
      <c r="A53" s="7"/>
      <c r="B53" s="15"/>
      <c r="C53" s="15"/>
      <c r="D53" s="46"/>
      <c r="E53" s="46"/>
      <c r="F53" s="46"/>
      <c r="G53" s="35"/>
      <c r="H53" s="29"/>
      <c r="I53" s="29"/>
      <c r="J53" s="29"/>
    </row>
    <row r="54" spans="1:10" s="17" customFormat="1" ht="20.25" customHeight="1" x14ac:dyDescent="0.3">
      <c r="A54" s="12" t="s">
        <v>13</v>
      </c>
      <c r="B54" s="15"/>
      <c r="C54" s="15"/>
      <c r="D54" s="46"/>
      <c r="E54" s="46"/>
      <c r="F54" s="46"/>
      <c r="G54" s="35"/>
      <c r="H54" s="29"/>
      <c r="I54" s="29"/>
      <c r="J54" s="29"/>
    </row>
    <row r="55" spans="1:10" s="17" customFormat="1" ht="20.25" customHeight="1" x14ac:dyDescent="0.25">
      <c r="A55" s="17" t="s">
        <v>138</v>
      </c>
      <c r="B55" s="15" t="s">
        <v>222</v>
      </c>
      <c r="C55" s="15"/>
      <c r="D55" s="47">
        <v>167340000</v>
      </c>
      <c r="E55" s="15"/>
      <c r="F55" s="47">
        <v>257700000</v>
      </c>
      <c r="H55" s="47">
        <v>121040000</v>
      </c>
      <c r="I55" s="47"/>
      <c r="J55" s="47">
        <v>197600000</v>
      </c>
    </row>
    <row r="56" spans="1:10" s="17" customFormat="1" ht="20.25" customHeight="1" x14ac:dyDescent="0.25">
      <c r="A56" s="17" t="s">
        <v>195</v>
      </c>
      <c r="B56" s="15"/>
      <c r="C56" s="15"/>
      <c r="D56" s="47"/>
      <c r="E56" s="15"/>
      <c r="F56" s="47"/>
      <c r="H56" s="47"/>
      <c r="I56" s="47"/>
      <c r="J56" s="47"/>
    </row>
    <row r="57" spans="1:10" s="17" customFormat="1" ht="20.25" customHeight="1" x14ac:dyDescent="0.25">
      <c r="A57" s="21" t="s">
        <v>196</v>
      </c>
      <c r="B57" s="15" t="s">
        <v>222</v>
      </c>
      <c r="C57" s="15"/>
      <c r="D57" s="47">
        <v>100914163</v>
      </c>
      <c r="E57" s="15"/>
      <c r="F57" s="47">
        <v>107901022</v>
      </c>
      <c r="H57" s="47">
        <v>95666882</v>
      </c>
      <c r="I57" s="47"/>
      <c r="J57" s="47">
        <v>107856136</v>
      </c>
    </row>
    <row r="58" spans="1:10" s="17" customFormat="1" ht="20.100000000000001" customHeight="1" x14ac:dyDescent="0.25">
      <c r="A58" s="17" t="s">
        <v>43</v>
      </c>
      <c r="B58" s="15"/>
      <c r="C58" s="15"/>
      <c r="D58" s="47">
        <v>16635323</v>
      </c>
      <c r="E58" s="15"/>
      <c r="F58" s="47">
        <v>21512724</v>
      </c>
      <c r="H58" s="47">
        <v>16635323</v>
      </c>
      <c r="I58" s="47"/>
      <c r="J58" s="47">
        <v>21512724</v>
      </c>
    </row>
    <row r="59" spans="1:10" s="17" customFormat="1" ht="20.25" customHeight="1" x14ac:dyDescent="0.25">
      <c r="A59" s="17" t="s">
        <v>79</v>
      </c>
      <c r="B59" s="15">
        <v>20</v>
      </c>
      <c r="C59" s="15"/>
      <c r="D59" s="47">
        <v>331991986</v>
      </c>
      <c r="E59" s="15"/>
      <c r="F59" s="47">
        <v>256782833</v>
      </c>
      <c r="H59" s="47">
        <v>331970699</v>
      </c>
      <c r="I59" s="47"/>
      <c r="J59" s="47">
        <v>256761546</v>
      </c>
    </row>
    <row r="60" spans="1:10" s="17" customFormat="1" ht="20.25" customHeight="1" x14ac:dyDescent="0.25">
      <c r="A60" s="17" t="s">
        <v>127</v>
      </c>
      <c r="B60" s="15">
        <v>14</v>
      </c>
      <c r="C60" s="15"/>
      <c r="D60" s="47">
        <v>304722991</v>
      </c>
      <c r="E60" s="184"/>
      <c r="F60" s="47">
        <v>287144560</v>
      </c>
      <c r="G60" s="48"/>
      <c r="H60" s="47">
        <v>303581155</v>
      </c>
      <c r="I60" s="47"/>
      <c r="J60" s="47">
        <v>286878167</v>
      </c>
    </row>
    <row r="61" spans="1:10" s="17" customFormat="1" ht="20.25" customHeight="1" x14ac:dyDescent="0.25">
      <c r="A61" s="17" t="s">
        <v>189</v>
      </c>
      <c r="B61" s="15"/>
      <c r="C61" s="15"/>
      <c r="D61" s="192">
        <v>0</v>
      </c>
      <c r="E61" s="15"/>
      <c r="F61" s="192">
        <v>0</v>
      </c>
      <c r="H61" s="41">
        <v>390504</v>
      </c>
      <c r="I61" s="40"/>
      <c r="J61" s="192">
        <v>0</v>
      </c>
    </row>
    <row r="62" spans="1:10" s="17" customFormat="1" ht="20.25" customHeight="1" x14ac:dyDescent="0.25">
      <c r="A62" s="7" t="s">
        <v>14</v>
      </c>
      <c r="B62" s="15"/>
      <c r="C62" s="15"/>
      <c r="D62" s="49">
        <f>SUM(D55:D61)</f>
        <v>921604463</v>
      </c>
      <c r="E62" s="46"/>
      <c r="F62" s="49">
        <f>SUM(F55:F61)</f>
        <v>931041139</v>
      </c>
      <c r="G62" s="35"/>
      <c r="H62" s="49">
        <f>SUM(H55:H61)</f>
        <v>869284563</v>
      </c>
      <c r="I62" s="4"/>
      <c r="J62" s="49">
        <f>SUM(J55:J61)</f>
        <v>870608573</v>
      </c>
    </row>
    <row r="63" spans="1:10" s="17" customFormat="1" ht="20.25" customHeight="1" x14ac:dyDescent="0.25">
      <c r="A63" s="7"/>
      <c r="B63" s="15"/>
      <c r="C63" s="15"/>
      <c r="D63" s="46"/>
      <c r="E63" s="46"/>
      <c r="F63" s="46"/>
      <c r="G63" s="35"/>
      <c r="H63" s="5"/>
      <c r="I63" s="4"/>
      <c r="J63" s="5"/>
    </row>
    <row r="64" spans="1:10" s="17" customFormat="1" ht="20.25" customHeight="1" x14ac:dyDescent="0.25">
      <c r="A64" s="7" t="s">
        <v>15</v>
      </c>
      <c r="B64" s="15"/>
      <c r="C64" s="15"/>
      <c r="D64" s="49">
        <f>SUM(D52+D62)</f>
        <v>1872136596</v>
      </c>
      <c r="E64" s="46"/>
      <c r="F64" s="49">
        <f>SUM(F52+F62)</f>
        <v>1992258911</v>
      </c>
      <c r="G64" s="35"/>
      <c r="H64" s="49">
        <f>SUM(H52+H62)</f>
        <v>1825170162</v>
      </c>
      <c r="I64" s="4"/>
      <c r="J64" s="49">
        <f>SUM(J52+J62)</f>
        <v>2027056383</v>
      </c>
    </row>
    <row r="65" spans="1:10" s="17" customFormat="1" ht="20.25" customHeight="1" x14ac:dyDescent="0.25">
      <c r="A65" s="7"/>
      <c r="B65" s="15"/>
      <c r="C65" s="15"/>
      <c r="D65" s="15"/>
      <c r="E65" s="15"/>
      <c r="F65" s="15"/>
      <c r="H65" s="13"/>
      <c r="I65" s="19"/>
      <c r="J65" s="13"/>
    </row>
    <row r="66" spans="1:10" s="17" customFormat="1" ht="20.25" customHeight="1" x14ac:dyDescent="0.3">
      <c r="A66" s="20" t="s">
        <v>228</v>
      </c>
      <c r="B66" s="21"/>
      <c r="C66" s="21"/>
      <c r="D66" s="21"/>
      <c r="E66" s="21"/>
      <c r="F66" s="21"/>
    </row>
    <row r="67" spans="1:10" s="17" customFormat="1" ht="20.25" customHeight="1" x14ac:dyDescent="0.3">
      <c r="A67" s="8" t="s">
        <v>69</v>
      </c>
      <c r="B67" s="21"/>
      <c r="C67" s="21"/>
      <c r="D67" s="21"/>
      <c r="E67" s="21"/>
      <c r="F67" s="21"/>
    </row>
    <row r="68" spans="1:10" s="17" customFormat="1" ht="20.25" customHeight="1" x14ac:dyDescent="0.25">
      <c r="A68" s="7"/>
      <c r="B68" s="21"/>
      <c r="C68" s="21"/>
      <c r="D68" s="21"/>
      <c r="E68" s="21"/>
      <c r="F68" s="21"/>
    </row>
    <row r="69" spans="1:10" s="17" customFormat="1" ht="20.25" customHeight="1" x14ac:dyDescent="0.25">
      <c r="A69" s="7"/>
      <c r="B69" s="21"/>
      <c r="C69" s="7"/>
      <c r="D69" s="208" t="s">
        <v>64</v>
      </c>
      <c r="E69" s="208"/>
      <c r="F69" s="208"/>
      <c r="G69" s="26"/>
      <c r="H69" s="208" t="s">
        <v>66</v>
      </c>
      <c r="I69" s="208"/>
      <c r="J69" s="208"/>
    </row>
    <row r="70" spans="1:10" s="17" customFormat="1" ht="20.25" customHeight="1" x14ac:dyDescent="0.25">
      <c r="A70" s="7"/>
      <c r="B70" s="21"/>
      <c r="C70" s="7"/>
      <c r="D70" s="208" t="s">
        <v>65</v>
      </c>
      <c r="E70" s="208"/>
      <c r="F70" s="208"/>
      <c r="G70" s="7"/>
      <c r="H70" s="208" t="s">
        <v>65</v>
      </c>
      <c r="I70" s="208"/>
      <c r="J70" s="208"/>
    </row>
    <row r="71" spans="1:10" s="17" customFormat="1" ht="20.25" customHeight="1" x14ac:dyDescent="0.25">
      <c r="A71" s="7"/>
      <c r="B71" s="21"/>
      <c r="C71" s="21"/>
      <c r="D71" s="209" t="s">
        <v>33</v>
      </c>
      <c r="E71" s="209"/>
      <c r="F71" s="209"/>
      <c r="H71" s="209" t="s">
        <v>33</v>
      </c>
      <c r="I71" s="209"/>
      <c r="J71" s="209"/>
    </row>
    <row r="72" spans="1:10" s="17" customFormat="1" ht="20.25" customHeight="1" x14ac:dyDescent="0.3">
      <c r="A72" s="8" t="s">
        <v>44</v>
      </c>
      <c r="B72" s="38" t="s">
        <v>18</v>
      </c>
      <c r="C72" s="21"/>
      <c r="D72" s="10" t="s">
        <v>184</v>
      </c>
      <c r="E72" s="110"/>
      <c r="F72" s="10" t="s">
        <v>153</v>
      </c>
      <c r="G72" s="110"/>
      <c r="H72" s="10" t="s">
        <v>184</v>
      </c>
      <c r="I72" s="110"/>
      <c r="J72" s="10" t="s">
        <v>153</v>
      </c>
    </row>
    <row r="73" spans="1:10" s="17" customFormat="1" ht="20.25" customHeight="1" x14ac:dyDescent="0.25">
      <c r="A73" s="7"/>
      <c r="B73" s="15"/>
      <c r="C73" s="15"/>
      <c r="D73" s="210" t="s">
        <v>93</v>
      </c>
      <c r="E73" s="210"/>
      <c r="F73" s="210"/>
      <c r="G73" s="210"/>
      <c r="H73" s="210"/>
      <c r="I73" s="210"/>
      <c r="J73" s="210"/>
    </row>
    <row r="74" spans="1:10" s="17" customFormat="1" ht="20.25" customHeight="1" x14ac:dyDescent="0.3">
      <c r="A74" s="12" t="s">
        <v>45</v>
      </c>
      <c r="B74" s="15"/>
      <c r="C74" s="15"/>
      <c r="D74" s="15"/>
      <c r="E74" s="15"/>
      <c r="F74" s="15"/>
      <c r="H74" s="40"/>
      <c r="I74" s="40"/>
      <c r="J74" s="40"/>
    </row>
    <row r="75" spans="1:10" s="17" customFormat="1" ht="20.25" customHeight="1" x14ac:dyDescent="0.25">
      <c r="A75" s="17" t="s">
        <v>2</v>
      </c>
      <c r="B75" s="15"/>
      <c r="C75" s="15"/>
      <c r="D75" s="15"/>
      <c r="E75" s="15"/>
      <c r="F75" s="15"/>
      <c r="H75" s="40"/>
      <c r="I75" s="40"/>
      <c r="J75" s="40"/>
    </row>
    <row r="76" spans="1:10" s="17" customFormat="1" ht="20.25" customHeight="1" x14ac:dyDescent="0.25">
      <c r="A76" s="17" t="s">
        <v>22</v>
      </c>
      <c r="B76" s="15"/>
      <c r="C76" s="15"/>
      <c r="D76" s="15"/>
      <c r="E76" s="15"/>
      <c r="F76" s="15"/>
      <c r="H76" s="40"/>
      <c r="I76" s="40"/>
      <c r="J76" s="40"/>
    </row>
    <row r="77" spans="1:10" s="17" customFormat="1" ht="20.25" customHeight="1" x14ac:dyDescent="0.25">
      <c r="A77" s="21" t="s">
        <v>197</v>
      </c>
      <c r="B77" s="15"/>
      <c r="C77" s="15"/>
      <c r="D77" s="15"/>
      <c r="E77" s="15"/>
      <c r="F77" s="15"/>
      <c r="H77" s="40"/>
      <c r="I77" s="40"/>
      <c r="J77" s="40"/>
    </row>
    <row r="78" spans="1:10" s="17" customFormat="1" ht="20.25" customHeight="1" thickBot="1" x14ac:dyDescent="0.3">
      <c r="A78" s="200" t="s">
        <v>198</v>
      </c>
      <c r="B78" s="15">
        <v>15</v>
      </c>
      <c r="C78" s="15"/>
      <c r="D78" s="50">
        <v>201210180</v>
      </c>
      <c r="E78" s="38"/>
      <c r="F78" s="50">
        <v>201210180</v>
      </c>
      <c r="H78" s="50">
        <v>201210180</v>
      </c>
      <c r="I78" s="47"/>
      <c r="J78" s="50">
        <v>201210180</v>
      </c>
    </row>
    <row r="79" spans="1:10" s="17" customFormat="1" ht="20.25" customHeight="1" thickTop="1" x14ac:dyDescent="0.25">
      <c r="A79" s="17" t="s">
        <v>21</v>
      </c>
      <c r="B79" s="15"/>
      <c r="C79" s="15"/>
      <c r="D79" s="47"/>
      <c r="E79" s="183"/>
      <c r="F79" s="47"/>
      <c r="H79" s="47"/>
      <c r="I79" s="47"/>
      <c r="J79" s="47"/>
    </row>
    <row r="80" spans="1:10" s="17" customFormat="1" ht="20.25" customHeight="1" x14ac:dyDescent="0.25">
      <c r="A80" s="21" t="s">
        <v>199</v>
      </c>
      <c r="B80" s="15"/>
      <c r="C80" s="15"/>
      <c r="D80" s="47"/>
      <c r="E80" s="185"/>
      <c r="F80" s="47"/>
      <c r="H80" s="47"/>
      <c r="I80" s="47"/>
      <c r="J80" s="47"/>
    </row>
    <row r="81" spans="1:10" s="17" customFormat="1" ht="20.25" customHeight="1" x14ac:dyDescent="0.25">
      <c r="A81" s="200" t="s">
        <v>198</v>
      </c>
      <c r="B81" s="15"/>
      <c r="C81" s="15"/>
      <c r="D81" s="40">
        <v>200960500</v>
      </c>
      <c r="E81" s="15"/>
      <c r="F81" s="40">
        <v>200960500</v>
      </c>
      <c r="H81" s="40">
        <v>200960500</v>
      </c>
      <c r="I81" s="40"/>
      <c r="J81" s="40">
        <v>200960500</v>
      </c>
    </row>
    <row r="82" spans="1:10" s="17" customFormat="1" ht="20.25" customHeight="1" x14ac:dyDescent="0.25">
      <c r="A82" s="17" t="s">
        <v>112</v>
      </c>
      <c r="B82" s="15"/>
      <c r="C82" s="15"/>
      <c r="D82" s="51"/>
      <c r="E82" s="15"/>
      <c r="F82" s="51"/>
      <c r="H82" s="40"/>
      <c r="I82" s="40"/>
      <c r="J82" s="40"/>
    </row>
    <row r="83" spans="1:10" s="17" customFormat="1" ht="20.25" customHeight="1" x14ac:dyDescent="0.25">
      <c r="A83" s="17" t="s">
        <v>200</v>
      </c>
      <c r="B83" s="15">
        <v>15</v>
      </c>
      <c r="C83" s="15"/>
      <c r="D83" s="40">
        <v>392838100</v>
      </c>
      <c r="E83" s="15"/>
      <c r="F83" s="40">
        <v>392838100</v>
      </c>
      <c r="G83" s="11"/>
      <c r="H83" s="40">
        <v>392838100</v>
      </c>
      <c r="I83" s="40"/>
      <c r="J83" s="40">
        <v>392838100</v>
      </c>
    </row>
    <row r="84" spans="1:10" s="17" customFormat="1" ht="20.25" customHeight="1" x14ac:dyDescent="0.25">
      <c r="A84" s="17" t="s">
        <v>3</v>
      </c>
      <c r="B84" s="15"/>
      <c r="C84" s="15"/>
      <c r="D84" s="40"/>
      <c r="E84" s="15"/>
      <c r="F84" s="40"/>
      <c r="H84" s="40"/>
      <c r="I84" s="40"/>
      <c r="J84" s="40"/>
    </row>
    <row r="85" spans="1:10" s="17" customFormat="1" ht="20.25" customHeight="1" x14ac:dyDescent="0.25">
      <c r="A85" s="17" t="s">
        <v>23</v>
      </c>
      <c r="B85" s="15"/>
      <c r="C85" s="15"/>
      <c r="D85" s="40"/>
      <c r="E85" s="15"/>
      <c r="F85" s="40"/>
      <c r="H85" s="40"/>
      <c r="I85" s="40"/>
      <c r="J85" s="40"/>
    </row>
    <row r="86" spans="1:10" s="17" customFormat="1" ht="20.25" customHeight="1" x14ac:dyDescent="0.25">
      <c r="A86" s="17" t="s">
        <v>20</v>
      </c>
      <c r="B86" s="15">
        <v>16</v>
      </c>
      <c r="C86" s="15"/>
      <c r="D86" s="40">
        <v>25000000</v>
      </c>
      <c r="E86" s="15"/>
      <c r="F86" s="40">
        <v>25000000</v>
      </c>
      <c r="H86" s="40">
        <v>25000000</v>
      </c>
      <c r="I86" s="40"/>
      <c r="J86" s="40">
        <v>25000000</v>
      </c>
    </row>
    <row r="87" spans="1:10" s="17" customFormat="1" ht="20.25" customHeight="1" x14ac:dyDescent="0.25">
      <c r="A87" s="17" t="s">
        <v>19</v>
      </c>
      <c r="B87" s="15">
        <v>16</v>
      </c>
      <c r="C87" s="15"/>
      <c r="D87" s="40">
        <v>35000000</v>
      </c>
      <c r="E87" s="15"/>
      <c r="F87" s="40">
        <v>35000000</v>
      </c>
      <c r="H87" s="40">
        <v>35000000</v>
      </c>
      <c r="I87" s="40"/>
      <c r="J87" s="40">
        <v>35000000</v>
      </c>
    </row>
    <row r="88" spans="1:10" s="17" customFormat="1" ht="20.25" customHeight="1" x14ac:dyDescent="0.25">
      <c r="A88" s="17" t="s">
        <v>201</v>
      </c>
      <c r="B88" s="15"/>
      <c r="C88" s="15"/>
      <c r="D88" s="40">
        <v>1181306792</v>
      </c>
      <c r="E88" s="15"/>
      <c r="F88" s="40">
        <v>972621200</v>
      </c>
      <c r="H88" s="40">
        <v>1001078403</v>
      </c>
      <c r="I88" s="47"/>
      <c r="J88" s="40">
        <v>715926650</v>
      </c>
    </row>
    <row r="89" spans="1:10" s="17" customFormat="1" ht="20.25" customHeight="1" x14ac:dyDescent="0.25">
      <c r="A89" s="17" t="s">
        <v>168</v>
      </c>
      <c r="B89" s="15">
        <v>10</v>
      </c>
      <c r="C89" s="15"/>
      <c r="D89" s="41">
        <v>1615476623</v>
      </c>
      <c r="E89" s="15"/>
      <c r="F89" s="41">
        <v>1288275645</v>
      </c>
      <c r="G89" s="48"/>
      <c r="H89" s="41">
        <v>1615391474</v>
      </c>
      <c r="I89" s="47"/>
      <c r="J89" s="41">
        <v>1288190496</v>
      </c>
    </row>
    <row r="90" spans="1:10" s="17" customFormat="1" ht="20.25" customHeight="1" x14ac:dyDescent="0.25">
      <c r="A90" s="7" t="s">
        <v>84</v>
      </c>
      <c r="B90" s="15"/>
      <c r="C90" s="15"/>
      <c r="D90" s="47"/>
      <c r="E90" s="15"/>
      <c r="F90" s="47"/>
      <c r="G90" s="52"/>
      <c r="H90" s="47"/>
      <c r="I90" s="47"/>
      <c r="J90" s="47"/>
    </row>
    <row r="91" spans="1:10" s="17" customFormat="1" ht="20.25" customHeight="1" x14ac:dyDescent="0.25">
      <c r="A91" s="7" t="s">
        <v>128</v>
      </c>
      <c r="B91" s="15"/>
      <c r="C91" s="15"/>
      <c r="D91" s="13">
        <f>SUM(D81:D89)</f>
        <v>3450582015</v>
      </c>
      <c r="E91" s="13"/>
      <c r="F91" s="13">
        <f>SUM(F81:F89)</f>
        <v>2914695445</v>
      </c>
      <c r="G91" s="48"/>
      <c r="H91" s="53">
        <f>SUM(H81:H89)</f>
        <v>3270268477</v>
      </c>
      <c r="I91" s="13"/>
      <c r="J91" s="53">
        <f>SUM(J81:J89)</f>
        <v>2657915746</v>
      </c>
    </row>
    <row r="92" spans="1:10" s="17" customFormat="1" ht="20.25" customHeight="1" x14ac:dyDescent="0.25">
      <c r="A92" s="17" t="s">
        <v>70</v>
      </c>
      <c r="B92" s="15"/>
      <c r="C92" s="15"/>
      <c r="D92" s="41">
        <v>3392871</v>
      </c>
      <c r="E92" s="15"/>
      <c r="F92" s="41">
        <v>21880</v>
      </c>
      <c r="H92" s="105">
        <v>0</v>
      </c>
      <c r="I92" s="40"/>
      <c r="J92" s="105">
        <v>0</v>
      </c>
    </row>
    <row r="93" spans="1:10" s="17" customFormat="1" ht="20.25" customHeight="1" x14ac:dyDescent="0.25">
      <c r="A93" s="7" t="s">
        <v>46</v>
      </c>
      <c r="B93" s="15"/>
      <c r="C93" s="15"/>
      <c r="D93" s="55">
        <f>SUM(D91:D92)</f>
        <v>3453974886</v>
      </c>
      <c r="E93" s="26"/>
      <c r="F93" s="55">
        <f>SUM(F91:F92)</f>
        <v>2914717325</v>
      </c>
      <c r="G93" s="7"/>
      <c r="H93" s="55">
        <f>SUM(H91:H92)</f>
        <v>3270268477</v>
      </c>
      <c r="I93" s="19"/>
      <c r="J93" s="55">
        <f>SUM(J91:J92)</f>
        <v>2657915746</v>
      </c>
    </row>
    <row r="94" spans="1:10" s="17" customFormat="1" ht="12.75" customHeight="1" x14ac:dyDescent="0.25">
      <c r="A94" s="7"/>
      <c r="B94" s="15"/>
      <c r="C94" s="15"/>
      <c r="D94" s="56"/>
      <c r="E94" s="26"/>
      <c r="F94" s="56"/>
      <c r="G94" s="7"/>
      <c r="H94" s="56"/>
      <c r="I94" s="19"/>
      <c r="J94" s="56"/>
    </row>
    <row r="95" spans="1:10" s="17" customFormat="1" ht="20.25" customHeight="1" thickBot="1" x14ac:dyDescent="0.35">
      <c r="A95" s="7" t="s">
        <v>47</v>
      </c>
      <c r="B95" s="12"/>
      <c r="C95" s="12"/>
      <c r="D95" s="57">
        <f>SUM(D64+D93)</f>
        <v>5326111482</v>
      </c>
      <c r="E95" s="13"/>
      <c r="F95" s="57">
        <f>SUM(F64+F93)</f>
        <v>4906976236</v>
      </c>
      <c r="H95" s="57">
        <f>SUM(H64+H91)</f>
        <v>5095438639</v>
      </c>
      <c r="I95" s="19"/>
      <c r="J95" s="57">
        <f>SUM(J64+J91)</f>
        <v>4684972129</v>
      </c>
    </row>
    <row r="96" spans="1:10" s="17" customFormat="1" ht="20.25" customHeight="1" thickTop="1" x14ac:dyDescent="0.3">
      <c r="A96" s="7"/>
      <c r="B96" s="12"/>
      <c r="C96" s="12"/>
      <c r="D96" s="12"/>
      <c r="E96" s="12"/>
      <c r="F96" s="12"/>
      <c r="H96" s="13"/>
      <c r="I96" s="19"/>
      <c r="J96" s="13"/>
    </row>
  </sheetData>
  <mergeCells count="21">
    <mergeCell ref="D8:J8"/>
    <mergeCell ref="H38:J38"/>
    <mergeCell ref="H39:J39"/>
    <mergeCell ref="D69:F69"/>
    <mergeCell ref="H70:J70"/>
    <mergeCell ref="H69:J69"/>
    <mergeCell ref="D42:J42"/>
    <mergeCell ref="D70:F70"/>
    <mergeCell ref="H71:J71"/>
    <mergeCell ref="D73:J73"/>
    <mergeCell ref="D38:F38"/>
    <mergeCell ref="D39:F39"/>
    <mergeCell ref="D40:F40"/>
    <mergeCell ref="H40:J40"/>
    <mergeCell ref="D71:F71"/>
    <mergeCell ref="D4:F4"/>
    <mergeCell ref="H4:J4"/>
    <mergeCell ref="D5:F5"/>
    <mergeCell ref="H5:J5"/>
    <mergeCell ref="D6:F6"/>
    <mergeCell ref="H6:J6"/>
  </mergeCells>
  <pageMargins left="0.7" right="0.35" top="0.48" bottom="0.5" header="0.5" footer="0.5"/>
  <pageSetup paperSize="9" scale="75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view="pageBreakPreview" topLeftCell="A46" zoomScaleNormal="80" zoomScaleSheetLayoutView="100" workbookViewId="0">
      <selection activeCell="K55" sqref="K1:P1048576"/>
    </sheetView>
  </sheetViews>
  <sheetFormatPr defaultColWidth="9.109375" defaultRowHeight="20.25" customHeight="1" x14ac:dyDescent="0.25"/>
  <cols>
    <col min="1" max="1" width="46.88671875" style="1" customWidth="1"/>
    <col min="2" max="2" width="6" style="21" customWidth="1"/>
    <col min="3" max="3" width="0.44140625" style="21" customWidth="1"/>
    <col min="4" max="4" width="13.44140625" style="21" customWidth="1"/>
    <col min="5" max="5" width="1.44140625" style="21" customWidth="1"/>
    <col min="6" max="6" width="13.44140625" style="21" customWidth="1"/>
    <col min="7" max="7" width="1.44140625" style="21" customWidth="1"/>
    <col min="8" max="8" width="13.88671875" style="1" customWidth="1"/>
    <col min="9" max="9" width="1.44140625" style="21" customWidth="1"/>
    <col min="10" max="10" width="13.44140625" style="1" customWidth="1"/>
    <col min="11" max="16384" width="9.109375" style="1"/>
  </cols>
  <sheetData>
    <row r="1" spans="1:10" s="69" customFormat="1" ht="18.75" customHeight="1" x14ac:dyDescent="0.35">
      <c r="A1" s="20" t="s">
        <v>228</v>
      </c>
      <c r="B1" s="80"/>
      <c r="C1" s="80"/>
      <c r="D1" s="81"/>
      <c r="E1" s="81"/>
      <c r="F1" s="81"/>
      <c r="G1" s="81"/>
      <c r="H1" s="81"/>
      <c r="I1" s="81"/>
      <c r="J1" s="81"/>
    </row>
    <row r="2" spans="1:10" s="79" customFormat="1" ht="18.75" customHeight="1" x14ac:dyDescent="0.35">
      <c r="A2" s="8" t="s">
        <v>85</v>
      </c>
      <c r="B2" s="77"/>
      <c r="C2" s="77"/>
      <c r="D2" s="78"/>
      <c r="E2" s="78"/>
      <c r="F2" s="78"/>
      <c r="G2" s="78"/>
      <c r="H2" s="78"/>
      <c r="I2" s="78"/>
      <c r="J2" s="78"/>
    </row>
    <row r="3" spans="1:10" s="17" customFormat="1" ht="18.75" customHeight="1" x14ac:dyDescent="0.25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25">
      <c r="A4" s="7"/>
      <c r="B4" s="21"/>
      <c r="C4" s="7"/>
      <c r="D4" s="208" t="s">
        <v>64</v>
      </c>
      <c r="E4" s="208"/>
      <c r="F4" s="208"/>
      <c r="G4" s="26"/>
      <c r="H4" s="208" t="s">
        <v>66</v>
      </c>
      <c r="I4" s="208"/>
      <c r="J4" s="208"/>
    </row>
    <row r="5" spans="1:10" s="17" customFormat="1" ht="18.75" customHeight="1" x14ac:dyDescent="0.25">
      <c r="A5" s="7"/>
      <c r="B5" s="21"/>
      <c r="C5" s="7"/>
      <c r="D5" s="208" t="s">
        <v>65</v>
      </c>
      <c r="E5" s="208"/>
      <c r="F5" s="208"/>
      <c r="G5" s="26"/>
      <c r="H5" s="208" t="s">
        <v>65</v>
      </c>
      <c r="I5" s="208"/>
      <c r="J5" s="208"/>
    </row>
    <row r="6" spans="1:10" s="17" customFormat="1" ht="18.75" customHeight="1" x14ac:dyDescent="0.25">
      <c r="A6" s="7"/>
      <c r="B6" s="21"/>
      <c r="C6" s="7"/>
      <c r="D6" s="212" t="s">
        <v>225</v>
      </c>
      <c r="E6" s="212"/>
      <c r="F6" s="212"/>
      <c r="G6" s="39"/>
      <c r="H6" s="212" t="s">
        <v>225</v>
      </c>
      <c r="I6" s="212"/>
      <c r="J6" s="212"/>
    </row>
    <row r="7" spans="1:10" s="17" customFormat="1" ht="20.25" customHeight="1" x14ac:dyDescent="0.25">
      <c r="A7" s="7"/>
      <c r="B7" s="38" t="s">
        <v>18</v>
      </c>
      <c r="C7" s="38"/>
      <c r="D7" s="10" t="s">
        <v>184</v>
      </c>
      <c r="E7" s="67"/>
      <c r="F7" s="10" t="s">
        <v>153</v>
      </c>
      <c r="G7" s="67"/>
      <c r="H7" s="10" t="s">
        <v>184</v>
      </c>
      <c r="I7" s="110"/>
      <c r="J7" s="10" t="s">
        <v>153</v>
      </c>
    </row>
    <row r="8" spans="1:10" s="17" customFormat="1" ht="20.25" customHeight="1" x14ac:dyDescent="0.3">
      <c r="A8" s="58"/>
      <c r="B8" s="38"/>
      <c r="C8" s="38"/>
      <c r="D8" s="210" t="s">
        <v>93</v>
      </c>
      <c r="E8" s="210"/>
      <c r="F8" s="210"/>
      <c r="G8" s="210"/>
      <c r="H8" s="210"/>
      <c r="I8" s="210"/>
      <c r="J8" s="210"/>
    </row>
    <row r="9" spans="1:10" s="17" customFormat="1" ht="20.25" customHeight="1" x14ac:dyDescent="0.3">
      <c r="A9" s="12" t="s">
        <v>129</v>
      </c>
      <c r="B9" s="15"/>
      <c r="C9" s="15"/>
      <c r="D9" s="15"/>
      <c r="E9" s="15"/>
      <c r="F9" s="15"/>
      <c r="G9" s="15"/>
      <c r="H9" s="51"/>
      <c r="I9" s="15"/>
      <c r="J9" s="51"/>
    </row>
    <row r="10" spans="1:10" s="17" customFormat="1" ht="20.25" customHeight="1" x14ac:dyDescent="0.25">
      <c r="A10" s="17" t="s">
        <v>40</v>
      </c>
      <c r="B10" s="15">
        <v>17</v>
      </c>
      <c r="C10" s="15"/>
      <c r="D10" s="40">
        <v>6425419037</v>
      </c>
      <c r="E10" s="15"/>
      <c r="F10" s="40">
        <v>6775501024</v>
      </c>
      <c r="G10" s="15"/>
      <c r="H10" s="60">
        <v>6387316375</v>
      </c>
      <c r="I10" s="15"/>
      <c r="J10" s="60">
        <v>6767845677</v>
      </c>
    </row>
    <row r="11" spans="1:10" s="17" customFormat="1" ht="20.25" customHeight="1" x14ac:dyDescent="0.25">
      <c r="A11" s="17" t="s">
        <v>81</v>
      </c>
      <c r="B11" s="15" t="s">
        <v>190</v>
      </c>
      <c r="C11" s="15"/>
      <c r="D11" s="27">
        <v>48200</v>
      </c>
      <c r="E11" s="15"/>
      <c r="F11" s="27">
        <v>48000</v>
      </c>
      <c r="G11" s="15"/>
      <c r="H11" s="27">
        <v>297027379</v>
      </c>
      <c r="I11" s="15"/>
      <c r="J11" s="27">
        <v>305028251</v>
      </c>
    </row>
    <row r="12" spans="1:10" s="17" customFormat="1" ht="20.25" customHeight="1" x14ac:dyDescent="0.25">
      <c r="A12" s="17" t="s">
        <v>97</v>
      </c>
      <c r="B12" s="15"/>
      <c r="C12" s="15"/>
      <c r="D12" s="27">
        <v>0</v>
      </c>
      <c r="E12" s="15"/>
      <c r="F12" s="27">
        <v>1952046</v>
      </c>
      <c r="G12" s="15"/>
      <c r="H12" s="27">
        <v>0</v>
      </c>
      <c r="I12" s="15"/>
      <c r="J12" s="27">
        <v>961560</v>
      </c>
    </row>
    <row r="13" spans="1:10" s="17" customFormat="1" ht="20.25" customHeight="1" x14ac:dyDescent="0.25">
      <c r="A13" s="17" t="s">
        <v>24</v>
      </c>
      <c r="B13" s="15"/>
      <c r="C13" s="15"/>
      <c r="D13" s="41">
        <v>18624843</v>
      </c>
      <c r="E13" s="44"/>
      <c r="F13" s="41">
        <v>14787330</v>
      </c>
      <c r="G13" s="44"/>
      <c r="H13" s="24">
        <v>25425707</v>
      </c>
      <c r="I13" s="44"/>
      <c r="J13" s="24">
        <v>15333662</v>
      </c>
    </row>
    <row r="14" spans="1:10" s="17" customFormat="1" ht="20.25" customHeight="1" x14ac:dyDescent="0.25">
      <c r="A14" s="7" t="s">
        <v>130</v>
      </c>
      <c r="B14" s="15"/>
      <c r="C14" s="15"/>
      <c r="D14" s="61">
        <f>SUM(D10:D13)</f>
        <v>6444092080</v>
      </c>
      <c r="E14" s="13"/>
      <c r="F14" s="61">
        <f>SUM(F10:F13)</f>
        <v>6792288400</v>
      </c>
      <c r="G14" s="13"/>
      <c r="H14" s="61">
        <f>SUM(H10:H13)</f>
        <v>6709769461</v>
      </c>
      <c r="I14" s="13"/>
      <c r="J14" s="61">
        <f>SUM(J10:J13)</f>
        <v>7089169150</v>
      </c>
    </row>
    <row r="15" spans="1:10" s="17" customFormat="1" ht="15.75" customHeight="1" x14ac:dyDescent="0.25">
      <c r="A15" s="7"/>
      <c r="B15" s="15"/>
      <c r="C15" s="15"/>
      <c r="D15" s="38"/>
      <c r="E15" s="15"/>
      <c r="F15" s="177"/>
      <c r="H15" s="13"/>
      <c r="I15" s="19"/>
      <c r="J15" s="13"/>
    </row>
    <row r="16" spans="1:10" s="17" customFormat="1" ht="20.25" customHeight="1" x14ac:dyDescent="0.3">
      <c r="A16" s="12" t="s">
        <v>16</v>
      </c>
      <c r="B16" s="15"/>
      <c r="C16" s="15"/>
      <c r="D16" s="15"/>
      <c r="E16" s="15"/>
      <c r="F16" s="15"/>
      <c r="G16" s="15"/>
      <c r="H16" s="40"/>
      <c r="I16" s="15"/>
      <c r="J16" s="40"/>
    </row>
    <row r="17" spans="1:10" s="17" customFormat="1" ht="20.25" customHeight="1" x14ac:dyDescent="0.25">
      <c r="A17" s="17" t="s">
        <v>106</v>
      </c>
      <c r="B17" s="15">
        <v>19</v>
      </c>
      <c r="C17" s="15"/>
      <c r="D17" s="40">
        <v>3741905498</v>
      </c>
      <c r="E17" s="15"/>
      <c r="F17" s="40">
        <v>4183661227</v>
      </c>
      <c r="G17" s="15"/>
      <c r="H17" s="60">
        <v>3953811034</v>
      </c>
      <c r="I17" s="15"/>
      <c r="J17" s="60">
        <v>4444771365</v>
      </c>
    </row>
    <row r="18" spans="1:10" s="17" customFormat="1" ht="20.25" customHeight="1" x14ac:dyDescent="0.25">
      <c r="A18" s="17" t="s">
        <v>113</v>
      </c>
      <c r="B18" s="15">
        <v>19</v>
      </c>
      <c r="C18" s="21"/>
      <c r="D18" s="47">
        <v>1271886189</v>
      </c>
      <c r="E18" s="21"/>
      <c r="F18" s="47">
        <v>1415770485</v>
      </c>
      <c r="G18" s="21"/>
      <c r="H18" s="62">
        <v>1267880818</v>
      </c>
      <c r="I18" s="21"/>
      <c r="J18" s="62">
        <v>1415770485</v>
      </c>
    </row>
    <row r="19" spans="1:10" s="17" customFormat="1" ht="20.25" customHeight="1" x14ac:dyDescent="0.25">
      <c r="A19" s="17" t="s">
        <v>48</v>
      </c>
      <c r="B19" s="15">
        <v>19</v>
      </c>
      <c r="C19" s="15"/>
      <c r="D19" s="47">
        <v>781039606</v>
      </c>
      <c r="E19" s="15"/>
      <c r="F19" s="47">
        <v>691521953</v>
      </c>
      <c r="G19" s="15"/>
      <c r="H19" s="62">
        <v>763380550</v>
      </c>
      <c r="I19" s="15"/>
      <c r="J19" s="62">
        <v>684631023</v>
      </c>
    </row>
    <row r="20" spans="1:10" s="17" customFormat="1" ht="20.25" customHeight="1" x14ac:dyDescent="0.25">
      <c r="A20" s="17" t="s">
        <v>104</v>
      </c>
      <c r="B20" s="15"/>
      <c r="C20" s="15"/>
      <c r="D20" s="27">
        <v>257908</v>
      </c>
      <c r="E20" s="15"/>
      <c r="F20" s="27">
        <v>0</v>
      </c>
      <c r="G20" s="15"/>
      <c r="H20" s="27">
        <v>253189</v>
      </c>
      <c r="I20" s="15"/>
      <c r="J20" s="27">
        <v>0</v>
      </c>
    </row>
    <row r="21" spans="1:10" s="17" customFormat="1" ht="20.25" customHeight="1" x14ac:dyDescent="0.25">
      <c r="A21" s="7" t="s">
        <v>17</v>
      </c>
      <c r="B21" s="15"/>
      <c r="C21" s="15"/>
      <c r="D21" s="45">
        <f>SUM(D17:D20)</f>
        <v>5795089201</v>
      </c>
      <c r="E21" s="13"/>
      <c r="F21" s="45">
        <f>SUM(F17:F20)</f>
        <v>6290953665</v>
      </c>
      <c r="G21" s="13"/>
      <c r="H21" s="45">
        <f>SUM(H17:H20)</f>
        <v>5985325591</v>
      </c>
      <c r="I21" s="13"/>
      <c r="J21" s="45">
        <f>SUM(J17:J20)</f>
        <v>6545172873</v>
      </c>
    </row>
    <row r="22" spans="1:10" s="17" customFormat="1" ht="20.25" customHeight="1" x14ac:dyDescent="0.25">
      <c r="B22" s="15"/>
      <c r="C22" s="15"/>
      <c r="D22" s="27"/>
      <c r="E22" s="15"/>
      <c r="F22" s="27"/>
      <c r="G22" s="15"/>
      <c r="H22" s="27"/>
      <c r="I22" s="15"/>
      <c r="J22" s="27"/>
    </row>
    <row r="23" spans="1:10" s="17" customFormat="1" ht="20.25" customHeight="1" x14ac:dyDescent="0.3">
      <c r="A23" s="7" t="s">
        <v>202</v>
      </c>
      <c r="B23" s="15"/>
      <c r="C23" s="15"/>
      <c r="D23" s="189">
        <f>D14-D21</f>
        <v>649002879</v>
      </c>
      <c r="E23" s="16" t="e">
        <v>#REF!</v>
      </c>
      <c r="F23" s="189">
        <f>F14-F21</f>
        <v>501334735</v>
      </c>
      <c r="G23" s="16" t="e">
        <v>#REF!</v>
      </c>
      <c r="H23" s="189">
        <f>H14-H21</f>
        <v>724443870</v>
      </c>
      <c r="I23" s="16" t="e">
        <v>#REF!</v>
      </c>
      <c r="J23" s="189">
        <f>J14-J21</f>
        <v>543996277</v>
      </c>
    </row>
    <row r="24" spans="1:10" s="17" customFormat="1" ht="20.25" customHeight="1" x14ac:dyDescent="0.25">
      <c r="A24" s="63" t="s">
        <v>49</v>
      </c>
      <c r="B24" s="15"/>
      <c r="C24" s="15"/>
      <c r="D24" s="41">
        <v>-16670316</v>
      </c>
      <c r="E24" s="44"/>
      <c r="F24" s="41">
        <v>-24271340</v>
      </c>
      <c r="G24" s="44"/>
      <c r="H24" s="201">
        <v>-14237421</v>
      </c>
      <c r="I24" s="44"/>
      <c r="J24" s="201">
        <v>-21909303</v>
      </c>
    </row>
    <row r="25" spans="1:10" s="17" customFormat="1" ht="20.25" customHeight="1" x14ac:dyDescent="0.25">
      <c r="A25" s="186" t="s">
        <v>203</v>
      </c>
      <c r="B25" s="15"/>
      <c r="C25" s="15"/>
      <c r="D25" s="189">
        <f>D23+D24</f>
        <v>632332563</v>
      </c>
      <c r="E25" s="44"/>
      <c r="F25" s="189">
        <f>F23+F24</f>
        <v>477063395</v>
      </c>
      <c r="G25" s="44"/>
      <c r="H25" s="189">
        <f>H23+H24</f>
        <v>710206449</v>
      </c>
      <c r="I25" s="44"/>
      <c r="J25" s="189">
        <f>J23+J24</f>
        <v>522086974</v>
      </c>
    </row>
    <row r="26" spans="1:10" s="17" customFormat="1" ht="20.25" customHeight="1" x14ac:dyDescent="0.25">
      <c r="A26" s="187" t="s">
        <v>114</v>
      </c>
      <c r="B26" s="15">
        <v>20</v>
      </c>
      <c r="C26" s="15"/>
      <c r="D26" s="47">
        <v>-67391366</v>
      </c>
      <c r="E26" s="44"/>
      <c r="F26" s="47">
        <v>-36344037</v>
      </c>
      <c r="G26" s="44"/>
      <c r="H26" s="62">
        <v>-67471704</v>
      </c>
      <c r="I26" s="44"/>
      <c r="J26" s="62">
        <v>-36258324</v>
      </c>
    </row>
    <row r="27" spans="1:10" s="17" customFormat="1" ht="20.25" customHeight="1" x14ac:dyDescent="0.25">
      <c r="A27" s="188" t="s">
        <v>90</v>
      </c>
      <c r="B27" s="15"/>
      <c r="C27" s="15"/>
      <c r="D27" s="108">
        <f>D25+D26</f>
        <v>564941197</v>
      </c>
      <c r="E27" s="13"/>
      <c r="F27" s="108">
        <f>F25+F26</f>
        <v>440719358</v>
      </c>
      <c r="G27" s="13"/>
      <c r="H27" s="108">
        <f>H25+H26</f>
        <v>642734745</v>
      </c>
      <c r="I27" s="13"/>
      <c r="J27" s="108">
        <f>J25+J26</f>
        <v>485828650</v>
      </c>
    </row>
    <row r="28" spans="1:10" s="17" customFormat="1" ht="15.75" customHeight="1" x14ac:dyDescent="0.25">
      <c r="A28" s="7"/>
      <c r="B28" s="15"/>
      <c r="C28" s="15"/>
      <c r="D28" s="38"/>
      <c r="E28" s="15"/>
      <c r="F28" s="177"/>
      <c r="H28" s="13"/>
      <c r="I28" s="19"/>
      <c r="J28" s="13"/>
    </row>
    <row r="29" spans="1:10" s="17" customFormat="1" ht="20.25" customHeight="1" x14ac:dyDescent="0.25">
      <c r="B29" s="15"/>
      <c r="C29" s="21"/>
      <c r="D29" s="47"/>
      <c r="E29" s="21"/>
      <c r="F29" s="47"/>
      <c r="G29" s="21"/>
      <c r="H29" s="62"/>
      <c r="I29" s="21"/>
      <c r="J29" s="62"/>
    </row>
    <row r="30" spans="1:10" s="69" customFormat="1" ht="18.75" customHeight="1" x14ac:dyDescent="0.35">
      <c r="A30" s="20" t="s">
        <v>228</v>
      </c>
      <c r="B30" s="80"/>
      <c r="C30" s="80"/>
      <c r="D30" s="81"/>
      <c r="E30" s="81"/>
      <c r="F30" s="81"/>
      <c r="G30" s="81"/>
      <c r="H30" s="81"/>
      <c r="I30" s="81"/>
      <c r="J30" s="81"/>
    </row>
    <row r="31" spans="1:10" s="79" customFormat="1" ht="18.75" customHeight="1" x14ac:dyDescent="0.35">
      <c r="A31" s="8" t="s">
        <v>85</v>
      </c>
      <c r="B31" s="77"/>
      <c r="C31" s="77"/>
      <c r="D31" s="78"/>
      <c r="E31" s="78"/>
      <c r="F31" s="78"/>
      <c r="G31" s="78"/>
      <c r="H31" s="78"/>
      <c r="I31" s="78"/>
      <c r="J31" s="78"/>
    </row>
    <row r="32" spans="1:10" s="17" customFormat="1" ht="18.75" customHeight="1" x14ac:dyDescent="0.25">
      <c r="B32" s="21"/>
      <c r="C32" s="21"/>
      <c r="D32" s="21"/>
      <c r="E32" s="21"/>
      <c r="F32" s="21"/>
      <c r="G32" s="21"/>
      <c r="I32" s="21"/>
    </row>
    <row r="33" spans="1:10" s="17" customFormat="1" ht="18.75" customHeight="1" x14ac:dyDescent="0.25">
      <c r="A33" s="7"/>
      <c r="B33" s="21"/>
      <c r="C33" s="7"/>
      <c r="D33" s="208" t="s">
        <v>64</v>
      </c>
      <c r="E33" s="208"/>
      <c r="F33" s="208"/>
      <c r="G33" s="172"/>
      <c r="H33" s="208" t="s">
        <v>66</v>
      </c>
      <c r="I33" s="208"/>
      <c r="J33" s="208"/>
    </row>
    <row r="34" spans="1:10" s="17" customFormat="1" ht="18.75" customHeight="1" x14ac:dyDescent="0.25">
      <c r="A34" s="7"/>
      <c r="B34" s="21"/>
      <c r="C34" s="7"/>
      <c r="D34" s="208" t="s">
        <v>65</v>
      </c>
      <c r="E34" s="208"/>
      <c r="F34" s="208"/>
      <c r="G34" s="172"/>
      <c r="H34" s="208" t="s">
        <v>65</v>
      </c>
      <c r="I34" s="208"/>
      <c r="J34" s="208"/>
    </row>
    <row r="35" spans="1:10" s="17" customFormat="1" ht="18.75" customHeight="1" x14ac:dyDescent="0.25">
      <c r="A35" s="7"/>
      <c r="B35" s="21"/>
      <c r="C35" s="7"/>
      <c r="D35" s="211" t="s">
        <v>225</v>
      </c>
      <c r="E35" s="212"/>
      <c r="F35" s="212"/>
      <c r="G35" s="175"/>
      <c r="H35" s="211" t="s">
        <v>225</v>
      </c>
      <c r="I35" s="212"/>
      <c r="J35" s="212"/>
    </row>
    <row r="36" spans="1:10" s="17" customFormat="1" ht="20.25" customHeight="1" x14ac:dyDescent="0.25">
      <c r="A36" s="7"/>
      <c r="B36" s="174" t="s">
        <v>18</v>
      </c>
      <c r="C36" s="174"/>
      <c r="D36" s="10" t="s">
        <v>184</v>
      </c>
      <c r="E36" s="173"/>
      <c r="F36" s="10" t="s">
        <v>153</v>
      </c>
      <c r="G36" s="173"/>
      <c r="H36" s="10" t="s">
        <v>184</v>
      </c>
      <c r="I36" s="173"/>
      <c r="J36" s="10" t="s">
        <v>153</v>
      </c>
    </row>
    <row r="37" spans="1:10" s="17" customFormat="1" ht="20.25" customHeight="1" x14ac:dyDescent="0.3">
      <c r="A37" s="58"/>
      <c r="B37" s="174"/>
      <c r="C37" s="174"/>
      <c r="D37" s="210" t="s">
        <v>93</v>
      </c>
      <c r="E37" s="210"/>
      <c r="F37" s="210"/>
      <c r="G37" s="210"/>
      <c r="H37" s="210"/>
      <c r="I37" s="210"/>
      <c r="J37" s="210"/>
    </row>
    <row r="38" spans="1:10" s="17" customFormat="1" ht="20.25" customHeight="1" x14ac:dyDescent="0.25">
      <c r="A38" s="7" t="s">
        <v>53</v>
      </c>
      <c r="B38" s="15"/>
      <c r="C38" s="15"/>
      <c r="D38" s="15"/>
      <c r="E38" s="15"/>
      <c r="F38" s="15"/>
      <c r="G38" s="15"/>
      <c r="H38" s="19"/>
      <c r="I38" s="15"/>
      <c r="J38" s="19"/>
    </row>
    <row r="39" spans="1:10" s="17" customFormat="1" ht="20.25" customHeight="1" x14ac:dyDescent="0.3">
      <c r="A39" s="12" t="s">
        <v>172</v>
      </c>
      <c r="B39" s="15"/>
      <c r="C39" s="15"/>
      <c r="D39" s="15"/>
      <c r="E39" s="15"/>
      <c r="F39" s="15"/>
      <c r="G39" s="15"/>
      <c r="H39" s="19"/>
      <c r="I39" s="15"/>
      <c r="J39" s="19"/>
    </row>
    <row r="40" spans="1:10" s="17" customFormat="1" ht="20.25" customHeight="1" x14ac:dyDescent="0.25">
      <c r="A40" s="42" t="s">
        <v>210</v>
      </c>
      <c r="B40" s="15"/>
      <c r="C40" s="15"/>
      <c r="D40" s="23"/>
      <c r="E40" s="25"/>
      <c r="F40" s="23"/>
      <c r="G40" s="25"/>
      <c r="H40" s="23"/>
      <c r="I40" s="44"/>
      <c r="J40" s="23"/>
    </row>
    <row r="41" spans="1:10" s="17" customFormat="1" ht="20.25" customHeight="1" x14ac:dyDescent="0.25">
      <c r="A41" s="42" t="s">
        <v>211</v>
      </c>
      <c r="B41" s="15">
        <v>23</v>
      </c>
      <c r="C41" s="15"/>
      <c r="D41" s="23">
        <v>-1041725</v>
      </c>
      <c r="E41" s="25"/>
      <c r="F41" s="23">
        <v>340000</v>
      </c>
      <c r="G41" s="25"/>
      <c r="H41" s="23">
        <v>-1041725</v>
      </c>
      <c r="I41" s="44"/>
      <c r="J41" s="23">
        <v>340000</v>
      </c>
    </row>
    <row r="42" spans="1:10" s="17" customFormat="1" ht="20.25" customHeight="1" x14ac:dyDescent="0.25">
      <c r="A42" s="42" t="s">
        <v>218</v>
      </c>
      <c r="B42" s="15">
        <v>10</v>
      </c>
      <c r="C42" s="15"/>
      <c r="D42" s="23">
        <v>410042947</v>
      </c>
      <c r="E42" s="25"/>
      <c r="F42" s="23">
        <v>0</v>
      </c>
      <c r="G42" s="25"/>
      <c r="H42" s="23">
        <v>410042947</v>
      </c>
      <c r="I42" s="44"/>
      <c r="J42" s="23">
        <v>0</v>
      </c>
    </row>
    <row r="43" spans="1:10" s="17" customFormat="1" ht="20.25" customHeight="1" x14ac:dyDescent="0.25">
      <c r="A43" s="42" t="s">
        <v>219</v>
      </c>
      <c r="B43" s="15">
        <v>14</v>
      </c>
      <c r="C43" s="15"/>
      <c r="D43" s="23">
        <v>-4950464</v>
      </c>
      <c r="E43" s="25"/>
      <c r="F43" s="23">
        <v>-50132492</v>
      </c>
      <c r="G43" s="25"/>
      <c r="H43" s="23">
        <v>-4866712</v>
      </c>
      <c r="I43" s="44"/>
      <c r="J43" s="23">
        <v>-50085983</v>
      </c>
    </row>
    <row r="44" spans="1:10" s="17" customFormat="1" ht="20.25" customHeight="1" x14ac:dyDescent="0.25">
      <c r="A44" s="42" t="s">
        <v>206</v>
      </c>
      <c r="B44" s="15">
        <v>20</v>
      </c>
      <c r="C44" s="15"/>
      <c r="D44" s="24">
        <v>-80810151</v>
      </c>
      <c r="E44" s="25"/>
      <c r="F44" s="24">
        <v>9958498</v>
      </c>
      <c r="G44" s="25"/>
      <c r="H44" s="24">
        <v>-80826902</v>
      </c>
      <c r="I44" s="44"/>
      <c r="J44" s="24">
        <v>9949197</v>
      </c>
    </row>
    <row r="45" spans="1:10" s="17" customFormat="1" ht="20.100000000000001" customHeight="1" x14ac:dyDescent="0.25">
      <c r="A45" s="7" t="s">
        <v>204</v>
      </c>
      <c r="B45" s="15"/>
      <c r="C45" s="15"/>
      <c r="D45" s="53"/>
      <c r="E45" s="5"/>
      <c r="F45" s="53"/>
      <c r="G45" s="5"/>
      <c r="H45" s="53"/>
      <c r="I45" s="176"/>
      <c r="J45" s="53"/>
    </row>
    <row r="46" spans="1:10" s="17" customFormat="1" ht="20.25" customHeight="1" x14ac:dyDescent="0.25">
      <c r="A46" s="7" t="s">
        <v>205</v>
      </c>
      <c r="B46" s="15"/>
      <c r="C46" s="15"/>
      <c r="D46" s="82">
        <f>SUM(D41:D44)</f>
        <v>323240607</v>
      </c>
      <c r="E46" s="5"/>
      <c r="F46" s="82">
        <f>SUM(F41:F44)</f>
        <v>-39833994</v>
      </c>
      <c r="G46" s="5"/>
      <c r="H46" s="82">
        <f>SUM(H41:H44)</f>
        <v>323307608</v>
      </c>
      <c r="I46" s="176"/>
      <c r="J46" s="82">
        <f>SUM(J41:J44)</f>
        <v>-39796786</v>
      </c>
    </row>
    <row r="47" spans="1:10" s="17" customFormat="1" ht="20.25" customHeight="1" x14ac:dyDescent="0.25">
      <c r="A47" s="7" t="s">
        <v>207</v>
      </c>
      <c r="B47" s="15"/>
      <c r="C47" s="15"/>
      <c r="D47" s="53"/>
      <c r="E47" s="5"/>
      <c r="F47" s="53"/>
      <c r="G47" s="5"/>
      <c r="H47" s="53"/>
      <c r="I47" s="176"/>
      <c r="J47" s="53"/>
    </row>
    <row r="48" spans="1:10" s="17" customFormat="1" ht="20.25" customHeight="1" thickBot="1" x14ac:dyDescent="0.3">
      <c r="A48" s="7" t="s">
        <v>208</v>
      </c>
      <c r="B48" s="15"/>
      <c r="C48" s="15"/>
      <c r="D48" s="57">
        <v>888181804</v>
      </c>
      <c r="E48" s="5"/>
      <c r="F48" s="57">
        <v>400885364</v>
      </c>
      <c r="G48" s="5"/>
      <c r="H48" s="57">
        <v>966042353</v>
      </c>
      <c r="I48" s="176"/>
      <c r="J48" s="57">
        <v>446031864</v>
      </c>
    </row>
    <row r="49" spans="1:10" s="17" customFormat="1" ht="13.5" customHeight="1" thickTop="1" x14ac:dyDescent="0.25">
      <c r="A49" s="42"/>
      <c r="B49" s="15"/>
      <c r="C49" s="15"/>
      <c r="D49" s="23"/>
      <c r="E49" s="25"/>
      <c r="F49" s="23"/>
      <c r="G49" s="25"/>
      <c r="H49" s="23"/>
      <c r="I49" s="44"/>
      <c r="J49" s="23"/>
    </row>
    <row r="50" spans="1:10" s="17" customFormat="1" ht="20.25" customHeight="1" x14ac:dyDescent="0.3">
      <c r="A50" s="7" t="s">
        <v>235</v>
      </c>
      <c r="B50" s="16"/>
      <c r="C50" s="16"/>
      <c r="D50" s="13"/>
      <c r="E50" s="13"/>
      <c r="F50" s="13"/>
      <c r="G50" s="13"/>
      <c r="H50" s="13"/>
      <c r="I50" s="13"/>
      <c r="J50" s="13"/>
    </row>
    <row r="51" spans="1:10" s="17" customFormat="1" ht="20.25" customHeight="1" x14ac:dyDescent="0.3">
      <c r="A51" s="17" t="s">
        <v>131</v>
      </c>
      <c r="B51" s="16"/>
      <c r="C51" s="16"/>
      <c r="D51" s="23">
        <f>D27-D52</f>
        <v>566335585</v>
      </c>
      <c r="E51" s="53"/>
      <c r="F51" s="23">
        <f>F27-F52</f>
        <v>440700742</v>
      </c>
      <c r="G51" s="53"/>
      <c r="H51" s="23">
        <f>H27-H52</f>
        <v>642734745</v>
      </c>
      <c r="I51" s="53"/>
      <c r="J51" s="23">
        <f>J27-J52</f>
        <v>485828650</v>
      </c>
    </row>
    <row r="52" spans="1:10" s="17" customFormat="1" ht="20.25" customHeight="1" x14ac:dyDescent="0.3">
      <c r="A52" s="17" t="s">
        <v>77</v>
      </c>
      <c r="B52" s="16"/>
      <c r="C52" s="16"/>
      <c r="D52" s="23">
        <v>-1394388</v>
      </c>
      <c r="E52" s="53"/>
      <c r="F52" s="23">
        <v>18616</v>
      </c>
      <c r="G52" s="53"/>
      <c r="H52" s="54">
        <v>0</v>
      </c>
      <c r="I52" s="53"/>
      <c r="J52" s="54">
        <v>0</v>
      </c>
    </row>
    <row r="53" spans="1:10" s="17" customFormat="1" ht="20.25" customHeight="1" thickBot="1" x14ac:dyDescent="0.35">
      <c r="A53" s="7"/>
      <c r="B53" s="16"/>
      <c r="C53" s="16"/>
      <c r="D53" s="64">
        <f>D27</f>
        <v>564941197</v>
      </c>
      <c r="E53" s="53"/>
      <c r="F53" s="64">
        <f>F27</f>
        <v>440719358</v>
      </c>
      <c r="G53" s="53"/>
      <c r="H53" s="64">
        <f>H27</f>
        <v>642734745</v>
      </c>
      <c r="I53" s="53"/>
      <c r="J53" s="64">
        <f>J27</f>
        <v>485828650</v>
      </c>
    </row>
    <row r="54" spans="1:10" s="17" customFormat="1" ht="15.75" customHeight="1" thickTop="1" x14ac:dyDescent="0.25">
      <c r="A54" s="7"/>
      <c r="B54" s="15"/>
      <c r="C54" s="15"/>
      <c r="D54" s="38"/>
      <c r="E54" s="15"/>
      <c r="F54" s="177"/>
      <c r="H54" s="13"/>
      <c r="I54" s="19"/>
      <c r="J54" s="13"/>
    </row>
    <row r="55" spans="1:10" s="17" customFormat="1" ht="20.25" customHeight="1" x14ac:dyDescent="0.3">
      <c r="A55" s="7" t="s">
        <v>183</v>
      </c>
      <c r="B55" s="16"/>
      <c r="C55" s="16"/>
      <c r="D55" s="13"/>
      <c r="E55" s="13"/>
      <c r="F55" s="13"/>
      <c r="G55" s="13"/>
      <c r="H55" s="13"/>
      <c r="I55" s="13"/>
      <c r="J55" s="13"/>
    </row>
    <row r="56" spans="1:10" s="17" customFormat="1" ht="20.25" customHeight="1" x14ac:dyDescent="0.3">
      <c r="A56" s="17" t="s">
        <v>209</v>
      </c>
      <c r="B56" s="16"/>
      <c r="C56" s="16"/>
      <c r="D56" s="23">
        <f>D58-D57</f>
        <v>889576192</v>
      </c>
      <c r="E56" s="53"/>
      <c r="F56" s="23">
        <f>F58-F57</f>
        <v>400866748</v>
      </c>
      <c r="G56" s="53"/>
      <c r="H56" s="23">
        <f>H58-H57</f>
        <v>966042353</v>
      </c>
      <c r="I56" s="53"/>
      <c r="J56" s="23">
        <f>J58-J57</f>
        <v>446031864</v>
      </c>
    </row>
    <row r="57" spans="1:10" s="17" customFormat="1" ht="20.25" customHeight="1" x14ac:dyDescent="0.3">
      <c r="A57" s="17" t="s">
        <v>77</v>
      </c>
      <c r="B57" s="16"/>
      <c r="C57" s="16"/>
      <c r="D57" s="37">
        <v>-1394388</v>
      </c>
      <c r="E57" s="56"/>
      <c r="F57" s="37">
        <v>18616</v>
      </c>
      <c r="G57" s="56"/>
      <c r="H57" s="54">
        <v>0</v>
      </c>
      <c r="I57" s="56"/>
      <c r="J57" s="54">
        <v>0</v>
      </c>
    </row>
    <row r="58" spans="1:10" s="17" customFormat="1" ht="20.25" customHeight="1" thickBot="1" x14ac:dyDescent="0.35">
      <c r="A58" s="7"/>
      <c r="B58" s="16"/>
      <c r="C58" s="16"/>
      <c r="D58" s="64">
        <f>D48</f>
        <v>888181804</v>
      </c>
      <c r="E58" s="53"/>
      <c r="F58" s="64">
        <f>F48</f>
        <v>400885364</v>
      </c>
      <c r="G58" s="53"/>
      <c r="H58" s="64">
        <f>H48</f>
        <v>966042353</v>
      </c>
      <c r="I58" s="53"/>
      <c r="J58" s="64">
        <f>J48</f>
        <v>446031864</v>
      </c>
    </row>
    <row r="59" spans="1:10" s="17" customFormat="1" ht="20.25" customHeight="1" thickTop="1" x14ac:dyDescent="0.3">
      <c r="A59" s="7"/>
      <c r="B59" s="16"/>
      <c r="C59" s="16"/>
      <c r="D59" s="53"/>
      <c r="E59" s="53"/>
      <c r="F59" s="53"/>
      <c r="G59" s="53"/>
      <c r="H59" s="53"/>
      <c r="I59" s="53"/>
      <c r="J59" s="53"/>
    </row>
    <row r="60" spans="1:10" s="17" customFormat="1" ht="15.75" customHeight="1" x14ac:dyDescent="0.25">
      <c r="A60" s="7"/>
      <c r="B60" s="15"/>
      <c r="C60" s="15"/>
      <c r="D60" s="38"/>
      <c r="E60" s="15"/>
      <c r="F60" s="177"/>
      <c r="H60" s="13"/>
      <c r="I60" s="19"/>
      <c r="J60" s="13"/>
    </row>
    <row r="61" spans="1:10" s="17" customFormat="1" ht="20.25" customHeight="1" thickBot="1" x14ac:dyDescent="0.35">
      <c r="A61" s="7" t="s">
        <v>96</v>
      </c>
      <c r="B61" s="15">
        <v>21</v>
      </c>
      <c r="C61" s="16"/>
      <c r="D61" s="65">
        <v>2.8182253228868399</v>
      </c>
      <c r="E61" s="66"/>
      <c r="F61" s="65">
        <v>2.21</v>
      </c>
      <c r="G61" s="66"/>
      <c r="H61" s="65">
        <v>3.1983138228656873</v>
      </c>
      <c r="I61" s="66"/>
      <c r="J61" s="65">
        <v>2.44</v>
      </c>
    </row>
    <row r="62" spans="1:10" ht="20.25" customHeight="1" thickTop="1" x14ac:dyDescent="0.25"/>
  </sheetData>
  <mergeCells count="14">
    <mergeCell ref="D8:J8"/>
    <mergeCell ref="D6:F6"/>
    <mergeCell ref="D4:F4"/>
    <mergeCell ref="D5:F5"/>
    <mergeCell ref="H5:J5"/>
    <mergeCell ref="H4:J4"/>
    <mergeCell ref="H6:J6"/>
    <mergeCell ref="D37:J37"/>
    <mergeCell ref="D33:F33"/>
    <mergeCell ref="H33:J33"/>
    <mergeCell ref="D34:F34"/>
    <mergeCell ref="H34:J34"/>
    <mergeCell ref="D35:F35"/>
    <mergeCell ref="H35:J35"/>
  </mergeCells>
  <phoneticPr fontId="4" type="noConversion"/>
  <pageMargins left="0.7" right="0.45" top="0.48" bottom="0.5" header="0.5" footer="0.5"/>
  <pageSetup paperSize="9" scale="82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8BED-1ED8-4989-A051-251371F367A5}">
  <dimension ref="A1:W37"/>
  <sheetViews>
    <sheetView view="pageBreakPreview" topLeftCell="A10" zoomScale="85" zoomScaleNormal="80" zoomScaleSheetLayoutView="85" workbookViewId="0">
      <selection activeCell="A58" sqref="A58"/>
    </sheetView>
  </sheetViews>
  <sheetFormatPr defaultColWidth="9.109375" defaultRowHeight="13.8" x14ac:dyDescent="0.25"/>
  <cols>
    <col min="1" max="1" width="46.44140625" style="118" customWidth="1"/>
    <col min="2" max="2" width="6.44140625" style="71" customWidth="1"/>
    <col min="3" max="3" width="13.109375" style="118" customWidth="1"/>
    <col min="4" max="4" width="1" style="118" customWidth="1"/>
    <col min="5" max="5" width="13.109375" style="118" customWidth="1"/>
    <col min="6" max="6" width="0.88671875" style="118" customWidth="1"/>
    <col min="7" max="7" width="11.5546875" style="118" customWidth="1"/>
    <col min="8" max="8" width="0.88671875" style="118" customWidth="1"/>
    <col min="9" max="9" width="11.44140625" style="118" customWidth="1"/>
    <col min="10" max="10" width="1.109375" style="118" customWidth="1"/>
    <col min="11" max="11" width="14.109375" style="118" customWidth="1"/>
    <col min="12" max="12" width="0.88671875" style="118" customWidth="1"/>
    <col min="13" max="13" width="11" style="118" customWidth="1"/>
    <col min="14" max="14" width="0.88671875" style="118" customWidth="1"/>
    <col min="15" max="15" width="14.5546875" style="118" customWidth="1"/>
    <col min="16" max="16" width="0.88671875" style="118" customWidth="1"/>
    <col min="17" max="17" width="14" style="118" customWidth="1"/>
    <col min="18" max="18" width="0.88671875" style="118" customWidth="1"/>
    <col min="19" max="19" width="15.109375" style="118" customWidth="1"/>
    <col min="20" max="20" width="0.88671875" style="118" customWidth="1"/>
    <col min="21" max="21" width="10.5546875" style="118" customWidth="1"/>
    <col min="22" max="22" width="0.88671875" style="118" customWidth="1"/>
    <col min="23" max="23" width="14.5546875" style="118" customWidth="1"/>
    <col min="24" max="16384" width="9.109375" style="118"/>
  </cols>
  <sheetData>
    <row r="1" spans="1:23" ht="18.75" customHeight="1" x14ac:dyDescent="0.3">
      <c r="A1" s="73" t="s">
        <v>228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3" ht="18.75" customHeight="1" x14ac:dyDescent="0.3">
      <c r="A2" s="8" t="s">
        <v>173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3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3" ht="16.5" customHeight="1" x14ac:dyDescent="0.3">
      <c r="A4" s="8"/>
      <c r="B4" s="15"/>
      <c r="C4" s="208" t="s">
        <v>68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16.5" customHeight="1" x14ac:dyDescent="0.25">
      <c r="A5" s="1"/>
      <c r="B5" s="15"/>
      <c r="C5" s="113"/>
      <c r="D5" s="113"/>
      <c r="E5" s="119"/>
      <c r="F5" s="119"/>
      <c r="G5" s="213" t="s">
        <v>3</v>
      </c>
      <c r="H5" s="213"/>
      <c r="I5" s="213"/>
      <c r="J5" s="213"/>
      <c r="K5" s="213"/>
      <c r="L5" s="43"/>
      <c r="M5" s="214" t="s">
        <v>168</v>
      </c>
      <c r="N5" s="214"/>
      <c r="O5" s="214"/>
      <c r="P5" s="214"/>
      <c r="Q5" s="214"/>
      <c r="R5" s="120"/>
      <c r="S5" s="120"/>
      <c r="T5" s="121"/>
      <c r="U5" s="121"/>
      <c r="V5" s="121"/>
      <c r="W5" s="121"/>
    </row>
    <row r="6" spans="1:23" ht="16.5" customHeight="1" x14ac:dyDescent="0.25">
      <c r="A6" s="1"/>
      <c r="B6" s="15"/>
      <c r="C6" s="11"/>
      <c r="D6" s="11"/>
      <c r="E6" s="52"/>
      <c r="F6" s="113"/>
      <c r="G6" s="11"/>
      <c r="H6" s="11"/>
      <c r="I6" s="113"/>
      <c r="J6" s="113"/>
      <c r="K6" s="113"/>
      <c r="L6" s="113"/>
      <c r="M6" s="196"/>
      <c r="N6" s="196"/>
      <c r="O6" s="196"/>
      <c r="P6" s="43"/>
      <c r="Q6" s="114" t="s">
        <v>156</v>
      </c>
      <c r="R6" s="43"/>
      <c r="S6" s="43" t="s">
        <v>71</v>
      </c>
      <c r="T6" s="43"/>
      <c r="U6" s="43"/>
      <c r="V6" s="113"/>
      <c r="W6" s="109"/>
    </row>
    <row r="7" spans="1:23" ht="16.5" customHeight="1" x14ac:dyDescent="0.25">
      <c r="A7" s="1"/>
      <c r="B7" s="15"/>
      <c r="C7" s="113" t="s">
        <v>28</v>
      </c>
      <c r="D7" s="11"/>
      <c r="E7" s="113" t="s">
        <v>112</v>
      </c>
      <c r="F7" s="11"/>
      <c r="G7" s="113"/>
      <c r="H7" s="11"/>
      <c r="I7" s="11"/>
      <c r="J7" s="11"/>
      <c r="K7" s="11"/>
      <c r="L7" s="11"/>
      <c r="M7" s="9"/>
      <c r="N7" s="11"/>
      <c r="O7" s="43"/>
      <c r="P7" s="43"/>
      <c r="Q7" s="9" t="s">
        <v>157</v>
      </c>
      <c r="R7" s="43"/>
      <c r="S7" s="43" t="s">
        <v>72</v>
      </c>
      <c r="T7" s="43"/>
      <c r="U7" s="84" t="s">
        <v>73</v>
      </c>
      <c r="V7" s="113"/>
      <c r="W7" s="43"/>
    </row>
    <row r="8" spans="1:23" ht="16.5" customHeight="1" x14ac:dyDescent="0.25">
      <c r="A8" s="1"/>
      <c r="B8" s="15"/>
      <c r="C8" s="113" t="s">
        <v>5</v>
      </c>
      <c r="D8" s="113"/>
      <c r="E8" s="113" t="s">
        <v>62</v>
      </c>
      <c r="F8" s="11"/>
      <c r="G8" s="43" t="s">
        <v>50</v>
      </c>
      <c r="H8" s="11"/>
      <c r="I8" s="43" t="s">
        <v>51</v>
      </c>
      <c r="J8" s="11"/>
      <c r="K8" s="11"/>
      <c r="L8" s="11"/>
      <c r="M8" s="122" t="s">
        <v>215</v>
      </c>
      <c r="N8" s="11"/>
      <c r="O8" s="109" t="s">
        <v>59</v>
      </c>
      <c r="P8" s="119"/>
      <c r="Q8" s="122" t="s">
        <v>158</v>
      </c>
      <c r="R8" s="109"/>
      <c r="S8" s="109" t="s">
        <v>74</v>
      </c>
      <c r="T8" s="43"/>
      <c r="U8" s="84" t="s">
        <v>75</v>
      </c>
      <c r="V8" s="113"/>
      <c r="W8" s="43" t="s">
        <v>29</v>
      </c>
    </row>
    <row r="9" spans="1:23" ht="16.5" customHeight="1" x14ac:dyDescent="0.25">
      <c r="A9" s="1"/>
      <c r="B9" s="112" t="s">
        <v>18</v>
      </c>
      <c r="C9" s="43" t="s">
        <v>30</v>
      </c>
      <c r="D9" s="113"/>
      <c r="E9" s="113" t="s">
        <v>63</v>
      </c>
      <c r="F9" s="51"/>
      <c r="G9" s="43" t="s">
        <v>52</v>
      </c>
      <c r="H9" s="51"/>
      <c r="I9" s="43" t="s">
        <v>52</v>
      </c>
      <c r="J9" s="11"/>
      <c r="K9" s="109" t="s">
        <v>42</v>
      </c>
      <c r="L9" s="109"/>
      <c r="M9" s="10" t="s">
        <v>216</v>
      </c>
      <c r="N9" s="109"/>
      <c r="O9" s="195" t="s">
        <v>216</v>
      </c>
      <c r="P9" s="123"/>
      <c r="Q9" s="10" t="s">
        <v>56</v>
      </c>
      <c r="R9" s="111"/>
      <c r="S9" s="111" t="s">
        <v>132</v>
      </c>
      <c r="T9" s="52"/>
      <c r="U9" s="84" t="s">
        <v>76</v>
      </c>
      <c r="V9" s="11"/>
      <c r="W9" s="109" t="s">
        <v>41</v>
      </c>
    </row>
    <row r="10" spans="1:23" ht="16.5" customHeight="1" x14ac:dyDescent="0.25">
      <c r="A10" s="1"/>
      <c r="B10" s="112"/>
      <c r="C10" s="210" t="s">
        <v>93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</row>
    <row r="11" spans="1:23" ht="16.5" customHeight="1" x14ac:dyDescent="0.25">
      <c r="A11" s="14" t="s">
        <v>226</v>
      </c>
      <c r="B11" s="1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3" ht="18.75" customHeight="1" x14ac:dyDescent="0.25">
      <c r="A12" s="72" t="s">
        <v>154</v>
      </c>
      <c r="B12" s="72"/>
      <c r="C12" s="124">
        <v>199218000</v>
      </c>
      <c r="D12" s="124"/>
      <c r="E12" s="124">
        <v>353945500</v>
      </c>
      <c r="F12" s="124"/>
      <c r="G12" s="124">
        <v>25000000</v>
      </c>
      <c r="H12" s="124"/>
      <c r="I12" s="124">
        <v>35000000</v>
      </c>
      <c r="J12" s="124"/>
      <c r="K12" s="124">
        <v>811088052</v>
      </c>
      <c r="L12" s="124"/>
      <c r="M12" s="124">
        <v>0</v>
      </c>
      <c r="N12" s="124"/>
      <c r="O12" s="124">
        <v>1288003645</v>
      </c>
      <c r="P12" s="124"/>
      <c r="Q12" s="124">
        <f>SUM(M12:O12)</f>
        <v>1288003645</v>
      </c>
      <c r="R12" s="124"/>
      <c r="S12" s="124">
        <v>2712255197</v>
      </c>
      <c r="T12" s="124"/>
      <c r="U12" s="124">
        <v>19413</v>
      </c>
      <c r="V12" s="124"/>
      <c r="W12" s="124">
        <f>SUM(S12:U12)</f>
        <v>2712274610</v>
      </c>
    </row>
    <row r="13" spans="1:23" ht="10.5" customHeight="1" x14ac:dyDescent="0.3">
      <c r="A13" s="72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16.5" customHeight="1" x14ac:dyDescent="0.3">
      <c r="A14" s="72" t="s">
        <v>80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3" ht="16.5" customHeight="1" x14ac:dyDescent="0.3">
      <c r="A15" s="72" t="s">
        <v>159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ht="16.5" customHeight="1" x14ac:dyDescent="0.3">
      <c r="A16" s="58" t="s">
        <v>175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3" ht="16.5" customHeight="1" x14ac:dyDescent="0.3">
      <c r="A17" s="58" t="s">
        <v>176</v>
      </c>
      <c r="B17" s="16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</row>
    <row r="18" spans="1:23" ht="16.5" customHeight="1" x14ac:dyDescent="0.25">
      <c r="A18" s="94" t="s">
        <v>167</v>
      </c>
      <c r="B18" s="15">
        <v>15</v>
      </c>
      <c r="C18" s="142">
        <v>1742500</v>
      </c>
      <c r="D18" s="142"/>
      <c r="E18" s="142">
        <v>38892600</v>
      </c>
      <c r="F18" s="53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0</v>
      </c>
      <c r="P18" s="53"/>
      <c r="Q18" s="141">
        <f>M18+O18</f>
        <v>0</v>
      </c>
      <c r="R18" s="53"/>
      <c r="S18" s="141">
        <f>C18+E18+G18+I18+K18+O18</f>
        <v>40635100</v>
      </c>
      <c r="T18" s="53"/>
      <c r="U18" s="18">
        <v>0</v>
      </c>
      <c r="V18" s="53"/>
      <c r="W18" s="18">
        <f>S18+U18</f>
        <v>40635100</v>
      </c>
    </row>
    <row r="19" spans="1:23" ht="16.5" customHeight="1" x14ac:dyDescent="0.25">
      <c r="A19" s="94" t="s">
        <v>160</v>
      </c>
      <c r="B19" s="15">
        <v>22</v>
      </c>
      <c r="C19" s="97">
        <v>0</v>
      </c>
      <c r="D19" s="97"/>
      <c r="E19" s="97">
        <v>0</v>
      </c>
      <c r="F19" s="97"/>
      <c r="G19" s="97">
        <v>0</v>
      </c>
      <c r="H19" s="97"/>
      <c r="I19" s="97">
        <v>0</v>
      </c>
      <c r="J19" s="97"/>
      <c r="K19" s="97">
        <v>-239061600</v>
      </c>
      <c r="L19" s="97"/>
      <c r="M19" s="97">
        <v>0</v>
      </c>
      <c r="N19" s="125"/>
      <c r="O19" s="125">
        <v>0</v>
      </c>
      <c r="P19" s="125"/>
      <c r="Q19" s="125">
        <f>M19+O19</f>
        <v>0</v>
      </c>
      <c r="R19" s="125"/>
      <c r="S19" s="125">
        <f>SUM(K19)</f>
        <v>-239061600</v>
      </c>
      <c r="T19" s="125"/>
      <c r="U19" s="125">
        <v>0</v>
      </c>
      <c r="V19" s="125"/>
      <c r="W19" s="125">
        <f>S19+U19</f>
        <v>-239061600</v>
      </c>
    </row>
    <row r="20" spans="1:23" ht="16.5" customHeight="1" x14ac:dyDescent="0.3">
      <c r="A20" s="58" t="s">
        <v>177</v>
      </c>
      <c r="B20" s="15"/>
      <c r="C20" s="204"/>
      <c r="D20" s="97"/>
      <c r="E20" s="204"/>
      <c r="F20" s="97"/>
      <c r="G20" s="204"/>
      <c r="H20" s="97"/>
      <c r="I20" s="204"/>
      <c r="J20" s="97"/>
      <c r="K20" s="204"/>
      <c r="L20" s="97"/>
      <c r="M20" s="204"/>
      <c r="N20" s="125"/>
      <c r="O20" s="203"/>
      <c r="P20" s="125"/>
      <c r="Q20" s="203"/>
      <c r="R20" s="125"/>
      <c r="S20" s="203"/>
      <c r="T20" s="125"/>
      <c r="U20" s="203"/>
      <c r="V20" s="125"/>
      <c r="W20" s="203"/>
    </row>
    <row r="21" spans="1:23" ht="16.5" customHeight="1" x14ac:dyDescent="0.3">
      <c r="A21" s="58" t="s">
        <v>178</v>
      </c>
      <c r="B21" s="16"/>
      <c r="C21" s="202">
        <f>SUM(C18:C19)</f>
        <v>1742500</v>
      </c>
      <c r="D21" s="53"/>
      <c r="E21" s="202">
        <f>SUM(E18:E19)</f>
        <v>38892600</v>
      </c>
      <c r="F21" s="53"/>
      <c r="G21" s="82">
        <f>SUM(G19)</f>
        <v>0</v>
      </c>
      <c r="H21" s="53"/>
      <c r="I21" s="82">
        <f>SUM(I19)</f>
        <v>0</v>
      </c>
      <c r="J21" s="53"/>
      <c r="K21" s="202">
        <f>SUM(K18:K19)</f>
        <v>-239061600</v>
      </c>
      <c r="L21" s="128"/>
      <c r="M21" s="202">
        <v>0</v>
      </c>
      <c r="N21" s="129"/>
      <c r="O21" s="130">
        <f>SUM(O19)</f>
        <v>0</v>
      </c>
      <c r="P21" s="129"/>
      <c r="Q21" s="130">
        <f>SUM(Q19)</f>
        <v>0</v>
      </c>
      <c r="R21" s="129"/>
      <c r="S21" s="130">
        <f>SUM(S18:S19)</f>
        <v>-198426500</v>
      </c>
      <c r="T21" s="129"/>
      <c r="U21" s="130">
        <f>SUM(U19)</f>
        <v>0</v>
      </c>
      <c r="V21" s="129"/>
      <c r="W21" s="130">
        <f>SUM(W18:W19)</f>
        <v>-198426500</v>
      </c>
    </row>
    <row r="22" spans="1:23" ht="10.5" customHeight="1" x14ac:dyDescent="0.3">
      <c r="A22" s="72"/>
      <c r="B22" s="16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</row>
    <row r="23" spans="1:23" ht="16.5" customHeight="1" x14ac:dyDescent="0.3">
      <c r="A23" s="58" t="s">
        <v>236</v>
      </c>
      <c r="B23" s="16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129"/>
      <c r="V23" s="129"/>
      <c r="W23" s="129"/>
    </row>
    <row r="24" spans="1:23" ht="18.75" customHeight="1" x14ac:dyDescent="0.25">
      <c r="A24" s="131" t="s">
        <v>245</v>
      </c>
      <c r="B24" s="15"/>
      <c r="C24" s="132">
        <v>0</v>
      </c>
      <c r="D24" s="132"/>
      <c r="E24" s="132">
        <v>0</v>
      </c>
      <c r="F24" s="133"/>
      <c r="G24" s="132">
        <v>0</v>
      </c>
      <c r="H24" s="133"/>
      <c r="I24" s="134">
        <v>0</v>
      </c>
      <c r="J24" s="133"/>
      <c r="K24" s="134">
        <v>0</v>
      </c>
      <c r="L24" s="135"/>
      <c r="M24" s="135">
        <v>0</v>
      </c>
      <c r="N24" s="135"/>
      <c r="O24" s="135">
        <v>0</v>
      </c>
      <c r="P24" s="135"/>
      <c r="Q24" s="136">
        <v>0</v>
      </c>
      <c r="R24" s="136"/>
      <c r="S24" s="136">
        <v>0</v>
      </c>
      <c r="T24" s="136"/>
      <c r="U24" s="18">
        <v>3600</v>
      </c>
      <c r="V24" s="18"/>
      <c r="W24" s="18">
        <f>S24+U24</f>
        <v>3600</v>
      </c>
    </row>
    <row r="25" spans="1:23" ht="18.75" customHeight="1" x14ac:dyDescent="0.25">
      <c r="A25" s="131" t="s">
        <v>161</v>
      </c>
      <c r="B25" s="15"/>
      <c r="C25" s="137">
        <v>0</v>
      </c>
      <c r="D25" s="132"/>
      <c r="E25" s="137">
        <v>0</v>
      </c>
      <c r="F25" s="133"/>
      <c r="G25" s="137">
        <v>0</v>
      </c>
      <c r="H25" s="133"/>
      <c r="I25" s="54">
        <v>0</v>
      </c>
      <c r="J25" s="133"/>
      <c r="K25" s="54">
        <v>0</v>
      </c>
      <c r="L25" s="135"/>
      <c r="M25" s="138">
        <v>0</v>
      </c>
      <c r="N25" s="135"/>
      <c r="O25" s="138">
        <v>0</v>
      </c>
      <c r="P25" s="135"/>
      <c r="Q25" s="139">
        <f>C25+E25+G25+I25+K25+O25</f>
        <v>0</v>
      </c>
      <c r="R25" s="136"/>
      <c r="S25" s="139">
        <v>0</v>
      </c>
      <c r="T25" s="136"/>
      <c r="U25" s="75">
        <v>-19749</v>
      </c>
      <c r="V25" s="18"/>
      <c r="W25" s="75">
        <f>SUM(U25:V25)</f>
        <v>-19749</v>
      </c>
    </row>
    <row r="26" spans="1:23" ht="16.5" customHeight="1" x14ac:dyDescent="0.3">
      <c r="A26" s="58" t="s">
        <v>237</v>
      </c>
      <c r="B26" s="16"/>
      <c r="C26" s="82">
        <f>SUM(C25)</f>
        <v>0</v>
      </c>
      <c r="D26" s="53"/>
      <c r="E26" s="82">
        <f>SUM(E25)</f>
        <v>0</v>
      </c>
      <c r="F26" s="53"/>
      <c r="G26" s="82">
        <f>SUM(G25)</f>
        <v>0</v>
      </c>
      <c r="H26" s="53"/>
      <c r="I26" s="82">
        <f>SUM(I25)</f>
        <v>0</v>
      </c>
      <c r="J26" s="53"/>
      <c r="K26" s="82">
        <f>SUM(K25)</f>
        <v>0</v>
      </c>
      <c r="L26" s="53"/>
      <c r="M26" s="82">
        <v>0</v>
      </c>
      <c r="N26" s="53"/>
      <c r="O26" s="82">
        <f>SUM(O25)</f>
        <v>0</v>
      </c>
      <c r="P26" s="53"/>
      <c r="Q26" s="82">
        <f>SUM(Q25)</f>
        <v>0</v>
      </c>
      <c r="R26" s="53"/>
      <c r="S26" s="82">
        <v>0</v>
      </c>
      <c r="T26" s="53"/>
      <c r="U26" s="130">
        <f>SUM(U24:U25)</f>
        <v>-16149</v>
      </c>
      <c r="V26" s="129"/>
      <c r="W26" s="130">
        <f>SUM(W24:W25)</f>
        <v>-16149</v>
      </c>
    </row>
    <row r="27" spans="1:23" ht="10.5" customHeight="1" x14ac:dyDescent="0.3">
      <c r="A27" s="72"/>
      <c r="B27" s="1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1:23" ht="16.5" customHeight="1" x14ac:dyDescent="0.3">
      <c r="A28" s="72" t="s">
        <v>162</v>
      </c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1:23" ht="16.5" customHeight="1" x14ac:dyDescent="0.3">
      <c r="A29" s="72" t="s">
        <v>159</v>
      </c>
      <c r="B29" s="16"/>
      <c r="C29" s="130">
        <f>C21+C26</f>
        <v>1742500</v>
      </c>
      <c r="D29" s="53"/>
      <c r="E29" s="130">
        <f>E21+E26</f>
        <v>38892600</v>
      </c>
      <c r="F29" s="53"/>
      <c r="G29" s="82">
        <f>G22+G27</f>
        <v>0</v>
      </c>
      <c r="H29" s="53"/>
      <c r="I29" s="82">
        <f>I22+I27</f>
        <v>0</v>
      </c>
      <c r="J29" s="53"/>
      <c r="K29" s="130">
        <f>K21+K26</f>
        <v>-239061600</v>
      </c>
      <c r="L29" s="129"/>
      <c r="M29" s="130">
        <v>0</v>
      </c>
      <c r="N29" s="53"/>
      <c r="O29" s="82">
        <f>O22+O27</f>
        <v>0</v>
      </c>
      <c r="P29" s="53"/>
      <c r="Q29" s="130">
        <v>0</v>
      </c>
      <c r="R29" s="129"/>
      <c r="S29" s="130">
        <f>S21+S26</f>
        <v>-198426500</v>
      </c>
      <c r="T29" s="129"/>
      <c r="U29" s="130">
        <f>U21+U26</f>
        <v>-16149</v>
      </c>
      <c r="V29" s="129"/>
      <c r="W29" s="130">
        <f>W21+W26</f>
        <v>-198442649</v>
      </c>
    </row>
    <row r="30" spans="1:23" ht="10.5" customHeight="1" x14ac:dyDescent="0.3">
      <c r="A30" s="72"/>
      <c r="B30" s="16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spans="1:23" ht="16.5" customHeight="1" x14ac:dyDescent="0.3">
      <c r="A31" s="72" t="s">
        <v>88</v>
      </c>
      <c r="B31" s="16"/>
      <c r="C31" s="140"/>
      <c r="D31" s="119"/>
      <c r="E31" s="140"/>
      <c r="F31" s="52"/>
      <c r="G31" s="140"/>
      <c r="H31" s="119"/>
      <c r="I31" s="140"/>
      <c r="J31" s="119"/>
      <c r="K31" s="117"/>
      <c r="L31" s="117"/>
      <c r="M31" s="117"/>
      <c r="N31" s="117"/>
      <c r="O31" s="117"/>
      <c r="P31" s="117"/>
      <c r="Q31" s="117"/>
      <c r="R31" s="117"/>
      <c r="S31" s="117"/>
      <c r="T31" s="3"/>
      <c r="U31" s="117"/>
      <c r="V31" s="2"/>
      <c r="W31" s="117"/>
    </row>
    <row r="32" spans="1:23" ht="16.5" customHeight="1" x14ac:dyDescent="0.25">
      <c r="A32" s="131" t="s">
        <v>164</v>
      </c>
      <c r="B32" s="15"/>
      <c r="C32" s="141">
        <v>0</v>
      </c>
      <c r="D32" s="141"/>
      <c r="E32" s="141">
        <v>0</v>
      </c>
      <c r="F32" s="83"/>
      <c r="G32" s="141">
        <v>0</v>
      </c>
      <c r="H32" s="141"/>
      <c r="I32" s="141">
        <v>0</v>
      </c>
      <c r="J32" s="97"/>
      <c r="K32" s="142">
        <v>440700742</v>
      </c>
      <c r="L32" s="142"/>
      <c r="M32" s="142">
        <v>0</v>
      </c>
      <c r="N32" s="141"/>
      <c r="O32" s="141">
        <v>0</v>
      </c>
      <c r="P32" s="141"/>
      <c r="Q32" s="141">
        <f>M32+O32</f>
        <v>0</v>
      </c>
      <c r="R32" s="141"/>
      <c r="S32" s="141">
        <f>C32+E32+G32+I32+K32+O32</f>
        <v>440700742</v>
      </c>
      <c r="T32" s="97"/>
      <c r="U32" s="97">
        <v>18616</v>
      </c>
      <c r="V32" s="97"/>
      <c r="W32" s="143">
        <f>SUM(Q32:U32)</f>
        <v>440719358</v>
      </c>
    </row>
    <row r="33" spans="1:23" ht="16.5" customHeight="1" x14ac:dyDescent="0.25">
      <c r="A33" s="131" t="s">
        <v>165</v>
      </c>
      <c r="B33" s="15"/>
      <c r="C33" s="141">
        <v>0</v>
      </c>
      <c r="D33" s="141"/>
      <c r="E33" s="141">
        <v>0</v>
      </c>
      <c r="F33" s="83"/>
      <c r="G33" s="141">
        <v>0</v>
      </c>
      <c r="H33" s="141"/>
      <c r="I33" s="141">
        <v>0</v>
      </c>
      <c r="J33" s="97"/>
      <c r="K33" s="144">
        <v>-40105994</v>
      </c>
      <c r="L33" s="144"/>
      <c r="M33" s="145">
        <v>272000</v>
      </c>
      <c r="N33" s="144"/>
      <c r="O33" s="141">
        <v>0</v>
      </c>
      <c r="P33" s="146"/>
      <c r="Q33" s="144">
        <f>M33+O33</f>
        <v>272000</v>
      </c>
      <c r="R33" s="144"/>
      <c r="S33" s="145">
        <f>C33+E33+G33+I33+K33+Q33</f>
        <v>-39833994</v>
      </c>
      <c r="T33" s="125"/>
      <c r="U33" s="125">
        <v>0</v>
      </c>
      <c r="V33" s="125"/>
      <c r="W33" s="144">
        <f>S33+U33</f>
        <v>-39833994</v>
      </c>
    </row>
    <row r="34" spans="1:23" ht="16.5" customHeight="1" x14ac:dyDescent="0.25">
      <c r="A34" s="72" t="s">
        <v>238</v>
      </c>
      <c r="B34" s="15"/>
      <c r="C34" s="147">
        <f>SUM(C32:C33)</f>
        <v>0</v>
      </c>
      <c r="D34" s="2"/>
      <c r="E34" s="147">
        <f>SUM(E32:E33)</f>
        <v>0</v>
      </c>
      <c r="F34" s="2"/>
      <c r="G34" s="147">
        <f>SUM(G32:G33)</f>
        <v>0</v>
      </c>
      <c r="H34" s="2"/>
      <c r="I34" s="147">
        <f>SUM(I32:I33)</f>
        <v>0</v>
      </c>
      <c r="J34" s="2"/>
      <c r="K34" s="108">
        <f>SUM(K32:K33)</f>
        <v>400594748</v>
      </c>
      <c r="L34" s="53"/>
      <c r="M34" s="108">
        <f>SUM(M32:M33)</f>
        <v>272000</v>
      </c>
      <c r="N34" s="3"/>
      <c r="O34" s="147">
        <f>SUM(O32:O33)</f>
        <v>0</v>
      </c>
      <c r="P34" s="3"/>
      <c r="Q34" s="148">
        <f>SUM(Q32:Q33)</f>
        <v>272000</v>
      </c>
      <c r="R34" s="149"/>
      <c r="S34" s="148">
        <f>SUM(S32:S33)</f>
        <v>400866748</v>
      </c>
      <c r="T34" s="3"/>
      <c r="U34" s="148">
        <f>SUM(U32:U33)</f>
        <v>18616</v>
      </c>
      <c r="V34" s="2"/>
      <c r="W34" s="148">
        <f>SUM(W32:W33)</f>
        <v>400885364</v>
      </c>
    </row>
    <row r="35" spans="1:23" ht="10.5" customHeight="1" x14ac:dyDescent="0.3">
      <c r="A35" s="72"/>
      <c r="B35" s="16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</row>
    <row r="36" spans="1:23" ht="16.5" customHeight="1" thickBot="1" x14ac:dyDescent="0.3">
      <c r="A36" s="150" t="s">
        <v>155</v>
      </c>
      <c r="B36" s="15"/>
      <c r="C36" s="151">
        <f>C12+C29+C34</f>
        <v>200960500</v>
      </c>
      <c r="D36" s="152"/>
      <c r="E36" s="151">
        <f>E12+E29+E34</f>
        <v>392838100</v>
      </c>
      <c r="F36" s="152"/>
      <c r="G36" s="151">
        <f>G12+G34</f>
        <v>25000000</v>
      </c>
      <c r="H36" s="153"/>
      <c r="I36" s="151">
        <f>I12+I34</f>
        <v>35000000</v>
      </c>
      <c r="J36" s="152"/>
      <c r="K36" s="151">
        <f>K12+K29+K34</f>
        <v>972621200</v>
      </c>
      <c r="L36" s="153"/>
      <c r="M36" s="151">
        <f>M12+M29+M34</f>
        <v>272000</v>
      </c>
      <c r="N36" s="153"/>
      <c r="O36" s="151">
        <f>O12+O34</f>
        <v>1288003645</v>
      </c>
      <c r="P36" s="153"/>
      <c r="Q36" s="151">
        <f>Q12+Q29+Q34</f>
        <v>1288275645</v>
      </c>
      <c r="R36" s="153"/>
      <c r="S36" s="151">
        <f>S12+S21+S34</f>
        <v>2914695445</v>
      </c>
      <c r="T36" s="153"/>
      <c r="U36" s="151">
        <f>U12+U26+U34</f>
        <v>21880</v>
      </c>
      <c r="V36" s="154"/>
      <c r="W36" s="151">
        <f>W12+W29+W34</f>
        <v>2914717325</v>
      </c>
    </row>
    <row r="37" spans="1:23" ht="18.75" customHeight="1" thickTop="1" x14ac:dyDescent="0.25">
      <c r="P37" s="155"/>
      <c r="T37" s="155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5" firstPageNumber="10" orientation="landscape" useFirstPageNumber="1" horizontalDpi="1200" verticalDpi="1200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W34"/>
  <sheetViews>
    <sheetView view="pageBreakPreview" topLeftCell="A16" zoomScale="85" zoomScaleNormal="77" zoomScaleSheetLayoutView="85" workbookViewId="0">
      <selection activeCell="G24" sqref="G24"/>
    </sheetView>
  </sheetViews>
  <sheetFormatPr defaultColWidth="9.109375" defaultRowHeight="13.8" x14ac:dyDescent="0.25"/>
  <cols>
    <col min="1" max="1" width="46.109375" style="118" customWidth="1"/>
    <col min="2" max="2" width="7.44140625" style="71" customWidth="1"/>
    <col min="3" max="3" width="13.109375" style="118" customWidth="1"/>
    <col min="4" max="4" width="1.44140625" style="118" customWidth="1"/>
    <col min="5" max="5" width="13.109375" style="118" customWidth="1"/>
    <col min="6" max="6" width="1.44140625" style="118" customWidth="1"/>
    <col min="7" max="7" width="12.88671875" style="118" customWidth="1"/>
    <col min="8" max="8" width="1.44140625" style="118" customWidth="1"/>
    <col min="9" max="9" width="12.44140625" style="118" customWidth="1"/>
    <col min="10" max="10" width="1.109375" style="118" customWidth="1"/>
    <col min="11" max="11" width="14.5546875" style="118" bestFit="1" customWidth="1"/>
    <col min="12" max="12" width="1.5546875" style="118" customWidth="1"/>
    <col min="13" max="13" width="9.5546875" style="118" customWidth="1"/>
    <col min="14" max="14" width="1.44140625" style="118" customWidth="1"/>
    <col min="15" max="15" width="15.5546875" style="118" customWidth="1"/>
    <col min="16" max="16" width="1.44140625" style="118" customWidth="1"/>
    <col min="17" max="17" width="15" style="118" customWidth="1"/>
    <col min="18" max="18" width="1.5546875" style="118" customWidth="1"/>
    <col min="19" max="19" width="14.5546875" style="118" customWidth="1"/>
    <col min="20" max="20" width="1.44140625" style="118" customWidth="1"/>
    <col min="21" max="21" width="14.109375" style="118" customWidth="1"/>
    <col min="22" max="22" width="1.109375" style="118" customWidth="1"/>
    <col min="23" max="23" width="15.109375" style="118" customWidth="1"/>
    <col min="24" max="16384" width="9.109375" style="118"/>
  </cols>
  <sheetData>
    <row r="1" spans="1:23" ht="18.75" customHeight="1" x14ac:dyDescent="0.3">
      <c r="A1" s="73" t="s">
        <v>228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3" ht="18.75" customHeight="1" x14ac:dyDescent="0.3">
      <c r="A2" s="8" t="s">
        <v>173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3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3" ht="16.5" customHeight="1" x14ac:dyDescent="0.3">
      <c r="A4" s="8"/>
      <c r="B4" s="15"/>
      <c r="C4" s="208" t="s">
        <v>68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16.5" customHeight="1" x14ac:dyDescent="0.25">
      <c r="A5" s="1"/>
      <c r="B5" s="15"/>
      <c r="C5" s="179"/>
      <c r="D5" s="179"/>
      <c r="E5" s="119"/>
      <c r="F5" s="119"/>
      <c r="G5" s="213" t="s">
        <v>3</v>
      </c>
      <c r="H5" s="213"/>
      <c r="I5" s="213"/>
      <c r="J5" s="213"/>
      <c r="K5" s="213"/>
      <c r="L5" s="43"/>
      <c r="M5" s="214" t="s">
        <v>168</v>
      </c>
      <c r="N5" s="214"/>
      <c r="O5" s="214"/>
      <c r="P5" s="214"/>
      <c r="Q5" s="214"/>
      <c r="R5" s="120"/>
      <c r="S5" s="120"/>
      <c r="T5" s="121"/>
      <c r="U5" s="121"/>
      <c r="V5" s="121"/>
      <c r="W5" s="121"/>
    </row>
    <row r="6" spans="1:23" ht="16.5" customHeight="1" x14ac:dyDescent="0.25">
      <c r="A6" s="1"/>
      <c r="B6" s="15"/>
      <c r="C6" s="11"/>
      <c r="D6" s="11"/>
      <c r="E6" s="52"/>
      <c r="F6" s="179"/>
      <c r="G6" s="11"/>
      <c r="H6" s="11"/>
      <c r="I6" s="179"/>
      <c r="J6" s="179"/>
      <c r="K6" s="179"/>
      <c r="L6" s="179"/>
      <c r="M6" s="179"/>
      <c r="N6" s="179"/>
      <c r="O6" s="179"/>
      <c r="P6" s="43"/>
      <c r="Q6" s="180" t="s">
        <v>156</v>
      </c>
      <c r="R6" s="43"/>
      <c r="S6" s="43" t="s">
        <v>71</v>
      </c>
      <c r="T6" s="43"/>
      <c r="U6" s="43"/>
      <c r="V6" s="179"/>
      <c r="W6" s="109"/>
    </row>
    <row r="7" spans="1:23" ht="16.5" customHeight="1" x14ac:dyDescent="0.25">
      <c r="A7" s="1"/>
      <c r="B7" s="15"/>
      <c r="C7" s="179" t="s">
        <v>28</v>
      </c>
      <c r="D7" s="11"/>
      <c r="E7" s="179" t="s">
        <v>112</v>
      </c>
      <c r="F7" s="11"/>
      <c r="G7" s="179"/>
      <c r="H7" s="11"/>
      <c r="I7" s="11"/>
      <c r="J7" s="11"/>
      <c r="K7" s="11"/>
      <c r="L7" s="11"/>
      <c r="M7" s="9"/>
      <c r="N7" s="11"/>
      <c r="O7" s="43"/>
      <c r="P7" s="43"/>
      <c r="Q7" s="9" t="s">
        <v>157</v>
      </c>
      <c r="R7" s="43"/>
      <c r="S7" s="43" t="s">
        <v>72</v>
      </c>
      <c r="T7" s="43"/>
      <c r="U7" s="84" t="s">
        <v>73</v>
      </c>
      <c r="V7" s="179"/>
      <c r="W7" s="43"/>
    </row>
    <row r="8" spans="1:23" ht="16.5" customHeight="1" x14ac:dyDescent="0.25">
      <c r="A8" s="1"/>
      <c r="B8" s="15"/>
      <c r="C8" s="179" t="s">
        <v>5</v>
      </c>
      <c r="D8" s="179"/>
      <c r="E8" s="179" t="s">
        <v>62</v>
      </c>
      <c r="F8" s="11"/>
      <c r="G8" s="43" t="s">
        <v>50</v>
      </c>
      <c r="H8" s="11"/>
      <c r="I8" s="43" t="s">
        <v>51</v>
      </c>
      <c r="J8" s="11"/>
      <c r="K8" s="11"/>
      <c r="L8" s="11"/>
      <c r="M8" s="122" t="s">
        <v>215</v>
      </c>
      <c r="N8" s="11"/>
      <c r="O8" s="109" t="s">
        <v>59</v>
      </c>
      <c r="P8" s="119"/>
      <c r="Q8" s="122" t="s">
        <v>158</v>
      </c>
      <c r="R8" s="109"/>
      <c r="S8" s="109" t="s">
        <v>74</v>
      </c>
      <c r="T8" s="43"/>
      <c r="U8" s="84" t="s">
        <v>75</v>
      </c>
      <c r="V8" s="179"/>
      <c r="W8" s="43" t="s">
        <v>29</v>
      </c>
    </row>
    <row r="9" spans="1:23" ht="16.5" customHeight="1" x14ac:dyDescent="0.25">
      <c r="A9" s="1"/>
      <c r="B9" s="177" t="s">
        <v>18</v>
      </c>
      <c r="C9" s="43" t="s">
        <v>30</v>
      </c>
      <c r="D9" s="179"/>
      <c r="E9" s="179" t="s">
        <v>63</v>
      </c>
      <c r="F9" s="51"/>
      <c r="G9" s="43" t="s">
        <v>52</v>
      </c>
      <c r="H9" s="51"/>
      <c r="I9" s="43" t="s">
        <v>52</v>
      </c>
      <c r="J9" s="11"/>
      <c r="K9" s="109" t="s">
        <v>42</v>
      </c>
      <c r="L9" s="109"/>
      <c r="M9" s="10" t="s">
        <v>216</v>
      </c>
      <c r="N9" s="109"/>
      <c r="O9" s="195" t="s">
        <v>216</v>
      </c>
      <c r="P9" s="123"/>
      <c r="Q9" s="10" t="s">
        <v>56</v>
      </c>
      <c r="R9" s="178"/>
      <c r="S9" s="178" t="s">
        <v>132</v>
      </c>
      <c r="T9" s="52"/>
      <c r="U9" s="84" t="s">
        <v>76</v>
      </c>
      <c r="V9" s="11"/>
      <c r="W9" s="109" t="s">
        <v>41</v>
      </c>
    </row>
    <row r="10" spans="1:23" ht="16.5" customHeight="1" x14ac:dyDescent="0.25">
      <c r="A10" s="1"/>
      <c r="B10" s="177"/>
      <c r="C10" s="210" t="s">
        <v>93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</row>
    <row r="11" spans="1:23" ht="16.5" customHeight="1" x14ac:dyDescent="0.25">
      <c r="A11" s="14" t="s">
        <v>227</v>
      </c>
      <c r="B11" s="177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3" ht="18.75" customHeight="1" x14ac:dyDescent="0.25">
      <c r="A12" s="72" t="s">
        <v>185</v>
      </c>
      <c r="B12" s="72"/>
      <c r="C12" s="124">
        <v>200960500</v>
      </c>
      <c r="D12" s="124"/>
      <c r="E12" s="124">
        <v>392838100</v>
      </c>
      <c r="F12" s="124"/>
      <c r="G12" s="124">
        <v>25000000</v>
      </c>
      <c r="H12" s="124"/>
      <c r="I12" s="124">
        <v>35000000</v>
      </c>
      <c r="J12" s="124"/>
      <c r="K12" s="124">
        <v>972621200</v>
      </c>
      <c r="L12" s="124"/>
      <c r="M12" s="124">
        <v>272000</v>
      </c>
      <c r="N12" s="124"/>
      <c r="O12" s="124">
        <v>1288003645</v>
      </c>
      <c r="P12" s="124"/>
      <c r="Q12" s="124">
        <v>1288275645</v>
      </c>
      <c r="R12" s="124"/>
      <c r="S12" s="124">
        <v>2914695445</v>
      </c>
      <c r="T12" s="124"/>
      <c r="U12" s="124">
        <v>21880</v>
      </c>
      <c r="V12" s="124"/>
      <c r="W12" s="124">
        <f>SUM(S12:U12)</f>
        <v>2914717325</v>
      </c>
    </row>
    <row r="13" spans="1:23" ht="10.5" customHeight="1" x14ac:dyDescent="0.3">
      <c r="A13" s="72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16.5" customHeight="1" x14ac:dyDescent="0.3">
      <c r="A14" s="72" t="s">
        <v>80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3" ht="16.5" customHeight="1" x14ac:dyDescent="0.3">
      <c r="A15" s="72" t="s">
        <v>159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ht="16.5" customHeight="1" x14ac:dyDescent="0.3">
      <c r="A16" s="205" t="s">
        <v>239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3" ht="16.5" customHeight="1" x14ac:dyDescent="0.25">
      <c r="A17" s="94" t="s">
        <v>160</v>
      </c>
      <c r="B17" s="15">
        <v>22</v>
      </c>
      <c r="C17" s="97">
        <v>0</v>
      </c>
      <c r="D17" s="97"/>
      <c r="E17" s="97">
        <v>0</v>
      </c>
      <c r="F17" s="97"/>
      <c r="G17" s="100">
        <v>0</v>
      </c>
      <c r="H17" s="97"/>
      <c r="I17" s="100">
        <v>0</v>
      </c>
      <c r="J17" s="97"/>
      <c r="K17" s="97">
        <v>-353689622</v>
      </c>
      <c r="L17" s="97"/>
      <c r="M17" s="97">
        <v>0</v>
      </c>
      <c r="N17" s="125"/>
      <c r="O17" s="126">
        <v>0</v>
      </c>
      <c r="P17" s="125"/>
      <c r="Q17" s="126">
        <v>0</v>
      </c>
      <c r="R17" s="125"/>
      <c r="S17" s="126">
        <v>-353689622</v>
      </c>
      <c r="T17" s="125"/>
      <c r="U17" s="126">
        <v>0</v>
      </c>
      <c r="V17" s="125"/>
      <c r="W17" s="126">
        <v>-353689622</v>
      </c>
    </row>
    <row r="18" spans="1:23" ht="16.5" customHeight="1" x14ac:dyDescent="0.3">
      <c r="A18" s="58" t="s">
        <v>244</v>
      </c>
      <c r="B18" s="16"/>
      <c r="C18" s="127">
        <f>SUM(C17:C17)</f>
        <v>0</v>
      </c>
      <c r="D18" s="53"/>
      <c r="E18" s="127">
        <f>SUM(E17:E17)</f>
        <v>0</v>
      </c>
      <c r="F18" s="53"/>
      <c r="G18" s="82">
        <f>SUM(G17)</f>
        <v>0</v>
      </c>
      <c r="H18" s="53"/>
      <c r="I18" s="82">
        <f>SUM(I17)</f>
        <v>0</v>
      </c>
      <c r="J18" s="53"/>
      <c r="K18" s="127">
        <f>SUM(K17:K17)</f>
        <v>-353689622</v>
      </c>
      <c r="L18" s="128"/>
      <c r="M18" s="127">
        <v>0</v>
      </c>
      <c r="N18" s="129"/>
      <c r="O18" s="130">
        <f>SUM(O17)</f>
        <v>0</v>
      </c>
      <c r="P18" s="129"/>
      <c r="Q18" s="130">
        <f>SUM(Q17)</f>
        <v>0</v>
      </c>
      <c r="R18" s="129"/>
      <c r="S18" s="130">
        <f>SUM(S17:S17)</f>
        <v>-353689622</v>
      </c>
      <c r="T18" s="129"/>
      <c r="U18" s="130">
        <f>SUM(U17)</f>
        <v>0</v>
      </c>
      <c r="V18" s="129"/>
      <c r="W18" s="130">
        <f>SUM(W17:W17)</f>
        <v>-353689622</v>
      </c>
    </row>
    <row r="19" spans="1:23" ht="10.5" customHeight="1" x14ac:dyDescent="0.3">
      <c r="A19" s="72"/>
      <c r="B19" s="16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1:23" ht="16.5" customHeight="1" x14ac:dyDescent="0.3">
      <c r="A20" s="58" t="s">
        <v>236</v>
      </c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129"/>
      <c r="V20" s="129"/>
      <c r="W20" s="129"/>
    </row>
    <row r="21" spans="1:23" ht="18.75" customHeight="1" x14ac:dyDescent="0.25">
      <c r="A21" s="131" t="s">
        <v>245</v>
      </c>
      <c r="B21" s="15"/>
      <c r="C21" s="132">
        <v>0</v>
      </c>
      <c r="D21" s="132"/>
      <c r="E21" s="132">
        <v>0</v>
      </c>
      <c r="F21" s="133"/>
      <c r="G21" s="132">
        <v>0</v>
      </c>
      <c r="H21" s="133"/>
      <c r="I21" s="134">
        <v>0</v>
      </c>
      <c r="J21" s="133"/>
      <c r="K21" s="134">
        <v>0</v>
      </c>
      <c r="L21" s="135"/>
      <c r="M21" s="135">
        <v>0</v>
      </c>
      <c r="N21" s="135"/>
      <c r="O21" s="135">
        <v>0</v>
      </c>
      <c r="P21" s="135"/>
      <c r="Q21" s="136">
        <v>0</v>
      </c>
      <c r="R21" s="136"/>
      <c r="S21" s="136">
        <v>0</v>
      </c>
      <c r="T21" s="136"/>
      <c r="U21" s="18">
        <v>4786200</v>
      </c>
      <c r="V21" s="18"/>
      <c r="W21" s="18">
        <v>4786200</v>
      </c>
    </row>
    <row r="22" spans="1:23" ht="18.75" customHeight="1" x14ac:dyDescent="0.25">
      <c r="A22" s="131" t="s">
        <v>161</v>
      </c>
      <c r="B22" s="15"/>
      <c r="C22" s="137">
        <v>0</v>
      </c>
      <c r="D22" s="132"/>
      <c r="E22" s="137">
        <v>0</v>
      </c>
      <c r="F22" s="133"/>
      <c r="G22" s="137">
        <v>0</v>
      </c>
      <c r="H22" s="133"/>
      <c r="I22" s="54">
        <v>0</v>
      </c>
      <c r="J22" s="133"/>
      <c r="K22" s="54">
        <v>0</v>
      </c>
      <c r="L22" s="135"/>
      <c r="M22" s="138">
        <v>0</v>
      </c>
      <c r="N22" s="135"/>
      <c r="O22" s="138">
        <v>0</v>
      </c>
      <c r="P22" s="135"/>
      <c r="Q22" s="139">
        <v>0</v>
      </c>
      <c r="R22" s="136"/>
      <c r="S22" s="139">
        <v>0</v>
      </c>
      <c r="T22" s="136"/>
      <c r="U22" s="75">
        <v>-20821</v>
      </c>
      <c r="V22" s="18"/>
      <c r="W22" s="75">
        <v>-20821</v>
      </c>
    </row>
    <row r="23" spans="1:23" ht="16.5" customHeight="1" x14ac:dyDescent="0.3">
      <c r="A23" s="58" t="s">
        <v>237</v>
      </c>
      <c r="B23" s="16"/>
      <c r="C23" s="82">
        <f>SUM(C22)</f>
        <v>0</v>
      </c>
      <c r="D23" s="53"/>
      <c r="E23" s="82">
        <f>SUM(E22)</f>
        <v>0</v>
      </c>
      <c r="F23" s="53"/>
      <c r="G23" s="82">
        <f>SUM(G22)</f>
        <v>0</v>
      </c>
      <c r="H23" s="53"/>
      <c r="I23" s="82">
        <f>SUM(I22)</f>
        <v>0</v>
      </c>
      <c r="J23" s="53"/>
      <c r="K23" s="82">
        <f>SUM(K22)</f>
        <v>0</v>
      </c>
      <c r="L23" s="53"/>
      <c r="M23" s="82">
        <v>0</v>
      </c>
      <c r="N23" s="53"/>
      <c r="O23" s="82">
        <f>SUM(O22)</f>
        <v>0</v>
      </c>
      <c r="P23" s="53"/>
      <c r="Q23" s="82">
        <f>SUM(Q22)</f>
        <v>0</v>
      </c>
      <c r="R23" s="53"/>
      <c r="S23" s="82">
        <v>0</v>
      </c>
      <c r="T23" s="53"/>
      <c r="U23" s="130">
        <f>SUM(U21:U22)</f>
        <v>4765379</v>
      </c>
      <c r="V23" s="129"/>
      <c r="W23" s="130">
        <f>SUM(W21:W22)</f>
        <v>4765379</v>
      </c>
    </row>
    <row r="24" spans="1:23" ht="10.5" customHeight="1" x14ac:dyDescent="0.3">
      <c r="A24" s="72"/>
      <c r="B24" s="16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1:23" ht="16.5" customHeight="1" x14ac:dyDescent="0.3">
      <c r="A25" s="72" t="s">
        <v>213</v>
      </c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</row>
    <row r="26" spans="1:23" ht="16.5" customHeight="1" x14ac:dyDescent="0.3">
      <c r="A26" s="72" t="s">
        <v>214</v>
      </c>
      <c r="B26" s="16"/>
      <c r="C26" s="130">
        <f>C18+C23</f>
        <v>0</v>
      </c>
      <c r="D26" s="53"/>
      <c r="E26" s="130">
        <f>E18+E23</f>
        <v>0</v>
      </c>
      <c r="F26" s="53"/>
      <c r="G26" s="82">
        <f>G19+G24</f>
        <v>0</v>
      </c>
      <c r="H26" s="53"/>
      <c r="I26" s="82">
        <f>I19+I24</f>
        <v>0</v>
      </c>
      <c r="J26" s="53"/>
      <c r="K26" s="130">
        <f>K18+K23</f>
        <v>-353689622</v>
      </c>
      <c r="L26" s="129"/>
      <c r="M26" s="130">
        <v>0</v>
      </c>
      <c r="N26" s="53"/>
      <c r="O26" s="82">
        <f>O19+O24</f>
        <v>0</v>
      </c>
      <c r="P26" s="53"/>
      <c r="Q26" s="130">
        <v>0</v>
      </c>
      <c r="R26" s="129"/>
      <c r="S26" s="130">
        <f>S18+S23</f>
        <v>-353689622</v>
      </c>
      <c r="T26" s="129"/>
      <c r="U26" s="130">
        <f>U18+U23</f>
        <v>4765379</v>
      </c>
      <c r="V26" s="129"/>
      <c r="W26" s="130">
        <f>W18+W23</f>
        <v>-348924243</v>
      </c>
    </row>
    <row r="27" spans="1:23" ht="10.5" customHeight="1" x14ac:dyDescent="0.3">
      <c r="A27" s="72"/>
      <c r="B27" s="1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1:23" ht="16.5" customHeight="1" x14ac:dyDescent="0.3">
      <c r="A28" s="72" t="s">
        <v>88</v>
      </c>
      <c r="B28" s="16"/>
      <c r="C28" s="140"/>
      <c r="D28" s="119"/>
      <c r="E28" s="140"/>
      <c r="F28" s="52"/>
      <c r="G28" s="140"/>
      <c r="H28" s="119"/>
      <c r="I28" s="140"/>
      <c r="J28" s="119"/>
      <c r="K28" s="117"/>
      <c r="L28" s="117"/>
      <c r="M28" s="117"/>
      <c r="N28" s="117"/>
      <c r="O28" s="117"/>
      <c r="P28" s="117"/>
      <c r="Q28" s="117"/>
      <c r="R28" s="117"/>
      <c r="S28" s="117"/>
      <c r="T28" s="3"/>
      <c r="U28" s="117"/>
      <c r="V28" s="2"/>
      <c r="W28" s="117"/>
    </row>
    <row r="29" spans="1:23" ht="16.5" customHeight="1" x14ac:dyDescent="0.25">
      <c r="A29" s="131" t="s">
        <v>212</v>
      </c>
      <c r="B29" s="15"/>
      <c r="C29" s="141">
        <v>0</v>
      </c>
      <c r="D29" s="141"/>
      <c r="E29" s="141">
        <v>0</v>
      </c>
      <c r="F29" s="83"/>
      <c r="G29" s="141">
        <v>0</v>
      </c>
      <c r="H29" s="141"/>
      <c r="I29" s="141">
        <v>0</v>
      </c>
      <c r="J29" s="97"/>
      <c r="K29" s="142">
        <f>'PL-8-9'!D51</f>
        <v>566335585</v>
      </c>
      <c r="L29" s="142"/>
      <c r="M29" s="142">
        <v>0</v>
      </c>
      <c r="N29" s="141"/>
      <c r="O29" s="141">
        <v>0</v>
      </c>
      <c r="P29" s="141"/>
      <c r="Q29" s="141">
        <v>0</v>
      </c>
      <c r="R29" s="141"/>
      <c r="S29" s="141">
        <f>SUM(J29:Q29)</f>
        <v>566335585</v>
      </c>
      <c r="T29" s="97"/>
      <c r="U29" s="97">
        <v>-1394388</v>
      </c>
      <c r="V29" s="97"/>
      <c r="W29" s="143">
        <f>SUM(S29:U29)</f>
        <v>564941197</v>
      </c>
    </row>
    <row r="30" spans="1:23" ht="16.5" customHeight="1" x14ac:dyDescent="0.25">
      <c r="A30" s="131" t="s">
        <v>165</v>
      </c>
      <c r="B30" s="15"/>
      <c r="C30" s="206">
        <v>0</v>
      </c>
      <c r="D30" s="141"/>
      <c r="E30" s="206">
        <v>0</v>
      </c>
      <c r="F30" s="83"/>
      <c r="G30" s="206">
        <v>0</v>
      </c>
      <c r="H30" s="141"/>
      <c r="I30" s="206">
        <v>0</v>
      </c>
      <c r="J30" s="97"/>
      <c r="K30" s="145">
        <v>-3960371</v>
      </c>
      <c r="L30" s="144"/>
      <c r="M30" s="145">
        <v>-833380</v>
      </c>
      <c r="N30" s="144"/>
      <c r="O30" s="206">
        <v>328034358</v>
      </c>
      <c r="P30" s="146"/>
      <c r="Q30" s="145">
        <f>SUM(M30:O30)</f>
        <v>327200978</v>
      </c>
      <c r="R30" s="144"/>
      <c r="S30" s="145">
        <f>SUM(K30:O30)</f>
        <v>323240607</v>
      </c>
      <c r="T30" s="125"/>
      <c r="U30" s="126">
        <v>0</v>
      </c>
      <c r="V30" s="125"/>
      <c r="W30" s="207">
        <f>SUM(S30:U30)</f>
        <v>323240607</v>
      </c>
    </row>
    <row r="31" spans="1:23" ht="16.5" customHeight="1" x14ac:dyDescent="0.25">
      <c r="A31" s="72" t="s">
        <v>238</v>
      </c>
      <c r="B31" s="15"/>
      <c r="C31" s="190">
        <f>SUM(C29:C30)</f>
        <v>0</v>
      </c>
      <c r="D31" s="2"/>
      <c r="E31" s="190">
        <f>SUM(E29:E30)</f>
        <v>0</v>
      </c>
      <c r="F31" s="2"/>
      <c r="G31" s="190">
        <f>SUM(G29:G30)</f>
        <v>0</v>
      </c>
      <c r="H31" s="2"/>
      <c r="I31" s="190">
        <f>SUM(I29:I30)</f>
        <v>0</v>
      </c>
      <c r="J31" s="2"/>
      <c r="K31" s="82">
        <f>SUM(K29:K30)</f>
        <v>562375214</v>
      </c>
      <c r="L31" s="53"/>
      <c r="M31" s="82">
        <f>SUM(M29:M30)</f>
        <v>-833380</v>
      </c>
      <c r="N31" s="3"/>
      <c r="O31" s="82">
        <f>SUM(O29:O30)</f>
        <v>328034358</v>
      </c>
      <c r="P31" s="3"/>
      <c r="Q31" s="191">
        <f>SUM(Q29:Q30)</f>
        <v>327200978</v>
      </c>
      <c r="R31" s="149"/>
      <c r="S31" s="191">
        <f>SUM(S29:S30)</f>
        <v>889576192</v>
      </c>
      <c r="T31" s="3"/>
      <c r="U31" s="191">
        <f>SUM(U29:U30)</f>
        <v>-1394388</v>
      </c>
      <c r="V31" s="2"/>
      <c r="W31" s="191">
        <f>SUM(W29:W30)</f>
        <v>888181804</v>
      </c>
    </row>
    <row r="32" spans="1:23" ht="10.5" customHeight="1" x14ac:dyDescent="0.3">
      <c r="A32" s="72"/>
      <c r="B32" s="16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</row>
    <row r="33" spans="1:23" ht="16.5" customHeight="1" thickBot="1" x14ac:dyDescent="0.3">
      <c r="A33" s="150" t="s">
        <v>186</v>
      </c>
      <c r="B33" s="15"/>
      <c r="C33" s="151">
        <f>C12+C26+C31</f>
        <v>200960500</v>
      </c>
      <c r="D33" s="152"/>
      <c r="E33" s="151">
        <f>E12+E26+E31</f>
        <v>392838100</v>
      </c>
      <c r="F33" s="152"/>
      <c r="G33" s="151">
        <f>G12+G31</f>
        <v>25000000</v>
      </c>
      <c r="H33" s="153"/>
      <c r="I33" s="151">
        <f>I12+I31</f>
        <v>35000000</v>
      </c>
      <c r="J33" s="152"/>
      <c r="K33" s="151">
        <f>K12+K26+K31</f>
        <v>1181306792</v>
      </c>
      <c r="L33" s="153"/>
      <c r="M33" s="151">
        <f>M12+M26+M31</f>
        <v>-561380</v>
      </c>
      <c r="N33" s="153"/>
      <c r="O33" s="151">
        <f>O12+O31</f>
        <v>1616038003</v>
      </c>
      <c r="P33" s="153"/>
      <c r="Q33" s="151">
        <f>Q12+Q26+Q31</f>
        <v>1615476623</v>
      </c>
      <c r="R33" s="153"/>
      <c r="S33" s="151">
        <f>S12+S18+S31</f>
        <v>3450582015</v>
      </c>
      <c r="T33" s="153"/>
      <c r="U33" s="151">
        <f>U12+U23+U31</f>
        <v>3392871</v>
      </c>
      <c r="V33" s="154"/>
      <c r="W33" s="151">
        <f>W12+W26+W31</f>
        <v>3453974886</v>
      </c>
    </row>
    <row r="34" spans="1:23" ht="14.4" thickTop="1" x14ac:dyDescent="0.25"/>
  </sheetData>
  <mergeCells count="4">
    <mergeCell ref="C4:W4"/>
    <mergeCell ref="G5:K5"/>
    <mergeCell ref="M5:Q5"/>
    <mergeCell ref="C10:W10"/>
  </mergeCells>
  <pageMargins left="0.7" right="0.5" top="0.48" bottom="0.5" header="0.5" footer="0.5"/>
  <pageSetup paperSize="9" scale="62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87BA-DD85-4371-934C-07F125B2A22A}">
  <dimension ref="A1:S41"/>
  <sheetViews>
    <sheetView view="pageBreakPreview" topLeftCell="A23" zoomScale="70" zoomScaleNormal="82" zoomScaleSheetLayoutView="70" workbookViewId="0">
      <selection activeCell="A42" sqref="A42:XFD50"/>
    </sheetView>
  </sheetViews>
  <sheetFormatPr defaultColWidth="9.109375" defaultRowHeight="13.8" x14ac:dyDescent="0.25"/>
  <cols>
    <col min="1" max="1" width="44.44140625" style="118" customWidth="1"/>
    <col min="2" max="2" width="5.5546875" style="118" customWidth="1"/>
    <col min="3" max="3" width="13.44140625" style="118" customWidth="1"/>
    <col min="4" max="4" width="0.5546875" style="118" customWidth="1"/>
    <col min="5" max="5" width="13.44140625" style="118" customWidth="1"/>
    <col min="6" max="6" width="1.109375" style="118" customWidth="1"/>
    <col min="7" max="7" width="11.88671875" style="118" customWidth="1"/>
    <col min="8" max="8" width="1.109375" style="118" customWidth="1"/>
    <col min="9" max="9" width="12" style="118" customWidth="1"/>
    <col min="10" max="10" width="1.109375" style="118" customWidth="1"/>
    <col min="11" max="11" width="13.88671875" style="118" customWidth="1"/>
    <col min="12" max="12" width="1.109375" style="118" customWidth="1"/>
    <col min="13" max="13" width="10.44140625" style="118" customWidth="1"/>
    <col min="14" max="14" width="1.109375" style="118" customWidth="1"/>
    <col min="15" max="15" width="15" style="118" customWidth="1"/>
    <col min="16" max="16" width="1.109375" style="118" customWidth="1"/>
    <col min="17" max="17" width="14.88671875" style="118" customWidth="1"/>
    <col min="18" max="18" width="1.109375" style="118" customWidth="1"/>
    <col min="19" max="19" width="14.88671875" style="118" customWidth="1"/>
    <col min="20" max="249" width="9.109375" style="118"/>
    <col min="250" max="250" width="41.109375" style="118" customWidth="1"/>
    <col min="251" max="251" width="5.88671875" style="118" customWidth="1"/>
    <col min="252" max="252" width="13.88671875" style="118" customWidth="1"/>
    <col min="253" max="253" width="1.5546875" style="118" customWidth="1"/>
    <col min="254" max="254" width="13.5546875" style="118" customWidth="1"/>
    <col min="255" max="255" width="1.5546875" style="118" customWidth="1"/>
    <col min="256" max="256" width="13.88671875" style="118" customWidth="1"/>
    <col min="257" max="257" width="1.5546875" style="118" customWidth="1"/>
    <col min="258" max="258" width="13.5546875" style="118" customWidth="1"/>
    <col min="259" max="259" width="1.5546875" style="118" customWidth="1"/>
    <col min="260" max="260" width="13.88671875" style="118" customWidth="1"/>
    <col min="261" max="261" width="1.5546875" style="118" customWidth="1"/>
    <col min="262" max="262" width="13.5546875" style="118" customWidth="1"/>
    <col min="263" max="263" width="1.5546875" style="118" customWidth="1"/>
    <col min="264" max="264" width="13.5546875" style="118" customWidth="1"/>
    <col min="265" max="265" width="1.5546875" style="118" customWidth="1"/>
    <col min="266" max="266" width="13.5546875" style="118" customWidth="1"/>
    <col min="267" max="267" width="1.5546875" style="118" customWidth="1"/>
    <col min="268" max="268" width="13.88671875" style="118" customWidth="1"/>
    <col min="269" max="269" width="9.109375" style="118"/>
    <col min="270" max="270" width="9.5546875" style="118" bestFit="1" customWidth="1"/>
    <col min="271" max="505" width="9.109375" style="118"/>
    <col min="506" max="506" width="41.109375" style="118" customWidth="1"/>
    <col min="507" max="507" width="5.88671875" style="118" customWidth="1"/>
    <col min="508" max="508" width="13.88671875" style="118" customWidth="1"/>
    <col min="509" max="509" width="1.5546875" style="118" customWidth="1"/>
    <col min="510" max="510" width="13.5546875" style="118" customWidth="1"/>
    <col min="511" max="511" width="1.5546875" style="118" customWidth="1"/>
    <col min="512" max="512" width="13.88671875" style="118" customWidth="1"/>
    <col min="513" max="513" width="1.5546875" style="118" customWidth="1"/>
    <col min="514" max="514" width="13.5546875" style="118" customWidth="1"/>
    <col min="515" max="515" width="1.5546875" style="118" customWidth="1"/>
    <col min="516" max="516" width="13.88671875" style="118" customWidth="1"/>
    <col min="517" max="517" width="1.5546875" style="118" customWidth="1"/>
    <col min="518" max="518" width="13.5546875" style="118" customWidth="1"/>
    <col min="519" max="519" width="1.5546875" style="118" customWidth="1"/>
    <col min="520" max="520" width="13.5546875" style="118" customWidth="1"/>
    <col min="521" max="521" width="1.5546875" style="118" customWidth="1"/>
    <col min="522" max="522" width="13.5546875" style="118" customWidth="1"/>
    <col min="523" max="523" width="1.5546875" style="118" customWidth="1"/>
    <col min="524" max="524" width="13.88671875" style="118" customWidth="1"/>
    <col min="525" max="525" width="9.109375" style="118"/>
    <col min="526" max="526" width="9.5546875" style="118" bestFit="1" customWidth="1"/>
    <col min="527" max="761" width="9.109375" style="118"/>
    <col min="762" max="762" width="41.109375" style="118" customWidth="1"/>
    <col min="763" max="763" width="5.88671875" style="118" customWidth="1"/>
    <col min="764" max="764" width="13.88671875" style="118" customWidth="1"/>
    <col min="765" max="765" width="1.5546875" style="118" customWidth="1"/>
    <col min="766" max="766" width="13.5546875" style="118" customWidth="1"/>
    <col min="767" max="767" width="1.5546875" style="118" customWidth="1"/>
    <col min="768" max="768" width="13.88671875" style="118" customWidth="1"/>
    <col min="769" max="769" width="1.5546875" style="118" customWidth="1"/>
    <col min="770" max="770" width="13.5546875" style="118" customWidth="1"/>
    <col min="771" max="771" width="1.5546875" style="118" customWidth="1"/>
    <col min="772" max="772" width="13.88671875" style="118" customWidth="1"/>
    <col min="773" max="773" width="1.5546875" style="118" customWidth="1"/>
    <col min="774" max="774" width="13.5546875" style="118" customWidth="1"/>
    <col min="775" max="775" width="1.5546875" style="118" customWidth="1"/>
    <col min="776" max="776" width="13.5546875" style="118" customWidth="1"/>
    <col min="777" max="777" width="1.5546875" style="118" customWidth="1"/>
    <col min="778" max="778" width="13.5546875" style="118" customWidth="1"/>
    <col min="779" max="779" width="1.5546875" style="118" customWidth="1"/>
    <col min="780" max="780" width="13.88671875" style="118" customWidth="1"/>
    <col min="781" max="781" width="9.109375" style="118"/>
    <col min="782" max="782" width="9.5546875" style="118" bestFit="1" customWidth="1"/>
    <col min="783" max="1017" width="9.109375" style="118"/>
    <col min="1018" max="1018" width="41.109375" style="118" customWidth="1"/>
    <col min="1019" max="1019" width="5.88671875" style="118" customWidth="1"/>
    <col min="1020" max="1020" width="13.88671875" style="118" customWidth="1"/>
    <col min="1021" max="1021" width="1.5546875" style="118" customWidth="1"/>
    <col min="1022" max="1022" width="13.5546875" style="118" customWidth="1"/>
    <col min="1023" max="1023" width="1.5546875" style="118" customWidth="1"/>
    <col min="1024" max="1024" width="13.88671875" style="118" customWidth="1"/>
    <col min="1025" max="1025" width="1.5546875" style="118" customWidth="1"/>
    <col min="1026" max="1026" width="13.5546875" style="118" customWidth="1"/>
    <col min="1027" max="1027" width="1.5546875" style="118" customWidth="1"/>
    <col min="1028" max="1028" width="13.88671875" style="118" customWidth="1"/>
    <col min="1029" max="1029" width="1.5546875" style="118" customWidth="1"/>
    <col min="1030" max="1030" width="13.5546875" style="118" customWidth="1"/>
    <col min="1031" max="1031" width="1.5546875" style="118" customWidth="1"/>
    <col min="1032" max="1032" width="13.5546875" style="118" customWidth="1"/>
    <col min="1033" max="1033" width="1.5546875" style="118" customWidth="1"/>
    <col min="1034" max="1034" width="13.5546875" style="118" customWidth="1"/>
    <col min="1035" max="1035" width="1.5546875" style="118" customWidth="1"/>
    <col min="1036" max="1036" width="13.88671875" style="118" customWidth="1"/>
    <col min="1037" max="1037" width="9.109375" style="118"/>
    <col min="1038" max="1038" width="9.5546875" style="118" bestFit="1" customWidth="1"/>
    <col min="1039" max="1273" width="9.109375" style="118"/>
    <col min="1274" max="1274" width="41.109375" style="118" customWidth="1"/>
    <col min="1275" max="1275" width="5.88671875" style="118" customWidth="1"/>
    <col min="1276" max="1276" width="13.88671875" style="118" customWidth="1"/>
    <col min="1277" max="1277" width="1.5546875" style="118" customWidth="1"/>
    <col min="1278" max="1278" width="13.5546875" style="118" customWidth="1"/>
    <col min="1279" max="1279" width="1.5546875" style="118" customWidth="1"/>
    <col min="1280" max="1280" width="13.88671875" style="118" customWidth="1"/>
    <col min="1281" max="1281" width="1.5546875" style="118" customWidth="1"/>
    <col min="1282" max="1282" width="13.5546875" style="118" customWidth="1"/>
    <col min="1283" max="1283" width="1.5546875" style="118" customWidth="1"/>
    <col min="1284" max="1284" width="13.88671875" style="118" customWidth="1"/>
    <col min="1285" max="1285" width="1.5546875" style="118" customWidth="1"/>
    <col min="1286" max="1286" width="13.5546875" style="118" customWidth="1"/>
    <col min="1287" max="1287" width="1.5546875" style="118" customWidth="1"/>
    <col min="1288" max="1288" width="13.5546875" style="118" customWidth="1"/>
    <col min="1289" max="1289" width="1.5546875" style="118" customWidth="1"/>
    <col min="1290" max="1290" width="13.5546875" style="118" customWidth="1"/>
    <col min="1291" max="1291" width="1.5546875" style="118" customWidth="1"/>
    <col min="1292" max="1292" width="13.88671875" style="118" customWidth="1"/>
    <col min="1293" max="1293" width="9.109375" style="118"/>
    <col min="1294" max="1294" width="9.5546875" style="118" bestFit="1" customWidth="1"/>
    <col min="1295" max="1529" width="9.109375" style="118"/>
    <col min="1530" max="1530" width="41.109375" style="118" customWidth="1"/>
    <col min="1531" max="1531" width="5.88671875" style="118" customWidth="1"/>
    <col min="1532" max="1532" width="13.88671875" style="118" customWidth="1"/>
    <col min="1533" max="1533" width="1.5546875" style="118" customWidth="1"/>
    <col min="1534" max="1534" width="13.5546875" style="118" customWidth="1"/>
    <col min="1535" max="1535" width="1.5546875" style="118" customWidth="1"/>
    <col min="1536" max="1536" width="13.88671875" style="118" customWidth="1"/>
    <col min="1537" max="1537" width="1.5546875" style="118" customWidth="1"/>
    <col min="1538" max="1538" width="13.5546875" style="118" customWidth="1"/>
    <col min="1539" max="1539" width="1.5546875" style="118" customWidth="1"/>
    <col min="1540" max="1540" width="13.88671875" style="118" customWidth="1"/>
    <col min="1541" max="1541" width="1.5546875" style="118" customWidth="1"/>
    <col min="1542" max="1542" width="13.5546875" style="118" customWidth="1"/>
    <col min="1543" max="1543" width="1.5546875" style="118" customWidth="1"/>
    <col min="1544" max="1544" width="13.5546875" style="118" customWidth="1"/>
    <col min="1545" max="1545" width="1.5546875" style="118" customWidth="1"/>
    <col min="1546" max="1546" width="13.5546875" style="118" customWidth="1"/>
    <col min="1547" max="1547" width="1.5546875" style="118" customWidth="1"/>
    <col min="1548" max="1548" width="13.88671875" style="118" customWidth="1"/>
    <col min="1549" max="1549" width="9.109375" style="118"/>
    <col min="1550" max="1550" width="9.5546875" style="118" bestFit="1" customWidth="1"/>
    <col min="1551" max="1785" width="9.109375" style="118"/>
    <col min="1786" max="1786" width="41.109375" style="118" customWidth="1"/>
    <col min="1787" max="1787" width="5.88671875" style="118" customWidth="1"/>
    <col min="1788" max="1788" width="13.88671875" style="118" customWidth="1"/>
    <col min="1789" max="1789" width="1.5546875" style="118" customWidth="1"/>
    <col min="1790" max="1790" width="13.5546875" style="118" customWidth="1"/>
    <col min="1791" max="1791" width="1.5546875" style="118" customWidth="1"/>
    <col min="1792" max="1792" width="13.88671875" style="118" customWidth="1"/>
    <col min="1793" max="1793" width="1.5546875" style="118" customWidth="1"/>
    <col min="1794" max="1794" width="13.5546875" style="118" customWidth="1"/>
    <col min="1795" max="1795" width="1.5546875" style="118" customWidth="1"/>
    <col min="1796" max="1796" width="13.88671875" style="118" customWidth="1"/>
    <col min="1797" max="1797" width="1.5546875" style="118" customWidth="1"/>
    <col min="1798" max="1798" width="13.5546875" style="118" customWidth="1"/>
    <col min="1799" max="1799" width="1.5546875" style="118" customWidth="1"/>
    <col min="1800" max="1800" width="13.5546875" style="118" customWidth="1"/>
    <col min="1801" max="1801" width="1.5546875" style="118" customWidth="1"/>
    <col min="1802" max="1802" width="13.5546875" style="118" customWidth="1"/>
    <col min="1803" max="1803" width="1.5546875" style="118" customWidth="1"/>
    <col min="1804" max="1804" width="13.88671875" style="118" customWidth="1"/>
    <col min="1805" max="1805" width="9.109375" style="118"/>
    <col min="1806" max="1806" width="9.5546875" style="118" bestFit="1" customWidth="1"/>
    <col min="1807" max="2041" width="9.109375" style="118"/>
    <col min="2042" max="2042" width="41.109375" style="118" customWidth="1"/>
    <col min="2043" max="2043" width="5.88671875" style="118" customWidth="1"/>
    <col min="2044" max="2044" width="13.88671875" style="118" customWidth="1"/>
    <col min="2045" max="2045" width="1.5546875" style="118" customWidth="1"/>
    <col min="2046" max="2046" width="13.5546875" style="118" customWidth="1"/>
    <col min="2047" max="2047" width="1.5546875" style="118" customWidth="1"/>
    <col min="2048" max="2048" width="13.88671875" style="118" customWidth="1"/>
    <col min="2049" max="2049" width="1.5546875" style="118" customWidth="1"/>
    <col min="2050" max="2050" width="13.5546875" style="118" customWidth="1"/>
    <col min="2051" max="2051" width="1.5546875" style="118" customWidth="1"/>
    <col min="2052" max="2052" width="13.88671875" style="118" customWidth="1"/>
    <col min="2053" max="2053" width="1.5546875" style="118" customWidth="1"/>
    <col min="2054" max="2054" width="13.5546875" style="118" customWidth="1"/>
    <col min="2055" max="2055" width="1.5546875" style="118" customWidth="1"/>
    <col min="2056" max="2056" width="13.5546875" style="118" customWidth="1"/>
    <col min="2057" max="2057" width="1.5546875" style="118" customWidth="1"/>
    <col min="2058" max="2058" width="13.5546875" style="118" customWidth="1"/>
    <col min="2059" max="2059" width="1.5546875" style="118" customWidth="1"/>
    <col min="2060" max="2060" width="13.88671875" style="118" customWidth="1"/>
    <col min="2061" max="2061" width="9.109375" style="118"/>
    <col min="2062" max="2062" width="9.5546875" style="118" bestFit="1" customWidth="1"/>
    <col min="2063" max="2297" width="9.109375" style="118"/>
    <col min="2298" max="2298" width="41.109375" style="118" customWidth="1"/>
    <col min="2299" max="2299" width="5.88671875" style="118" customWidth="1"/>
    <col min="2300" max="2300" width="13.88671875" style="118" customWidth="1"/>
    <col min="2301" max="2301" width="1.5546875" style="118" customWidth="1"/>
    <col min="2302" max="2302" width="13.5546875" style="118" customWidth="1"/>
    <col min="2303" max="2303" width="1.5546875" style="118" customWidth="1"/>
    <col min="2304" max="2304" width="13.88671875" style="118" customWidth="1"/>
    <col min="2305" max="2305" width="1.5546875" style="118" customWidth="1"/>
    <col min="2306" max="2306" width="13.5546875" style="118" customWidth="1"/>
    <col min="2307" max="2307" width="1.5546875" style="118" customWidth="1"/>
    <col min="2308" max="2308" width="13.88671875" style="118" customWidth="1"/>
    <col min="2309" max="2309" width="1.5546875" style="118" customWidth="1"/>
    <col min="2310" max="2310" width="13.5546875" style="118" customWidth="1"/>
    <col min="2311" max="2311" width="1.5546875" style="118" customWidth="1"/>
    <col min="2312" max="2312" width="13.5546875" style="118" customWidth="1"/>
    <col min="2313" max="2313" width="1.5546875" style="118" customWidth="1"/>
    <col min="2314" max="2314" width="13.5546875" style="118" customWidth="1"/>
    <col min="2315" max="2315" width="1.5546875" style="118" customWidth="1"/>
    <col min="2316" max="2316" width="13.88671875" style="118" customWidth="1"/>
    <col min="2317" max="2317" width="9.109375" style="118"/>
    <col min="2318" max="2318" width="9.5546875" style="118" bestFit="1" customWidth="1"/>
    <col min="2319" max="2553" width="9.109375" style="118"/>
    <col min="2554" max="2554" width="41.109375" style="118" customWidth="1"/>
    <col min="2555" max="2555" width="5.88671875" style="118" customWidth="1"/>
    <col min="2556" max="2556" width="13.88671875" style="118" customWidth="1"/>
    <col min="2557" max="2557" width="1.5546875" style="118" customWidth="1"/>
    <col min="2558" max="2558" width="13.5546875" style="118" customWidth="1"/>
    <col min="2559" max="2559" width="1.5546875" style="118" customWidth="1"/>
    <col min="2560" max="2560" width="13.88671875" style="118" customWidth="1"/>
    <col min="2561" max="2561" width="1.5546875" style="118" customWidth="1"/>
    <col min="2562" max="2562" width="13.5546875" style="118" customWidth="1"/>
    <col min="2563" max="2563" width="1.5546875" style="118" customWidth="1"/>
    <col min="2564" max="2564" width="13.88671875" style="118" customWidth="1"/>
    <col min="2565" max="2565" width="1.5546875" style="118" customWidth="1"/>
    <col min="2566" max="2566" width="13.5546875" style="118" customWidth="1"/>
    <col min="2567" max="2567" width="1.5546875" style="118" customWidth="1"/>
    <col min="2568" max="2568" width="13.5546875" style="118" customWidth="1"/>
    <col min="2569" max="2569" width="1.5546875" style="118" customWidth="1"/>
    <col min="2570" max="2570" width="13.5546875" style="118" customWidth="1"/>
    <col min="2571" max="2571" width="1.5546875" style="118" customWidth="1"/>
    <col min="2572" max="2572" width="13.88671875" style="118" customWidth="1"/>
    <col min="2573" max="2573" width="9.109375" style="118"/>
    <col min="2574" max="2574" width="9.5546875" style="118" bestFit="1" customWidth="1"/>
    <col min="2575" max="2809" width="9.109375" style="118"/>
    <col min="2810" max="2810" width="41.109375" style="118" customWidth="1"/>
    <col min="2811" max="2811" width="5.88671875" style="118" customWidth="1"/>
    <col min="2812" max="2812" width="13.88671875" style="118" customWidth="1"/>
    <col min="2813" max="2813" width="1.5546875" style="118" customWidth="1"/>
    <col min="2814" max="2814" width="13.5546875" style="118" customWidth="1"/>
    <col min="2815" max="2815" width="1.5546875" style="118" customWidth="1"/>
    <col min="2816" max="2816" width="13.88671875" style="118" customWidth="1"/>
    <col min="2817" max="2817" width="1.5546875" style="118" customWidth="1"/>
    <col min="2818" max="2818" width="13.5546875" style="118" customWidth="1"/>
    <col min="2819" max="2819" width="1.5546875" style="118" customWidth="1"/>
    <col min="2820" max="2820" width="13.88671875" style="118" customWidth="1"/>
    <col min="2821" max="2821" width="1.5546875" style="118" customWidth="1"/>
    <col min="2822" max="2822" width="13.5546875" style="118" customWidth="1"/>
    <col min="2823" max="2823" width="1.5546875" style="118" customWidth="1"/>
    <col min="2824" max="2824" width="13.5546875" style="118" customWidth="1"/>
    <col min="2825" max="2825" width="1.5546875" style="118" customWidth="1"/>
    <col min="2826" max="2826" width="13.5546875" style="118" customWidth="1"/>
    <col min="2827" max="2827" width="1.5546875" style="118" customWidth="1"/>
    <col min="2828" max="2828" width="13.88671875" style="118" customWidth="1"/>
    <col min="2829" max="2829" width="9.109375" style="118"/>
    <col min="2830" max="2830" width="9.5546875" style="118" bestFit="1" customWidth="1"/>
    <col min="2831" max="3065" width="9.109375" style="118"/>
    <col min="3066" max="3066" width="41.109375" style="118" customWidth="1"/>
    <col min="3067" max="3067" width="5.88671875" style="118" customWidth="1"/>
    <col min="3068" max="3068" width="13.88671875" style="118" customWidth="1"/>
    <col min="3069" max="3069" width="1.5546875" style="118" customWidth="1"/>
    <col min="3070" max="3070" width="13.5546875" style="118" customWidth="1"/>
    <col min="3071" max="3071" width="1.5546875" style="118" customWidth="1"/>
    <col min="3072" max="3072" width="13.88671875" style="118" customWidth="1"/>
    <col min="3073" max="3073" width="1.5546875" style="118" customWidth="1"/>
    <col min="3074" max="3074" width="13.5546875" style="118" customWidth="1"/>
    <col min="3075" max="3075" width="1.5546875" style="118" customWidth="1"/>
    <col min="3076" max="3076" width="13.88671875" style="118" customWidth="1"/>
    <col min="3077" max="3077" width="1.5546875" style="118" customWidth="1"/>
    <col min="3078" max="3078" width="13.5546875" style="118" customWidth="1"/>
    <col min="3079" max="3079" width="1.5546875" style="118" customWidth="1"/>
    <col min="3080" max="3080" width="13.5546875" style="118" customWidth="1"/>
    <col min="3081" max="3081" width="1.5546875" style="118" customWidth="1"/>
    <col min="3082" max="3082" width="13.5546875" style="118" customWidth="1"/>
    <col min="3083" max="3083" width="1.5546875" style="118" customWidth="1"/>
    <col min="3084" max="3084" width="13.88671875" style="118" customWidth="1"/>
    <col min="3085" max="3085" width="9.109375" style="118"/>
    <col min="3086" max="3086" width="9.5546875" style="118" bestFit="1" customWidth="1"/>
    <col min="3087" max="3321" width="9.109375" style="118"/>
    <col min="3322" max="3322" width="41.109375" style="118" customWidth="1"/>
    <col min="3323" max="3323" width="5.88671875" style="118" customWidth="1"/>
    <col min="3324" max="3324" width="13.88671875" style="118" customWidth="1"/>
    <col min="3325" max="3325" width="1.5546875" style="118" customWidth="1"/>
    <col min="3326" max="3326" width="13.5546875" style="118" customWidth="1"/>
    <col min="3327" max="3327" width="1.5546875" style="118" customWidth="1"/>
    <col min="3328" max="3328" width="13.88671875" style="118" customWidth="1"/>
    <col min="3329" max="3329" width="1.5546875" style="118" customWidth="1"/>
    <col min="3330" max="3330" width="13.5546875" style="118" customWidth="1"/>
    <col min="3331" max="3331" width="1.5546875" style="118" customWidth="1"/>
    <col min="3332" max="3332" width="13.88671875" style="118" customWidth="1"/>
    <col min="3333" max="3333" width="1.5546875" style="118" customWidth="1"/>
    <col min="3334" max="3334" width="13.5546875" style="118" customWidth="1"/>
    <col min="3335" max="3335" width="1.5546875" style="118" customWidth="1"/>
    <col min="3336" max="3336" width="13.5546875" style="118" customWidth="1"/>
    <col min="3337" max="3337" width="1.5546875" style="118" customWidth="1"/>
    <col min="3338" max="3338" width="13.5546875" style="118" customWidth="1"/>
    <col min="3339" max="3339" width="1.5546875" style="118" customWidth="1"/>
    <col min="3340" max="3340" width="13.88671875" style="118" customWidth="1"/>
    <col min="3341" max="3341" width="9.109375" style="118"/>
    <col min="3342" max="3342" width="9.5546875" style="118" bestFit="1" customWidth="1"/>
    <col min="3343" max="3577" width="9.109375" style="118"/>
    <col min="3578" max="3578" width="41.109375" style="118" customWidth="1"/>
    <col min="3579" max="3579" width="5.88671875" style="118" customWidth="1"/>
    <col min="3580" max="3580" width="13.88671875" style="118" customWidth="1"/>
    <col min="3581" max="3581" width="1.5546875" style="118" customWidth="1"/>
    <col min="3582" max="3582" width="13.5546875" style="118" customWidth="1"/>
    <col min="3583" max="3583" width="1.5546875" style="118" customWidth="1"/>
    <col min="3584" max="3584" width="13.88671875" style="118" customWidth="1"/>
    <col min="3585" max="3585" width="1.5546875" style="118" customWidth="1"/>
    <col min="3586" max="3586" width="13.5546875" style="118" customWidth="1"/>
    <col min="3587" max="3587" width="1.5546875" style="118" customWidth="1"/>
    <col min="3588" max="3588" width="13.88671875" style="118" customWidth="1"/>
    <col min="3589" max="3589" width="1.5546875" style="118" customWidth="1"/>
    <col min="3590" max="3590" width="13.5546875" style="118" customWidth="1"/>
    <col min="3591" max="3591" width="1.5546875" style="118" customWidth="1"/>
    <col min="3592" max="3592" width="13.5546875" style="118" customWidth="1"/>
    <col min="3593" max="3593" width="1.5546875" style="118" customWidth="1"/>
    <col min="3594" max="3594" width="13.5546875" style="118" customWidth="1"/>
    <col min="3595" max="3595" width="1.5546875" style="118" customWidth="1"/>
    <col min="3596" max="3596" width="13.88671875" style="118" customWidth="1"/>
    <col min="3597" max="3597" width="9.109375" style="118"/>
    <col min="3598" max="3598" width="9.5546875" style="118" bestFit="1" customWidth="1"/>
    <col min="3599" max="3833" width="9.109375" style="118"/>
    <col min="3834" max="3834" width="41.109375" style="118" customWidth="1"/>
    <col min="3835" max="3835" width="5.88671875" style="118" customWidth="1"/>
    <col min="3836" max="3836" width="13.88671875" style="118" customWidth="1"/>
    <col min="3837" max="3837" width="1.5546875" style="118" customWidth="1"/>
    <col min="3838" max="3838" width="13.5546875" style="118" customWidth="1"/>
    <col min="3839" max="3839" width="1.5546875" style="118" customWidth="1"/>
    <col min="3840" max="3840" width="13.88671875" style="118" customWidth="1"/>
    <col min="3841" max="3841" width="1.5546875" style="118" customWidth="1"/>
    <col min="3842" max="3842" width="13.5546875" style="118" customWidth="1"/>
    <col min="3843" max="3843" width="1.5546875" style="118" customWidth="1"/>
    <col min="3844" max="3844" width="13.88671875" style="118" customWidth="1"/>
    <col min="3845" max="3845" width="1.5546875" style="118" customWidth="1"/>
    <col min="3846" max="3846" width="13.5546875" style="118" customWidth="1"/>
    <col min="3847" max="3847" width="1.5546875" style="118" customWidth="1"/>
    <col min="3848" max="3848" width="13.5546875" style="118" customWidth="1"/>
    <col min="3849" max="3849" width="1.5546875" style="118" customWidth="1"/>
    <col min="3850" max="3850" width="13.5546875" style="118" customWidth="1"/>
    <col min="3851" max="3851" width="1.5546875" style="118" customWidth="1"/>
    <col min="3852" max="3852" width="13.88671875" style="118" customWidth="1"/>
    <col min="3853" max="3853" width="9.109375" style="118"/>
    <col min="3854" max="3854" width="9.5546875" style="118" bestFit="1" customWidth="1"/>
    <col min="3855" max="4089" width="9.109375" style="118"/>
    <col min="4090" max="4090" width="41.109375" style="118" customWidth="1"/>
    <col min="4091" max="4091" width="5.88671875" style="118" customWidth="1"/>
    <col min="4092" max="4092" width="13.88671875" style="118" customWidth="1"/>
    <col min="4093" max="4093" width="1.5546875" style="118" customWidth="1"/>
    <col min="4094" max="4094" width="13.5546875" style="118" customWidth="1"/>
    <col min="4095" max="4095" width="1.5546875" style="118" customWidth="1"/>
    <col min="4096" max="4096" width="13.88671875" style="118" customWidth="1"/>
    <col min="4097" max="4097" width="1.5546875" style="118" customWidth="1"/>
    <col min="4098" max="4098" width="13.5546875" style="118" customWidth="1"/>
    <col min="4099" max="4099" width="1.5546875" style="118" customWidth="1"/>
    <col min="4100" max="4100" width="13.88671875" style="118" customWidth="1"/>
    <col min="4101" max="4101" width="1.5546875" style="118" customWidth="1"/>
    <col min="4102" max="4102" width="13.5546875" style="118" customWidth="1"/>
    <col min="4103" max="4103" width="1.5546875" style="118" customWidth="1"/>
    <col min="4104" max="4104" width="13.5546875" style="118" customWidth="1"/>
    <col min="4105" max="4105" width="1.5546875" style="118" customWidth="1"/>
    <col min="4106" max="4106" width="13.5546875" style="118" customWidth="1"/>
    <col min="4107" max="4107" width="1.5546875" style="118" customWidth="1"/>
    <col min="4108" max="4108" width="13.88671875" style="118" customWidth="1"/>
    <col min="4109" max="4109" width="9.109375" style="118"/>
    <col min="4110" max="4110" width="9.5546875" style="118" bestFit="1" customWidth="1"/>
    <col min="4111" max="4345" width="9.109375" style="118"/>
    <col min="4346" max="4346" width="41.109375" style="118" customWidth="1"/>
    <col min="4347" max="4347" width="5.88671875" style="118" customWidth="1"/>
    <col min="4348" max="4348" width="13.88671875" style="118" customWidth="1"/>
    <col min="4349" max="4349" width="1.5546875" style="118" customWidth="1"/>
    <col min="4350" max="4350" width="13.5546875" style="118" customWidth="1"/>
    <col min="4351" max="4351" width="1.5546875" style="118" customWidth="1"/>
    <col min="4352" max="4352" width="13.88671875" style="118" customWidth="1"/>
    <col min="4353" max="4353" width="1.5546875" style="118" customWidth="1"/>
    <col min="4354" max="4354" width="13.5546875" style="118" customWidth="1"/>
    <col min="4355" max="4355" width="1.5546875" style="118" customWidth="1"/>
    <col min="4356" max="4356" width="13.88671875" style="118" customWidth="1"/>
    <col min="4357" max="4357" width="1.5546875" style="118" customWidth="1"/>
    <col min="4358" max="4358" width="13.5546875" style="118" customWidth="1"/>
    <col min="4359" max="4359" width="1.5546875" style="118" customWidth="1"/>
    <col min="4360" max="4360" width="13.5546875" style="118" customWidth="1"/>
    <col min="4361" max="4361" width="1.5546875" style="118" customWidth="1"/>
    <col min="4362" max="4362" width="13.5546875" style="118" customWidth="1"/>
    <col min="4363" max="4363" width="1.5546875" style="118" customWidth="1"/>
    <col min="4364" max="4364" width="13.88671875" style="118" customWidth="1"/>
    <col min="4365" max="4365" width="9.109375" style="118"/>
    <col min="4366" max="4366" width="9.5546875" style="118" bestFit="1" customWidth="1"/>
    <col min="4367" max="4601" width="9.109375" style="118"/>
    <col min="4602" max="4602" width="41.109375" style="118" customWidth="1"/>
    <col min="4603" max="4603" width="5.88671875" style="118" customWidth="1"/>
    <col min="4604" max="4604" width="13.88671875" style="118" customWidth="1"/>
    <col min="4605" max="4605" width="1.5546875" style="118" customWidth="1"/>
    <col min="4606" max="4606" width="13.5546875" style="118" customWidth="1"/>
    <col min="4607" max="4607" width="1.5546875" style="118" customWidth="1"/>
    <col min="4608" max="4608" width="13.88671875" style="118" customWidth="1"/>
    <col min="4609" max="4609" width="1.5546875" style="118" customWidth="1"/>
    <col min="4610" max="4610" width="13.5546875" style="118" customWidth="1"/>
    <col min="4611" max="4611" width="1.5546875" style="118" customWidth="1"/>
    <col min="4612" max="4612" width="13.88671875" style="118" customWidth="1"/>
    <col min="4613" max="4613" width="1.5546875" style="118" customWidth="1"/>
    <col min="4614" max="4614" width="13.5546875" style="118" customWidth="1"/>
    <col min="4615" max="4615" width="1.5546875" style="118" customWidth="1"/>
    <col min="4616" max="4616" width="13.5546875" style="118" customWidth="1"/>
    <col min="4617" max="4617" width="1.5546875" style="118" customWidth="1"/>
    <col min="4618" max="4618" width="13.5546875" style="118" customWidth="1"/>
    <col min="4619" max="4619" width="1.5546875" style="118" customWidth="1"/>
    <col min="4620" max="4620" width="13.88671875" style="118" customWidth="1"/>
    <col min="4621" max="4621" width="9.109375" style="118"/>
    <col min="4622" max="4622" width="9.5546875" style="118" bestFit="1" customWidth="1"/>
    <col min="4623" max="4857" width="9.109375" style="118"/>
    <col min="4858" max="4858" width="41.109375" style="118" customWidth="1"/>
    <col min="4859" max="4859" width="5.88671875" style="118" customWidth="1"/>
    <col min="4860" max="4860" width="13.88671875" style="118" customWidth="1"/>
    <col min="4861" max="4861" width="1.5546875" style="118" customWidth="1"/>
    <col min="4862" max="4862" width="13.5546875" style="118" customWidth="1"/>
    <col min="4863" max="4863" width="1.5546875" style="118" customWidth="1"/>
    <col min="4864" max="4864" width="13.88671875" style="118" customWidth="1"/>
    <col min="4865" max="4865" width="1.5546875" style="118" customWidth="1"/>
    <col min="4866" max="4866" width="13.5546875" style="118" customWidth="1"/>
    <col min="4867" max="4867" width="1.5546875" style="118" customWidth="1"/>
    <col min="4868" max="4868" width="13.88671875" style="118" customWidth="1"/>
    <col min="4869" max="4869" width="1.5546875" style="118" customWidth="1"/>
    <col min="4870" max="4870" width="13.5546875" style="118" customWidth="1"/>
    <col min="4871" max="4871" width="1.5546875" style="118" customWidth="1"/>
    <col min="4872" max="4872" width="13.5546875" style="118" customWidth="1"/>
    <col min="4873" max="4873" width="1.5546875" style="118" customWidth="1"/>
    <col min="4874" max="4874" width="13.5546875" style="118" customWidth="1"/>
    <col min="4875" max="4875" width="1.5546875" style="118" customWidth="1"/>
    <col min="4876" max="4876" width="13.88671875" style="118" customWidth="1"/>
    <col min="4877" max="4877" width="9.109375" style="118"/>
    <col min="4878" max="4878" width="9.5546875" style="118" bestFit="1" customWidth="1"/>
    <col min="4879" max="5113" width="9.109375" style="118"/>
    <col min="5114" max="5114" width="41.109375" style="118" customWidth="1"/>
    <col min="5115" max="5115" width="5.88671875" style="118" customWidth="1"/>
    <col min="5116" max="5116" width="13.88671875" style="118" customWidth="1"/>
    <col min="5117" max="5117" width="1.5546875" style="118" customWidth="1"/>
    <col min="5118" max="5118" width="13.5546875" style="118" customWidth="1"/>
    <col min="5119" max="5119" width="1.5546875" style="118" customWidth="1"/>
    <col min="5120" max="5120" width="13.88671875" style="118" customWidth="1"/>
    <col min="5121" max="5121" width="1.5546875" style="118" customWidth="1"/>
    <col min="5122" max="5122" width="13.5546875" style="118" customWidth="1"/>
    <col min="5123" max="5123" width="1.5546875" style="118" customWidth="1"/>
    <col min="5124" max="5124" width="13.88671875" style="118" customWidth="1"/>
    <col min="5125" max="5125" width="1.5546875" style="118" customWidth="1"/>
    <col min="5126" max="5126" width="13.5546875" style="118" customWidth="1"/>
    <col min="5127" max="5127" width="1.5546875" style="118" customWidth="1"/>
    <col min="5128" max="5128" width="13.5546875" style="118" customWidth="1"/>
    <col min="5129" max="5129" width="1.5546875" style="118" customWidth="1"/>
    <col min="5130" max="5130" width="13.5546875" style="118" customWidth="1"/>
    <col min="5131" max="5131" width="1.5546875" style="118" customWidth="1"/>
    <col min="5132" max="5132" width="13.88671875" style="118" customWidth="1"/>
    <col min="5133" max="5133" width="9.109375" style="118"/>
    <col min="5134" max="5134" width="9.5546875" style="118" bestFit="1" customWidth="1"/>
    <col min="5135" max="5369" width="9.109375" style="118"/>
    <col min="5370" max="5370" width="41.109375" style="118" customWidth="1"/>
    <col min="5371" max="5371" width="5.88671875" style="118" customWidth="1"/>
    <col min="5372" max="5372" width="13.88671875" style="118" customWidth="1"/>
    <col min="5373" max="5373" width="1.5546875" style="118" customWidth="1"/>
    <col min="5374" max="5374" width="13.5546875" style="118" customWidth="1"/>
    <col min="5375" max="5375" width="1.5546875" style="118" customWidth="1"/>
    <col min="5376" max="5376" width="13.88671875" style="118" customWidth="1"/>
    <col min="5377" max="5377" width="1.5546875" style="118" customWidth="1"/>
    <col min="5378" max="5378" width="13.5546875" style="118" customWidth="1"/>
    <col min="5379" max="5379" width="1.5546875" style="118" customWidth="1"/>
    <col min="5380" max="5380" width="13.88671875" style="118" customWidth="1"/>
    <col min="5381" max="5381" width="1.5546875" style="118" customWidth="1"/>
    <col min="5382" max="5382" width="13.5546875" style="118" customWidth="1"/>
    <col min="5383" max="5383" width="1.5546875" style="118" customWidth="1"/>
    <col min="5384" max="5384" width="13.5546875" style="118" customWidth="1"/>
    <col min="5385" max="5385" width="1.5546875" style="118" customWidth="1"/>
    <col min="5386" max="5386" width="13.5546875" style="118" customWidth="1"/>
    <col min="5387" max="5387" width="1.5546875" style="118" customWidth="1"/>
    <col min="5388" max="5388" width="13.88671875" style="118" customWidth="1"/>
    <col min="5389" max="5389" width="9.109375" style="118"/>
    <col min="5390" max="5390" width="9.5546875" style="118" bestFit="1" customWidth="1"/>
    <col min="5391" max="5625" width="9.109375" style="118"/>
    <col min="5626" max="5626" width="41.109375" style="118" customWidth="1"/>
    <col min="5627" max="5627" width="5.88671875" style="118" customWidth="1"/>
    <col min="5628" max="5628" width="13.88671875" style="118" customWidth="1"/>
    <col min="5629" max="5629" width="1.5546875" style="118" customWidth="1"/>
    <col min="5630" max="5630" width="13.5546875" style="118" customWidth="1"/>
    <col min="5631" max="5631" width="1.5546875" style="118" customWidth="1"/>
    <col min="5632" max="5632" width="13.88671875" style="118" customWidth="1"/>
    <col min="5633" max="5633" width="1.5546875" style="118" customWidth="1"/>
    <col min="5634" max="5634" width="13.5546875" style="118" customWidth="1"/>
    <col min="5635" max="5635" width="1.5546875" style="118" customWidth="1"/>
    <col min="5636" max="5636" width="13.88671875" style="118" customWidth="1"/>
    <col min="5637" max="5637" width="1.5546875" style="118" customWidth="1"/>
    <col min="5638" max="5638" width="13.5546875" style="118" customWidth="1"/>
    <col min="5639" max="5639" width="1.5546875" style="118" customWidth="1"/>
    <col min="5640" max="5640" width="13.5546875" style="118" customWidth="1"/>
    <col min="5641" max="5641" width="1.5546875" style="118" customWidth="1"/>
    <col min="5642" max="5642" width="13.5546875" style="118" customWidth="1"/>
    <col min="5643" max="5643" width="1.5546875" style="118" customWidth="1"/>
    <col min="5644" max="5644" width="13.88671875" style="118" customWidth="1"/>
    <col min="5645" max="5645" width="9.109375" style="118"/>
    <col min="5646" max="5646" width="9.5546875" style="118" bestFit="1" customWidth="1"/>
    <col min="5647" max="5881" width="9.109375" style="118"/>
    <col min="5882" max="5882" width="41.109375" style="118" customWidth="1"/>
    <col min="5883" max="5883" width="5.88671875" style="118" customWidth="1"/>
    <col min="5884" max="5884" width="13.88671875" style="118" customWidth="1"/>
    <col min="5885" max="5885" width="1.5546875" style="118" customWidth="1"/>
    <col min="5886" max="5886" width="13.5546875" style="118" customWidth="1"/>
    <col min="5887" max="5887" width="1.5546875" style="118" customWidth="1"/>
    <col min="5888" max="5888" width="13.88671875" style="118" customWidth="1"/>
    <col min="5889" max="5889" width="1.5546875" style="118" customWidth="1"/>
    <col min="5890" max="5890" width="13.5546875" style="118" customWidth="1"/>
    <col min="5891" max="5891" width="1.5546875" style="118" customWidth="1"/>
    <col min="5892" max="5892" width="13.88671875" style="118" customWidth="1"/>
    <col min="5893" max="5893" width="1.5546875" style="118" customWidth="1"/>
    <col min="5894" max="5894" width="13.5546875" style="118" customWidth="1"/>
    <col min="5895" max="5895" width="1.5546875" style="118" customWidth="1"/>
    <col min="5896" max="5896" width="13.5546875" style="118" customWidth="1"/>
    <col min="5897" max="5897" width="1.5546875" style="118" customWidth="1"/>
    <col min="5898" max="5898" width="13.5546875" style="118" customWidth="1"/>
    <col min="5899" max="5899" width="1.5546875" style="118" customWidth="1"/>
    <col min="5900" max="5900" width="13.88671875" style="118" customWidth="1"/>
    <col min="5901" max="5901" width="9.109375" style="118"/>
    <col min="5902" max="5902" width="9.5546875" style="118" bestFit="1" customWidth="1"/>
    <col min="5903" max="6137" width="9.109375" style="118"/>
    <col min="6138" max="6138" width="41.109375" style="118" customWidth="1"/>
    <col min="6139" max="6139" width="5.88671875" style="118" customWidth="1"/>
    <col min="6140" max="6140" width="13.88671875" style="118" customWidth="1"/>
    <col min="6141" max="6141" width="1.5546875" style="118" customWidth="1"/>
    <col min="6142" max="6142" width="13.5546875" style="118" customWidth="1"/>
    <col min="6143" max="6143" width="1.5546875" style="118" customWidth="1"/>
    <col min="6144" max="6144" width="13.88671875" style="118" customWidth="1"/>
    <col min="6145" max="6145" width="1.5546875" style="118" customWidth="1"/>
    <col min="6146" max="6146" width="13.5546875" style="118" customWidth="1"/>
    <col min="6147" max="6147" width="1.5546875" style="118" customWidth="1"/>
    <col min="6148" max="6148" width="13.88671875" style="118" customWidth="1"/>
    <col min="6149" max="6149" width="1.5546875" style="118" customWidth="1"/>
    <col min="6150" max="6150" width="13.5546875" style="118" customWidth="1"/>
    <col min="6151" max="6151" width="1.5546875" style="118" customWidth="1"/>
    <col min="6152" max="6152" width="13.5546875" style="118" customWidth="1"/>
    <col min="6153" max="6153" width="1.5546875" style="118" customWidth="1"/>
    <col min="6154" max="6154" width="13.5546875" style="118" customWidth="1"/>
    <col min="6155" max="6155" width="1.5546875" style="118" customWidth="1"/>
    <col min="6156" max="6156" width="13.88671875" style="118" customWidth="1"/>
    <col min="6157" max="6157" width="9.109375" style="118"/>
    <col min="6158" max="6158" width="9.5546875" style="118" bestFit="1" customWidth="1"/>
    <col min="6159" max="6393" width="9.109375" style="118"/>
    <col min="6394" max="6394" width="41.109375" style="118" customWidth="1"/>
    <col min="6395" max="6395" width="5.88671875" style="118" customWidth="1"/>
    <col min="6396" max="6396" width="13.88671875" style="118" customWidth="1"/>
    <col min="6397" max="6397" width="1.5546875" style="118" customWidth="1"/>
    <col min="6398" max="6398" width="13.5546875" style="118" customWidth="1"/>
    <col min="6399" max="6399" width="1.5546875" style="118" customWidth="1"/>
    <col min="6400" max="6400" width="13.88671875" style="118" customWidth="1"/>
    <col min="6401" max="6401" width="1.5546875" style="118" customWidth="1"/>
    <col min="6402" max="6402" width="13.5546875" style="118" customWidth="1"/>
    <col min="6403" max="6403" width="1.5546875" style="118" customWidth="1"/>
    <col min="6404" max="6404" width="13.88671875" style="118" customWidth="1"/>
    <col min="6405" max="6405" width="1.5546875" style="118" customWidth="1"/>
    <col min="6406" max="6406" width="13.5546875" style="118" customWidth="1"/>
    <col min="6407" max="6407" width="1.5546875" style="118" customWidth="1"/>
    <col min="6408" max="6408" width="13.5546875" style="118" customWidth="1"/>
    <col min="6409" max="6409" width="1.5546875" style="118" customWidth="1"/>
    <col min="6410" max="6410" width="13.5546875" style="118" customWidth="1"/>
    <col min="6411" max="6411" width="1.5546875" style="118" customWidth="1"/>
    <col min="6412" max="6412" width="13.88671875" style="118" customWidth="1"/>
    <col min="6413" max="6413" width="9.109375" style="118"/>
    <col min="6414" max="6414" width="9.5546875" style="118" bestFit="1" customWidth="1"/>
    <col min="6415" max="6649" width="9.109375" style="118"/>
    <col min="6650" max="6650" width="41.109375" style="118" customWidth="1"/>
    <col min="6651" max="6651" width="5.88671875" style="118" customWidth="1"/>
    <col min="6652" max="6652" width="13.88671875" style="118" customWidth="1"/>
    <col min="6653" max="6653" width="1.5546875" style="118" customWidth="1"/>
    <col min="6654" max="6654" width="13.5546875" style="118" customWidth="1"/>
    <col min="6655" max="6655" width="1.5546875" style="118" customWidth="1"/>
    <col min="6656" max="6656" width="13.88671875" style="118" customWidth="1"/>
    <col min="6657" max="6657" width="1.5546875" style="118" customWidth="1"/>
    <col min="6658" max="6658" width="13.5546875" style="118" customWidth="1"/>
    <col min="6659" max="6659" width="1.5546875" style="118" customWidth="1"/>
    <col min="6660" max="6660" width="13.88671875" style="118" customWidth="1"/>
    <col min="6661" max="6661" width="1.5546875" style="118" customWidth="1"/>
    <col min="6662" max="6662" width="13.5546875" style="118" customWidth="1"/>
    <col min="6663" max="6663" width="1.5546875" style="118" customWidth="1"/>
    <col min="6664" max="6664" width="13.5546875" style="118" customWidth="1"/>
    <col min="6665" max="6665" width="1.5546875" style="118" customWidth="1"/>
    <col min="6666" max="6666" width="13.5546875" style="118" customWidth="1"/>
    <col min="6667" max="6667" width="1.5546875" style="118" customWidth="1"/>
    <col min="6668" max="6668" width="13.88671875" style="118" customWidth="1"/>
    <col min="6669" max="6669" width="9.109375" style="118"/>
    <col min="6670" max="6670" width="9.5546875" style="118" bestFit="1" customWidth="1"/>
    <col min="6671" max="6905" width="9.109375" style="118"/>
    <col min="6906" max="6906" width="41.109375" style="118" customWidth="1"/>
    <col min="6907" max="6907" width="5.88671875" style="118" customWidth="1"/>
    <col min="6908" max="6908" width="13.88671875" style="118" customWidth="1"/>
    <col min="6909" max="6909" width="1.5546875" style="118" customWidth="1"/>
    <col min="6910" max="6910" width="13.5546875" style="118" customWidth="1"/>
    <col min="6911" max="6911" width="1.5546875" style="118" customWidth="1"/>
    <col min="6912" max="6912" width="13.88671875" style="118" customWidth="1"/>
    <col min="6913" max="6913" width="1.5546875" style="118" customWidth="1"/>
    <col min="6914" max="6914" width="13.5546875" style="118" customWidth="1"/>
    <col min="6915" max="6915" width="1.5546875" style="118" customWidth="1"/>
    <col min="6916" max="6916" width="13.88671875" style="118" customWidth="1"/>
    <col min="6917" max="6917" width="1.5546875" style="118" customWidth="1"/>
    <col min="6918" max="6918" width="13.5546875" style="118" customWidth="1"/>
    <col min="6919" max="6919" width="1.5546875" style="118" customWidth="1"/>
    <col min="6920" max="6920" width="13.5546875" style="118" customWidth="1"/>
    <col min="6921" max="6921" width="1.5546875" style="118" customWidth="1"/>
    <col min="6922" max="6922" width="13.5546875" style="118" customWidth="1"/>
    <col min="6923" max="6923" width="1.5546875" style="118" customWidth="1"/>
    <col min="6924" max="6924" width="13.88671875" style="118" customWidth="1"/>
    <col min="6925" max="6925" width="9.109375" style="118"/>
    <col min="6926" max="6926" width="9.5546875" style="118" bestFit="1" customWidth="1"/>
    <col min="6927" max="7161" width="9.109375" style="118"/>
    <col min="7162" max="7162" width="41.109375" style="118" customWidth="1"/>
    <col min="7163" max="7163" width="5.88671875" style="118" customWidth="1"/>
    <col min="7164" max="7164" width="13.88671875" style="118" customWidth="1"/>
    <col min="7165" max="7165" width="1.5546875" style="118" customWidth="1"/>
    <col min="7166" max="7166" width="13.5546875" style="118" customWidth="1"/>
    <col min="7167" max="7167" width="1.5546875" style="118" customWidth="1"/>
    <col min="7168" max="7168" width="13.88671875" style="118" customWidth="1"/>
    <col min="7169" max="7169" width="1.5546875" style="118" customWidth="1"/>
    <col min="7170" max="7170" width="13.5546875" style="118" customWidth="1"/>
    <col min="7171" max="7171" width="1.5546875" style="118" customWidth="1"/>
    <col min="7172" max="7172" width="13.88671875" style="118" customWidth="1"/>
    <col min="7173" max="7173" width="1.5546875" style="118" customWidth="1"/>
    <col min="7174" max="7174" width="13.5546875" style="118" customWidth="1"/>
    <col min="7175" max="7175" width="1.5546875" style="118" customWidth="1"/>
    <col min="7176" max="7176" width="13.5546875" style="118" customWidth="1"/>
    <col min="7177" max="7177" width="1.5546875" style="118" customWidth="1"/>
    <col min="7178" max="7178" width="13.5546875" style="118" customWidth="1"/>
    <col min="7179" max="7179" width="1.5546875" style="118" customWidth="1"/>
    <col min="7180" max="7180" width="13.88671875" style="118" customWidth="1"/>
    <col min="7181" max="7181" width="9.109375" style="118"/>
    <col min="7182" max="7182" width="9.5546875" style="118" bestFit="1" customWidth="1"/>
    <col min="7183" max="7417" width="9.109375" style="118"/>
    <col min="7418" max="7418" width="41.109375" style="118" customWidth="1"/>
    <col min="7419" max="7419" width="5.88671875" style="118" customWidth="1"/>
    <col min="7420" max="7420" width="13.88671875" style="118" customWidth="1"/>
    <col min="7421" max="7421" width="1.5546875" style="118" customWidth="1"/>
    <col min="7422" max="7422" width="13.5546875" style="118" customWidth="1"/>
    <col min="7423" max="7423" width="1.5546875" style="118" customWidth="1"/>
    <col min="7424" max="7424" width="13.88671875" style="118" customWidth="1"/>
    <col min="7425" max="7425" width="1.5546875" style="118" customWidth="1"/>
    <col min="7426" max="7426" width="13.5546875" style="118" customWidth="1"/>
    <col min="7427" max="7427" width="1.5546875" style="118" customWidth="1"/>
    <col min="7428" max="7428" width="13.88671875" style="118" customWidth="1"/>
    <col min="7429" max="7429" width="1.5546875" style="118" customWidth="1"/>
    <col min="7430" max="7430" width="13.5546875" style="118" customWidth="1"/>
    <col min="7431" max="7431" width="1.5546875" style="118" customWidth="1"/>
    <col min="7432" max="7432" width="13.5546875" style="118" customWidth="1"/>
    <col min="7433" max="7433" width="1.5546875" style="118" customWidth="1"/>
    <col min="7434" max="7434" width="13.5546875" style="118" customWidth="1"/>
    <col min="7435" max="7435" width="1.5546875" style="118" customWidth="1"/>
    <col min="7436" max="7436" width="13.88671875" style="118" customWidth="1"/>
    <col min="7437" max="7437" width="9.109375" style="118"/>
    <col min="7438" max="7438" width="9.5546875" style="118" bestFit="1" customWidth="1"/>
    <col min="7439" max="7673" width="9.109375" style="118"/>
    <col min="7674" max="7674" width="41.109375" style="118" customWidth="1"/>
    <col min="7675" max="7675" width="5.88671875" style="118" customWidth="1"/>
    <col min="7676" max="7676" width="13.88671875" style="118" customWidth="1"/>
    <col min="7677" max="7677" width="1.5546875" style="118" customWidth="1"/>
    <col min="7678" max="7678" width="13.5546875" style="118" customWidth="1"/>
    <col min="7679" max="7679" width="1.5546875" style="118" customWidth="1"/>
    <col min="7680" max="7680" width="13.88671875" style="118" customWidth="1"/>
    <col min="7681" max="7681" width="1.5546875" style="118" customWidth="1"/>
    <col min="7682" max="7682" width="13.5546875" style="118" customWidth="1"/>
    <col min="7683" max="7683" width="1.5546875" style="118" customWidth="1"/>
    <col min="7684" max="7684" width="13.88671875" style="118" customWidth="1"/>
    <col min="7685" max="7685" width="1.5546875" style="118" customWidth="1"/>
    <col min="7686" max="7686" width="13.5546875" style="118" customWidth="1"/>
    <col min="7687" max="7687" width="1.5546875" style="118" customWidth="1"/>
    <col min="7688" max="7688" width="13.5546875" style="118" customWidth="1"/>
    <col min="7689" max="7689" width="1.5546875" style="118" customWidth="1"/>
    <col min="7690" max="7690" width="13.5546875" style="118" customWidth="1"/>
    <col min="7691" max="7691" width="1.5546875" style="118" customWidth="1"/>
    <col min="7692" max="7692" width="13.88671875" style="118" customWidth="1"/>
    <col min="7693" max="7693" width="9.109375" style="118"/>
    <col min="7694" max="7694" width="9.5546875" style="118" bestFit="1" customWidth="1"/>
    <col min="7695" max="7929" width="9.109375" style="118"/>
    <col min="7930" max="7930" width="41.109375" style="118" customWidth="1"/>
    <col min="7931" max="7931" width="5.88671875" style="118" customWidth="1"/>
    <col min="7932" max="7932" width="13.88671875" style="118" customWidth="1"/>
    <col min="7933" max="7933" width="1.5546875" style="118" customWidth="1"/>
    <col min="7934" max="7934" width="13.5546875" style="118" customWidth="1"/>
    <col min="7935" max="7935" width="1.5546875" style="118" customWidth="1"/>
    <col min="7936" max="7936" width="13.88671875" style="118" customWidth="1"/>
    <col min="7937" max="7937" width="1.5546875" style="118" customWidth="1"/>
    <col min="7938" max="7938" width="13.5546875" style="118" customWidth="1"/>
    <col min="7939" max="7939" width="1.5546875" style="118" customWidth="1"/>
    <col min="7940" max="7940" width="13.88671875" style="118" customWidth="1"/>
    <col min="7941" max="7941" width="1.5546875" style="118" customWidth="1"/>
    <col min="7942" max="7942" width="13.5546875" style="118" customWidth="1"/>
    <col min="7943" max="7943" width="1.5546875" style="118" customWidth="1"/>
    <col min="7944" max="7944" width="13.5546875" style="118" customWidth="1"/>
    <col min="7945" max="7945" width="1.5546875" style="118" customWidth="1"/>
    <col min="7946" max="7946" width="13.5546875" style="118" customWidth="1"/>
    <col min="7947" max="7947" width="1.5546875" style="118" customWidth="1"/>
    <col min="7948" max="7948" width="13.88671875" style="118" customWidth="1"/>
    <col min="7949" max="7949" width="9.109375" style="118"/>
    <col min="7950" max="7950" width="9.5546875" style="118" bestFit="1" customWidth="1"/>
    <col min="7951" max="8185" width="9.109375" style="118"/>
    <col min="8186" max="8186" width="41.109375" style="118" customWidth="1"/>
    <col min="8187" max="8187" width="5.88671875" style="118" customWidth="1"/>
    <col min="8188" max="8188" width="13.88671875" style="118" customWidth="1"/>
    <col min="8189" max="8189" width="1.5546875" style="118" customWidth="1"/>
    <col min="8190" max="8190" width="13.5546875" style="118" customWidth="1"/>
    <col min="8191" max="8191" width="1.5546875" style="118" customWidth="1"/>
    <col min="8192" max="8192" width="13.88671875" style="118" customWidth="1"/>
    <col min="8193" max="8193" width="1.5546875" style="118" customWidth="1"/>
    <col min="8194" max="8194" width="13.5546875" style="118" customWidth="1"/>
    <col min="8195" max="8195" width="1.5546875" style="118" customWidth="1"/>
    <col min="8196" max="8196" width="13.88671875" style="118" customWidth="1"/>
    <col min="8197" max="8197" width="1.5546875" style="118" customWidth="1"/>
    <col min="8198" max="8198" width="13.5546875" style="118" customWidth="1"/>
    <col min="8199" max="8199" width="1.5546875" style="118" customWidth="1"/>
    <col min="8200" max="8200" width="13.5546875" style="118" customWidth="1"/>
    <col min="8201" max="8201" width="1.5546875" style="118" customWidth="1"/>
    <col min="8202" max="8202" width="13.5546875" style="118" customWidth="1"/>
    <col min="8203" max="8203" width="1.5546875" style="118" customWidth="1"/>
    <col min="8204" max="8204" width="13.88671875" style="118" customWidth="1"/>
    <col min="8205" max="8205" width="9.109375" style="118"/>
    <col min="8206" max="8206" width="9.5546875" style="118" bestFit="1" customWidth="1"/>
    <col min="8207" max="8441" width="9.109375" style="118"/>
    <col min="8442" max="8442" width="41.109375" style="118" customWidth="1"/>
    <col min="8443" max="8443" width="5.88671875" style="118" customWidth="1"/>
    <col min="8444" max="8444" width="13.88671875" style="118" customWidth="1"/>
    <col min="8445" max="8445" width="1.5546875" style="118" customWidth="1"/>
    <col min="8446" max="8446" width="13.5546875" style="118" customWidth="1"/>
    <col min="8447" max="8447" width="1.5546875" style="118" customWidth="1"/>
    <col min="8448" max="8448" width="13.88671875" style="118" customWidth="1"/>
    <col min="8449" max="8449" width="1.5546875" style="118" customWidth="1"/>
    <col min="8450" max="8450" width="13.5546875" style="118" customWidth="1"/>
    <col min="8451" max="8451" width="1.5546875" style="118" customWidth="1"/>
    <col min="8452" max="8452" width="13.88671875" style="118" customWidth="1"/>
    <col min="8453" max="8453" width="1.5546875" style="118" customWidth="1"/>
    <col min="8454" max="8454" width="13.5546875" style="118" customWidth="1"/>
    <col min="8455" max="8455" width="1.5546875" style="118" customWidth="1"/>
    <col min="8456" max="8456" width="13.5546875" style="118" customWidth="1"/>
    <col min="8457" max="8457" width="1.5546875" style="118" customWidth="1"/>
    <col min="8458" max="8458" width="13.5546875" style="118" customWidth="1"/>
    <col min="8459" max="8459" width="1.5546875" style="118" customWidth="1"/>
    <col min="8460" max="8460" width="13.88671875" style="118" customWidth="1"/>
    <col min="8461" max="8461" width="9.109375" style="118"/>
    <col min="8462" max="8462" width="9.5546875" style="118" bestFit="1" customWidth="1"/>
    <col min="8463" max="8697" width="9.109375" style="118"/>
    <col min="8698" max="8698" width="41.109375" style="118" customWidth="1"/>
    <col min="8699" max="8699" width="5.88671875" style="118" customWidth="1"/>
    <col min="8700" max="8700" width="13.88671875" style="118" customWidth="1"/>
    <col min="8701" max="8701" width="1.5546875" style="118" customWidth="1"/>
    <col min="8702" max="8702" width="13.5546875" style="118" customWidth="1"/>
    <col min="8703" max="8703" width="1.5546875" style="118" customWidth="1"/>
    <col min="8704" max="8704" width="13.88671875" style="118" customWidth="1"/>
    <col min="8705" max="8705" width="1.5546875" style="118" customWidth="1"/>
    <col min="8706" max="8706" width="13.5546875" style="118" customWidth="1"/>
    <col min="8707" max="8707" width="1.5546875" style="118" customWidth="1"/>
    <col min="8708" max="8708" width="13.88671875" style="118" customWidth="1"/>
    <col min="8709" max="8709" width="1.5546875" style="118" customWidth="1"/>
    <col min="8710" max="8710" width="13.5546875" style="118" customWidth="1"/>
    <col min="8711" max="8711" width="1.5546875" style="118" customWidth="1"/>
    <col min="8712" max="8712" width="13.5546875" style="118" customWidth="1"/>
    <col min="8713" max="8713" width="1.5546875" style="118" customWidth="1"/>
    <col min="8714" max="8714" width="13.5546875" style="118" customWidth="1"/>
    <col min="8715" max="8715" width="1.5546875" style="118" customWidth="1"/>
    <col min="8716" max="8716" width="13.88671875" style="118" customWidth="1"/>
    <col min="8717" max="8717" width="9.109375" style="118"/>
    <col min="8718" max="8718" width="9.5546875" style="118" bestFit="1" customWidth="1"/>
    <col min="8719" max="8953" width="9.109375" style="118"/>
    <col min="8954" max="8954" width="41.109375" style="118" customWidth="1"/>
    <col min="8955" max="8955" width="5.88671875" style="118" customWidth="1"/>
    <col min="8956" max="8956" width="13.88671875" style="118" customWidth="1"/>
    <col min="8957" max="8957" width="1.5546875" style="118" customWidth="1"/>
    <col min="8958" max="8958" width="13.5546875" style="118" customWidth="1"/>
    <col min="8959" max="8959" width="1.5546875" style="118" customWidth="1"/>
    <col min="8960" max="8960" width="13.88671875" style="118" customWidth="1"/>
    <col min="8961" max="8961" width="1.5546875" style="118" customWidth="1"/>
    <col min="8962" max="8962" width="13.5546875" style="118" customWidth="1"/>
    <col min="8963" max="8963" width="1.5546875" style="118" customWidth="1"/>
    <col min="8964" max="8964" width="13.88671875" style="118" customWidth="1"/>
    <col min="8965" max="8965" width="1.5546875" style="118" customWidth="1"/>
    <col min="8966" max="8966" width="13.5546875" style="118" customWidth="1"/>
    <col min="8967" max="8967" width="1.5546875" style="118" customWidth="1"/>
    <col min="8968" max="8968" width="13.5546875" style="118" customWidth="1"/>
    <col min="8969" max="8969" width="1.5546875" style="118" customWidth="1"/>
    <col min="8970" max="8970" width="13.5546875" style="118" customWidth="1"/>
    <col min="8971" max="8971" width="1.5546875" style="118" customWidth="1"/>
    <col min="8972" max="8972" width="13.88671875" style="118" customWidth="1"/>
    <col min="8973" max="8973" width="9.109375" style="118"/>
    <col min="8974" max="8974" width="9.5546875" style="118" bestFit="1" customWidth="1"/>
    <col min="8975" max="9209" width="9.109375" style="118"/>
    <col min="9210" max="9210" width="41.109375" style="118" customWidth="1"/>
    <col min="9211" max="9211" width="5.88671875" style="118" customWidth="1"/>
    <col min="9212" max="9212" width="13.88671875" style="118" customWidth="1"/>
    <col min="9213" max="9213" width="1.5546875" style="118" customWidth="1"/>
    <col min="9214" max="9214" width="13.5546875" style="118" customWidth="1"/>
    <col min="9215" max="9215" width="1.5546875" style="118" customWidth="1"/>
    <col min="9216" max="9216" width="13.88671875" style="118" customWidth="1"/>
    <col min="9217" max="9217" width="1.5546875" style="118" customWidth="1"/>
    <col min="9218" max="9218" width="13.5546875" style="118" customWidth="1"/>
    <col min="9219" max="9219" width="1.5546875" style="118" customWidth="1"/>
    <col min="9220" max="9220" width="13.88671875" style="118" customWidth="1"/>
    <col min="9221" max="9221" width="1.5546875" style="118" customWidth="1"/>
    <col min="9222" max="9222" width="13.5546875" style="118" customWidth="1"/>
    <col min="9223" max="9223" width="1.5546875" style="118" customWidth="1"/>
    <col min="9224" max="9224" width="13.5546875" style="118" customWidth="1"/>
    <col min="9225" max="9225" width="1.5546875" style="118" customWidth="1"/>
    <col min="9226" max="9226" width="13.5546875" style="118" customWidth="1"/>
    <col min="9227" max="9227" width="1.5546875" style="118" customWidth="1"/>
    <col min="9228" max="9228" width="13.88671875" style="118" customWidth="1"/>
    <col min="9229" max="9229" width="9.109375" style="118"/>
    <col min="9230" max="9230" width="9.5546875" style="118" bestFit="1" customWidth="1"/>
    <col min="9231" max="9465" width="9.109375" style="118"/>
    <col min="9466" max="9466" width="41.109375" style="118" customWidth="1"/>
    <col min="9467" max="9467" width="5.88671875" style="118" customWidth="1"/>
    <col min="9468" max="9468" width="13.88671875" style="118" customWidth="1"/>
    <col min="9469" max="9469" width="1.5546875" style="118" customWidth="1"/>
    <col min="9470" max="9470" width="13.5546875" style="118" customWidth="1"/>
    <col min="9471" max="9471" width="1.5546875" style="118" customWidth="1"/>
    <col min="9472" max="9472" width="13.88671875" style="118" customWidth="1"/>
    <col min="9473" max="9473" width="1.5546875" style="118" customWidth="1"/>
    <col min="9474" max="9474" width="13.5546875" style="118" customWidth="1"/>
    <col min="9475" max="9475" width="1.5546875" style="118" customWidth="1"/>
    <col min="9476" max="9476" width="13.88671875" style="118" customWidth="1"/>
    <col min="9477" max="9477" width="1.5546875" style="118" customWidth="1"/>
    <col min="9478" max="9478" width="13.5546875" style="118" customWidth="1"/>
    <col min="9479" max="9479" width="1.5546875" style="118" customWidth="1"/>
    <col min="9480" max="9480" width="13.5546875" style="118" customWidth="1"/>
    <col min="9481" max="9481" width="1.5546875" style="118" customWidth="1"/>
    <col min="9482" max="9482" width="13.5546875" style="118" customWidth="1"/>
    <col min="9483" max="9483" width="1.5546875" style="118" customWidth="1"/>
    <col min="9484" max="9484" width="13.88671875" style="118" customWidth="1"/>
    <col min="9485" max="9485" width="9.109375" style="118"/>
    <col min="9486" max="9486" width="9.5546875" style="118" bestFit="1" customWidth="1"/>
    <col min="9487" max="9721" width="9.109375" style="118"/>
    <col min="9722" max="9722" width="41.109375" style="118" customWidth="1"/>
    <col min="9723" max="9723" width="5.88671875" style="118" customWidth="1"/>
    <col min="9724" max="9724" width="13.88671875" style="118" customWidth="1"/>
    <col min="9725" max="9725" width="1.5546875" style="118" customWidth="1"/>
    <col min="9726" max="9726" width="13.5546875" style="118" customWidth="1"/>
    <col min="9727" max="9727" width="1.5546875" style="118" customWidth="1"/>
    <col min="9728" max="9728" width="13.88671875" style="118" customWidth="1"/>
    <col min="9729" max="9729" width="1.5546875" style="118" customWidth="1"/>
    <col min="9730" max="9730" width="13.5546875" style="118" customWidth="1"/>
    <col min="9731" max="9731" width="1.5546875" style="118" customWidth="1"/>
    <col min="9732" max="9732" width="13.88671875" style="118" customWidth="1"/>
    <col min="9733" max="9733" width="1.5546875" style="118" customWidth="1"/>
    <col min="9734" max="9734" width="13.5546875" style="118" customWidth="1"/>
    <col min="9735" max="9735" width="1.5546875" style="118" customWidth="1"/>
    <col min="9736" max="9736" width="13.5546875" style="118" customWidth="1"/>
    <col min="9737" max="9737" width="1.5546875" style="118" customWidth="1"/>
    <col min="9738" max="9738" width="13.5546875" style="118" customWidth="1"/>
    <col min="9739" max="9739" width="1.5546875" style="118" customWidth="1"/>
    <col min="9740" max="9740" width="13.88671875" style="118" customWidth="1"/>
    <col min="9741" max="9741" width="9.109375" style="118"/>
    <col min="9742" max="9742" width="9.5546875" style="118" bestFit="1" customWidth="1"/>
    <col min="9743" max="9977" width="9.109375" style="118"/>
    <col min="9978" max="9978" width="41.109375" style="118" customWidth="1"/>
    <col min="9979" max="9979" width="5.88671875" style="118" customWidth="1"/>
    <col min="9980" max="9980" width="13.88671875" style="118" customWidth="1"/>
    <col min="9981" max="9981" width="1.5546875" style="118" customWidth="1"/>
    <col min="9982" max="9982" width="13.5546875" style="118" customWidth="1"/>
    <col min="9983" max="9983" width="1.5546875" style="118" customWidth="1"/>
    <col min="9984" max="9984" width="13.88671875" style="118" customWidth="1"/>
    <col min="9985" max="9985" width="1.5546875" style="118" customWidth="1"/>
    <col min="9986" max="9986" width="13.5546875" style="118" customWidth="1"/>
    <col min="9987" max="9987" width="1.5546875" style="118" customWidth="1"/>
    <col min="9988" max="9988" width="13.88671875" style="118" customWidth="1"/>
    <col min="9989" max="9989" width="1.5546875" style="118" customWidth="1"/>
    <col min="9990" max="9990" width="13.5546875" style="118" customWidth="1"/>
    <col min="9991" max="9991" width="1.5546875" style="118" customWidth="1"/>
    <col min="9992" max="9992" width="13.5546875" style="118" customWidth="1"/>
    <col min="9993" max="9993" width="1.5546875" style="118" customWidth="1"/>
    <col min="9994" max="9994" width="13.5546875" style="118" customWidth="1"/>
    <col min="9995" max="9995" width="1.5546875" style="118" customWidth="1"/>
    <col min="9996" max="9996" width="13.88671875" style="118" customWidth="1"/>
    <col min="9997" max="9997" width="9.109375" style="118"/>
    <col min="9998" max="9998" width="9.5546875" style="118" bestFit="1" customWidth="1"/>
    <col min="9999" max="10233" width="9.109375" style="118"/>
    <col min="10234" max="10234" width="41.109375" style="118" customWidth="1"/>
    <col min="10235" max="10235" width="5.88671875" style="118" customWidth="1"/>
    <col min="10236" max="10236" width="13.88671875" style="118" customWidth="1"/>
    <col min="10237" max="10237" width="1.5546875" style="118" customWidth="1"/>
    <col min="10238" max="10238" width="13.5546875" style="118" customWidth="1"/>
    <col min="10239" max="10239" width="1.5546875" style="118" customWidth="1"/>
    <col min="10240" max="10240" width="13.88671875" style="118" customWidth="1"/>
    <col min="10241" max="10241" width="1.5546875" style="118" customWidth="1"/>
    <col min="10242" max="10242" width="13.5546875" style="118" customWidth="1"/>
    <col min="10243" max="10243" width="1.5546875" style="118" customWidth="1"/>
    <col min="10244" max="10244" width="13.88671875" style="118" customWidth="1"/>
    <col min="10245" max="10245" width="1.5546875" style="118" customWidth="1"/>
    <col min="10246" max="10246" width="13.5546875" style="118" customWidth="1"/>
    <col min="10247" max="10247" width="1.5546875" style="118" customWidth="1"/>
    <col min="10248" max="10248" width="13.5546875" style="118" customWidth="1"/>
    <col min="10249" max="10249" width="1.5546875" style="118" customWidth="1"/>
    <col min="10250" max="10250" width="13.5546875" style="118" customWidth="1"/>
    <col min="10251" max="10251" width="1.5546875" style="118" customWidth="1"/>
    <col min="10252" max="10252" width="13.88671875" style="118" customWidth="1"/>
    <col min="10253" max="10253" width="9.109375" style="118"/>
    <col min="10254" max="10254" width="9.5546875" style="118" bestFit="1" customWidth="1"/>
    <col min="10255" max="10489" width="9.109375" style="118"/>
    <col min="10490" max="10490" width="41.109375" style="118" customWidth="1"/>
    <col min="10491" max="10491" width="5.88671875" style="118" customWidth="1"/>
    <col min="10492" max="10492" width="13.88671875" style="118" customWidth="1"/>
    <col min="10493" max="10493" width="1.5546875" style="118" customWidth="1"/>
    <col min="10494" max="10494" width="13.5546875" style="118" customWidth="1"/>
    <col min="10495" max="10495" width="1.5546875" style="118" customWidth="1"/>
    <col min="10496" max="10496" width="13.88671875" style="118" customWidth="1"/>
    <col min="10497" max="10497" width="1.5546875" style="118" customWidth="1"/>
    <col min="10498" max="10498" width="13.5546875" style="118" customWidth="1"/>
    <col min="10499" max="10499" width="1.5546875" style="118" customWidth="1"/>
    <col min="10500" max="10500" width="13.88671875" style="118" customWidth="1"/>
    <col min="10501" max="10501" width="1.5546875" style="118" customWidth="1"/>
    <col min="10502" max="10502" width="13.5546875" style="118" customWidth="1"/>
    <col min="10503" max="10503" width="1.5546875" style="118" customWidth="1"/>
    <col min="10504" max="10504" width="13.5546875" style="118" customWidth="1"/>
    <col min="10505" max="10505" width="1.5546875" style="118" customWidth="1"/>
    <col min="10506" max="10506" width="13.5546875" style="118" customWidth="1"/>
    <col min="10507" max="10507" width="1.5546875" style="118" customWidth="1"/>
    <col min="10508" max="10508" width="13.88671875" style="118" customWidth="1"/>
    <col min="10509" max="10509" width="9.109375" style="118"/>
    <col min="10510" max="10510" width="9.5546875" style="118" bestFit="1" customWidth="1"/>
    <col min="10511" max="10745" width="9.109375" style="118"/>
    <col min="10746" max="10746" width="41.109375" style="118" customWidth="1"/>
    <col min="10747" max="10747" width="5.88671875" style="118" customWidth="1"/>
    <col min="10748" max="10748" width="13.88671875" style="118" customWidth="1"/>
    <col min="10749" max="10749" width="1.5546875" style="118" customWidth="1"/>
    <col min="10750" max="10750" width="13.5546875" style="118" customWidth="1"/>
    <col min="10751" max="10751" width="1.5546875" style="118" customWidth="1"/>
    <col min="10752" max="10752" width="13.88671875" style="118" customWidth="1"/>
    <col min="10753" max="10753" width="1.5546875" style="118" customWidth="1"/>
    <col min="10754" max="10754" width="13.5546875" style="118" customWidth="1"/>
    <col min="10755" max="10755" width="1.5546875" style="118" customWidth="1"/>
    <col min="10756" max="10756" width="13.88671875" style="118" customWidth="1"/>
    <col min="10757" max="10757" width="1.5546875" style="118" customWidth="1"/>
    <col min="10758" max="10758" width="13.5546875" style="118" customWidth="1"/>
    <col min="10759" max="10759" width="1.5546875" style="118" customWidth="1"/>
    <col min="10760" max="10760" width="13.5546875" style="118" customWidth="1"/>
    <col min="10761" max="10761" width="1.5546875" style="118" customWidth="1"/>
    <col min="10762" max="10762" width="13.5546875" style="118" customWidth="1"/>
    <col min="10763" max="10763" width="1.5546875" style="118" customWidth="1"/>
    <col min="10764" max="10764" width="13.88671875" style="118" customWidth="1"/>
    <col min="10765" max="10765" width="9.109375" style="118"/>
    <col min="10766" max="10766" width="9.5546875" style="118" bestFit="1" customWidth="1"/>
    <col min="10767" max="11001" width="9.109375" style="118"/>
    <col min="11002" max="11002" width="41.109375" style="118" customWidth="1"/>
    <col min="11003" max="11003" width="5.88671875" style="118" customWidth="1"/>
    <col min="11004" max="11004" width="13.88671875" style="118" customWidth="1"/>
    <col min="11005" max="11005" width="1.5546875" style="118" customWidth="1"/>
    <col min="11006" max="11006" width="13.5546875" style="118" customWidth="1"/>
    <col min="11007" max="11007" width="1.5546875" style="118" customWidth="1"/>
    <col min="11008" max="11008" width="13.88671875" style="118" customWidth="1"/>
    <col min="11009" max="11009" width="1.5546875" style="118" customWidth="1"/>
    <col min="11010" max="11010" width="13.5546875" style="118" customWidth="1"/>
    <col min="11011" max="11011" width="1.5546875" style="118" customWidth="1"/>
    <col min="11012" max="11012" width="13.88671875" style="118" customWidth="1"/>
    <col min="11013" max="11013" width="1.5546875" style="118" customWidth="1"/>
    <col min="11014" max="11014" width="13.5546875" style="118" customWidth="1"/>
    <col min="11015" max="11015" width="1.5546875" style="118" customWidth="1"/>
    <col min="11016" max="11016" width="13.5546875" style="118" customWidth="1"/>
    <col min="11017" max="11017" width="1.5546875" style="118" customWidth="1"/>
    <col min="11018" max="11018" width="13.5546875" style="118" customWidth="1"/>
    <col min="11019" max="11019" width="1.5546875" style="118" customWidth="1"/>
    <col min="11020" max="11020" width="13.88671875" style="118" customWidth="1"/>
    <col min="11021" max="11021" width="9.109375" style="118"/>
    <col min="11022" max="11022" width="9.5546875" style="118" bestFit="1" customWidth="1"/>
    <col min="11023" max="11257" width="9.109375" style="118"/>
    <col min="11258" max="11258" width="41.109375" style="118" customWidth="1"/>
    <col min="11259" max="11259" width="5.88671875" style="118" customWidth="1"/>
    <col min="11260" max="11260" width="13.88671875" style="118" customWidth="1"/>
    <col min="11261" max="11261" width="1.5546875" style="118" customWidth="1"/>
    <col min="11262" max="11262" width="13.5546875" style="118" customWidth="1"/>
    <col min="11263" max="11263" width="1.5546875" style="118" customWidth="1"/>
    <col min="11264" max="11264" width="13.88671875" style="118" customWidth="1"/>
    <col min="11265" max="11265" width="1.5546875" style="118" customWidth="1"/>
    <col min="11266" max="11266" width="13.5546875" style="118" customWidth="1"/>
    <col min="11267" max="11267" width="1.5546875" style="118" customWidth="1"/>
    <col min="11268" max="11268" width="13.88671875" style="118" customWidth="1"/>
    <col min="11269" max="11269" width="1.5546875" style="118" customWidth="1"/>
    <col min="11270" max="11270" width="13.5546875" style="118" customWidth="1"/>
    <col min="11271" max="11271" width="1.5546875" style="118" customWidth="1"/>
    <col min="11272" max="11272" width="13.5546875" style="118" customWidth="1"/>
    <col min="11273" max="11273" width="1.5546875" style="118" customWidth="1"/>
    <col min="11274" max="11274" width="13.5546875" style="118" customWidth="1"/>
    <col min="11275" max="11275" width="1.5546875" style="118" customWidth="1"/>
    <col min="11276" max="11276" width="13.88671875" style="118" customWidth="1"/>
    <col min="11277" max="11277" width="9.109375" style="118"/>
    <col min="11278" max="11278" width="9.5546875" style="118" bestFit="1" customWidth="1"/>
    <col min="11279" max="11513" width="9.109375" style="118"/>
    <col min="11514" max="11514" width="41.109375" style="118" customWidth="1"/>
    <col min="11515" max="11515" width="5.88671875" style="118" customWidth="1"/>
    <col min="11516" max="11516" width="13.88671875" style="118" customWidth="1"/>
    <col min="11517" max="11517" width="1.5546875" style="118" customWidth="1"/>
    <col min="11518" max="11518" width="13.5546875" style="118" customWidth="1"/>
    <col min="11519" max="11519" width="1.5546875" style="118" customWidth="1"/>
    <col min="11520" max="11520" width="13.88671875" style="118" customWidth="1"/>
    <col min="11521" max="11521" width="1.5546875" style="118" customWidth="1"/>
    <col min="11522" max="11522" width="13.5546875" style="118" customWidth="1"/>
    <col min="11523" max="11523" width="1.5546875" style="118" customWidth="1"/>
    <col min="11524" max="11524" width="13.88671875" style="118" customWidth="1"/>
    <col min="11525" max="11525" width="1.5546875" style="118" customWidth="1"/>
    <col min="11526" max="11526" width="13.5546875" style="118" customWidth="1"/>
    <col min="11527" max="11527" width="1.5546875" style="118" customWidth="1"/>
    <col min="11528" max="11528" width="13.5546875" style="118" customWidth="1"/>
    <col min="11529" max="11529" width="1.5546875" style="118" customWidth="1"/>
    <col min="11530" max="11530" width="13.5546875" style="118" customWidth="1"/>
    <col min="11531" max="11531" width="1.5546875" style="118" customWidth="1"/>
    <col min="11532" max="11532" width="13.88671875" style="118" customWidth="1"/>
    <col min="11533" max="11533" width="9.109375" style="118"/>
    <col min="11534" max="11534" width="9.5546875" style="118" bestFit="1" customWidth="1"/>
    <col min="11535" max="11769" width="9.109375" style="118"/>
    <col min="11770" max="11770" width="41.109375" style="118" customWidth="1"/>
    <col min="11771" max="11771" width="5.88671875" style="118" customWidth="1"/>
    <col min="11772" max="11772" width="13.88671875" style="118" customWidth="1"/>
    <col min="11773" max="11773" width="1.5546875" style="118" customWidth="1"/>
    <col min="11774" max="11774" width="13.5546875" style="118" customWidth="1"/>
    <col min="11775" max="11775" width="1.5546875" style="118" customWidth="1"/>
    <col min="11776" max="11776" width="13.88671875" style="118" customWidth="1"/>
    <col min="11777" max="11777" width="1.5546875" style="118" customWidth="1"/>
    <col min="11778" max="11778" width="13.5546875" style="118" customWidth="1"/>
    <col min="11779" max="11779" width="1.5546875" style="118" customWidth="1"/>
    <col min="11780" max="11780" width="13.88671875" style="118" customWidth="1"/>
    <col min="11781" max="11781" width="1.5546875" style="118" customWidth="1"/>
    <col min="11782" max="11782" width="13.5546875" style="118" customWidth="1"/>
    <col min="11783" max="11783" width="1.5546875" style="118" customWidth="1"/>
    <col min="11784" max="11784" width="13.5546875" style="118" customWidth="1"/>
    <col min="11785" max="11785" width="1.5546875" style="118" customWidth="1"/>
    <col min="11786" max="11786" width="13.5546875" style="118" customWidth="1"/>
    <col min="11787" max="11787" width="1.5546875" style="118" customWidth="1"/>
    <col min="11788" max="11788" width="13.88671875" style="118" customWidth="1"/>
    <col min="11789" max="11789" width="9.109375" style="118"/>
    <col min="11790" max="11790" width="9.5546875" style="118" bestFit="1" customWidth="1"/>
    <col min="11791" max="12025" width="9.109375" style="118"/>
    <col min="12026" max="12026" width="41.109375" style="118" customWidth="1"/>
    <col min="12027" max="12027" width="5.88671875" style="118" customWidth="1"/>
    <col min="12028" max="12028" width="13.88671875" style="118" customWidth="1"/>
    <col min="12029" max="12029" width="1.5546875" style="118" customWidth="1"/>
    <col min="12030" max="12030" width="13.5546875" style="118" customWidth="1"/>
    <col min="12031" max="12031" width="1.5546875" style="118" customWidth="1"/>
    <col min="12032" max="12032" width="13.88671875" style="118" customWidth="1"/>
    <col min="12033" max="12033" width="1.5546875" style="118" customWidth="1"/>
    <col min="12034" max="12034" width="13.5546875" style="118" customWidth="1"/>
    <col min="12035" max="12035" width="1.5546875" style="118" customWidth="1"/>
    <col min="12036" max="12036" width="13.88671875" style="118" customWidth="1"/>
    <col min="12037" max="12037" width="1.5546875" style="118" customWidth="1"/>
    <col min="12038" max="12038" width="13.5546875" style="118" customWidth="1"/>
    <col min="12039" max="12039" width="1.5546875" style="118" customWidth="1"/>
    <col min="12040" max="12040" width="13.5546875" style="118" customWidth="1"/>
    <col min="12041" max="12041" width="1.5546875" style="118" customWidth="1"/>
    <col min="12042" max="12042" width="13.5546875" style="118" customWidth="1"/>
    <col min="12043" max="12043" width="1.5546875" style="118" customWidth="1"/>
    <col min="12044" max="12044" width="13.88671875" style="118" customWidth="1"/>
    <col min="12045" max="12045" width="9.109375" style="118"/>
    <col min="12046" max="12046" width="9.5546875" style="118" bestFit="1" customWidth="1"/>
    <col min="12047" max="12281" width="9.109375" style="118"/>
    <col min="12282" max="12282" width="41.109375" style="118" customWidth="1"/>
    <col min="12283" max="12283" width="5.88671875" style="118" customWidth="1"/>
    <col min="12284" max="12284" width="13.88671875" style="118" customWidth="1"/>
    <col min="12285" max="12285" width="1.5546875" style="118" customWidth="1"/>
    <col min="12286" max="12286" width="13.5546875" style="118" customWidth="1"/>
    <col min="12287" max="12287" width="1.5546875" style="118" customWidth="1"/>
    <col min="12288" max="12288" width="13.88671875" style="118" customWidth="1"/>
    <col min="12289" max="12289" width="1.5546875" style="118" customWidth="1"/>
    <col min="12290" max="12290" width="13.5546875" style="118" customWidth="1"/>
    <col min="12291" max="12291" width="1.5546875" style="118" customWidth="1"/>
    <col min="12292" max="12292" width="13.88671875" style="118" customWidth="1"/>
    <col min="12293" max="12293" width="1.5546875" style="118" customWidth="1"/>
    <col min="12294" max="12294" width="13.5546875" style="118" customWidth="1"/>
    <col min="12295" max="12295" width="1.5546875" style="118" customWidth="1"/>
    <col min="12296" max="12296" width="13.5546875" style="118" customWidth="1"/>
    <col min="12297" max="12297" width="1.5546875" style="118" customWidth="1"/>
    <col min="12298" max="12298" width="13.5546875" style="118" customWidth="1"/>
    <col min="12299" max="12299" width="1.5546875" style="118" customWidth="1"/>
    <col min="12300" max="12300" width="13.88671875" style="118" customWidth="1"/>
    <col min="12301" max="12301" width="9.109375" style="118"/>
    <col min="12302" max="12302" width="9.5546875" style="118" bestFit="1" customWidth="1"/>
    <col min="12303" max="12537" width="9.109375" style="118"/>
    <col min="12538" max="12538" width="41.109375" style="118" customWidth="1"/>
    <col min="12539" max="12539" width="5.88671875" style="118" customWidth="1"/>
    <col min="12540" max="12540" width="13.88671875" style="118" customWidth="1"/>
    <col min="12541" max="12541" width="1.5546875" style="118" customWidth="1"/>
    <col min="12542" max="12542" width="13.5546875" style="118" customWidth="1"/>
    <col min="12543" max="12543" width="1.5546875" style="118" customWidth="1"/>
    <col min="12544" max="12544" width="13.88671875" style="118" customWidth="1"/>
    <col min="12545" max="12545" width="1.5546875" style="118" customWidth="1"/>
    <col min="12546" max="12546" width="13.5546875" style="118" customWidth="1"/>
    <col min="12547" max="12547" width="1.5546875" style="118" customWidth="1"/>
    <col min="12548" max="12548" width="13.88671875" style="118" customWidth="1"/>
    <col min="12549" max="12549" width="1.5546875" style="118" customWidth="1"/>
    <col min="12550" max="12550" width="13.5546875" style="118" customWidth="1"/>
    <col min="12551" max="12551" width="1.5546875" style="118" customWidth="1"/>
    <col min="12552" max="12552" width="13.5546875" style="118" customWidth="1"/>
    <col min="12553" max="12553" width="1.5546875" style="118" customWidth="1"/>
    <col min="12554" max="12554" width="13.5546875" style="118" customWidth="1"/>
    <col min="12555" max="12555" width="1.5546875" style="118" customWidth="1"/>
    <col min="12556" max="12556" width="13.88671875" style="118" customWidth="1"/>
    <col min="12557" max="12557" width="9.109375" style="118"/>
    <col min="12558" max="12558" width="9.5546875" style="118" bestFit="1" customWidth="1"/>
    <col min="12559" max="12793" width="9.109375" style="118"/>
    <col min="12794" max="12794" width="41.109375" style="118" customWidth="1"/>
    <col min="12795" max="12795" width="5.88671875" style="118" customWidth="1"/>
    <col min="12796" max="12796" width="13.88671875" style="118" customWidth="1"/>
    <col min="12797" max="12797" width="1.5546875" style="118" customWidth="1"/>
    <col min="12798" max="12798" width="13.5546875" style="118" customWidth="1"/>
    <col min="12799" max="12799" width="1.5546875" style="118" customWidth="1"/>
    <col min="12800" max="12800" width="13.88671875" style="118" customWidth="1"/>
    <col min="12801" max="12801" width="1.5546875" style="118" customWidth="1"/>
    <col min="12802" max="12802" width="13.5546875" style="118" customWidth="1"/>
    <col min="12803" max="12803" width="1.5546875" style="118" customWidth="1"/>
    <col min="12804" max="12804" width="13.88671875" style="118" customWidth="1"/>
    <col min="12805" max="12805" width="1.5546875" style="118" customWidth="1"/>
    <col min="12806" max="12806" width="13.5546875" style="118" customWidth="1"/>
    <col min="12807" max="12807" width="1.5546875" style="118" customWidth="1"/>
    <col min="12808" max="12808" width="13.5546875" style="118" customWidth="1"/>
    <col min="12809" max="12809" width="1.5546875" style="118" customWidth="1"/>
    <col min="12810" max="12810" width="13.5546875" style="118" customWidth="1"/>
    <col min="12811" max="12811" width="1.5546875" style="118" customWidth="1"/>
    <col min="12812" max="12812" width="13.88671875" style="118" customWidth="1"/>
    <col min="12813" max="12813" width="9.109375" style="118"/>
    <col min="12814" max="12814" width="9.5546875" style="118" bestFit="1" customWidth="1"/>
    <col min="12815" max="13049" width="9.109375" style="118"/>
    <col min="13050" max="13050" width="41.109375" style="118" customWidth="1"/>
    <col min="13051" max="13051" width="5.88671875" style="118" customWidth="1"/>
    <col min="13052" max="13052" width="13.88671875" style="118" customWidth="1"/>
    <col min="13053" max="13053" width="1.5546875" style="118" customWidth="1"/>
    <col min="13054" max="13054" width="13.5546875" style="118" customWidth="1"/>
    <col min="13055" max="13055" width="1.5546875" style="118" customWidth="1"/>
    <col min="13056" max="13056" width="13.88671875" style="118" customWidth="1"/>
    <col min="13057" max="13057" width="1.5546875" style="118" customWidth="1"/>
    <col min="13058" max="13058" width="13.5546875" style="118" customWidth="1"/>
    <col min="13059" max="13059" width="1.5546875" style="118" customWidth="1"/>
    <col min="13060" max="13060" width="13.88671875" style="118" customWidth="1"/>
    <col min="13061" max="13061" width="1.5546875" style="118" customWidth="1"/>
    <col min="13062" max="13062" width="13.5546875" style="118" customWidth="1"/>
    <col min="13063" max="13063" width="1.5546875" style="118" customWidth="1"/>
    <col min="13064" max="13064" width="13.5546875" style="118" customWidth="1"/>
    <col min="13065" max="13065" width="1.5546875" style="118" customWidth="1"/>
    <col min="13066" max="13066" width="13.5546875" style="118" customWidth="1"/>
    <col min="13067" max="13067" width="1.5546875" style="118" customWidth="1"/>
    <col min="13068" max="13068" width="13.88671875" style="118" customWidth="1"/>
    <col min="13069" max="13069" width="9.109375" style="118"/>
    <col min="13070" max="13070" width="9.5546875" style="118" bestFit="1" customWidth="1"/>
    <col min="13071" max="13305" width="9.109375" style="118"/>
    <col min="13306" max="13306" width="41.109375" style="118" customWidth="1"/>
    <col min="13307" max="13307" width="5.88671875" style="118" customWidth="1"/>
    <col min="13308" max="13308" width="13.88671875" style="118" customWidth="1"/>
    <col min="13309" max="13309" width="1.5546875" style="118" customWidth="1"/>
    <col min="13310" max="13310" width="13.5546875" style="118" customWidth="1"/>
    <col min="13311" max="13311" width="1.5546875" style="118" customWidth="1"/>
    <col min="13312" max="13312" width="13.88671875" style="118" customWidth="1"/>
    <col min="13313" max="13313" width="1.5546875" style="118" customWidth="1"/>
    <col min="13314" max="13314" width="13.5546875" style="118" customWidth="1"/>
    <col min="13315" max="13315" width="1.5546875" style="118" customWidth="1"/>
    <col min="13316" max="13316" width="13.88671875" style="118" customWidth="1"/>
    <col min="13317" max="13317" width="1.5546875" style="118" customWidth="1"/>
    <col min="13318" max="13318" width="13.5546875" style="118" customWidth="1"/>
    <col min="13319" max="13319" width="1.5546875" style="118" customWidth="1"/>
    <col min="13320" max="13320" width="13.5546875" style="118" customWidth="1"/>
    <col min="13321" max="13321" width="1.5546875" style="118" customWidth="1"/>
    <col min="13322" max="13322" width="13.5546875" style="118" customWidth="1"/>
    <col min="13323" max="13323" width="1.5546875" style="118" customWidth="1"/>
    <col min="13324" max="13324" width="13.88671875" style="118" customWidth="1"/>
    <col min="13325" max="13325" width="9.109375" style="118"/>
    <col min="13326" max="13326" width="9.5546875" style="118" bestFit="1" customWidth="1"/>
    <col min="13327" max="13561" width="9.109375" style="118"/>
    <col min="13562" max="13562" width="41.109375" style="118" customWidth="1"/>
    <col min="13563" max="13563" width="5.88671875" style="118" customWidth="1"/>
    <col min="13564" max="13564" width="13.88671875" style="118" customWidth="1"/>
    <col min="13565" max="13565" width="1.5546875" style="118" customWidth="1"/>
    <col min="13566" max="13566" width="13.5546875" style="118" customWidth="1"/>
    <col min="13567" max="13567" width="1.5546875" style="118" customWidth="1"/>
    <col min="13568" max="13568" width="13.88671875" style="118" customWidth="1"/>
    <col min="13569" max="13569" width="1.5546875" style="118" customWidth="1"/>
    <col min="13570" max="13570" width="13.5546875" style="118" customWidth="1"/>
    <col min="13571" max="13571" width="1.5546875" style="118" customWidth="1"/>
    <col min="13572" max="13572" width="13.88671875" style="118" customWidth="1"/>
    <col min="13573" max="13573" width="1.5546875" style="118" customWidth="1"/>
    <col min="13574" max="13574" width="13.5546875" style="118" customWidth="1"/>
    <col min="13575" max="13575" width="1.5546875" style="118" customWidth="1"/>
    <col min="13576" max="13576" width="13.5546875" style="118" customWidth="1"/>
    <col min="13577" max="13577" width="1.5546875" style="118" customWidth="1"/>
    <col min="13578" max="13578" width="13.5546875" style="118" customWidth="1"/>
    <col min="13579" max="13579" width="1.5546875" style="118" customWidth="1"/>
    <col min="13580" max="13580" width="13.88671875" style="118" customWidth="1"/>
    <col min="13581" max="13581" width="9.109375" style="118"/>
    <col min="13582" max="13582" width="9.5546875" style="118" bestFit="1" customWidth="1"/>
    <col min="13583" max="13817" width="9.109375" style="118"/>
    <col min="13818" max="13818" width="41.109375" style="118" customWidth="1"/>
    <col min="13819" max="13819" width="5.88671875" style="118" customWidth="1"/>
    <col min="13820" max="13820" width="13.88671875" style="118" customWidth="1"/>
    <col min="13821" max="13821" width="1.5546875" style="118" customWidth="1"/>
    <col min="13822" max="13822" width="13.5546875" style="118" customWidth="1"/>
    <col min="13823" max="13823" width="1.5546875" style="118" customWidth="1"/>
    <col min="13824" max="13824" width="13.88671875" style="118" customWidth="1"/>
    <col min="13825" max="13825" width="1.5546875" style="118" customWidth="1"/>
    <col min="13826" max="13826" width="13.5546875" style="118" customWidth="1"/>
    <col min="13827" max="13827" width="1.5546875" style="118" customWidth="1"/>
    <col min="13828" max="13828" width="13.88671875" style="118" customWidth="1"/>
    <col min="13829" max="13829" width="1.5546875" style="118" customWidth="1"/>
    <col min="13830" max="13830" width="13.5546875" style="118" customWidth="1"/>
    <col min="13831" max="13831" width="1.5546875" style="118" customWidth="1"/>
    <col min="13832" max="13832" width="13.5546875" style="118" customWidth="1"/>
    <col min="13833" max="13833" width="1.5546875" style="118" customWidth="1"/>
    <col min="13834" max="13834" width="13.5546875" style="118" customWidth="1"/>
    <col min="13835" max="13835" width="1.5546875" style="118" customWidth="1"/>
    <col min="13836" max="13836" width="13.88671875" style="118" customWidth="1"/>
    <col min="13837" max="13837" width="9.109375" style="118"/>
    <col min="13838" max="13838" width="9.5546875" style="118" bestFit="1" customWidth="1"/>
    <col min="13839" max="14073" width="9.109375" style="118"/>
    <col min="14074" max="14074" width="41.109375" style="118" customWidth="1"/>
    <col min="14075" max="14075" width="5.88671875" style="118" customWidth="1"/>
    <col min="14076" max="14076" width="13.88671875" style="118" customWidth="1"/>
    <col min="14077" max="14077" width="1.5546875" style="118" customWidth="1"/>
    <col min="14078" max="14078" width="13.5546875" style="118" customWidth="1"/>
    <col min="14079" max="14079" width="1.5546875" style="118" customWidth="1"/>
    <col min="14080" max="14080" width="13.88671875" style="118" customWidth="1"/>
    <col min="14081" max="14081" width="1.5546875" style="118" customWidth="1"/>
    <col min="14082" max="14082" width="13.5546875" style="118" customWidth="1"/>
    <col min="14083" max="14083" width="1.5546875" style="118" customWidth="1"/>
    <col min="14084" max="14084" width="13.88671875" style="118" customWidth="1"/>
    <col min="14085" max="14085" width="1.5546875" style="118" customWidth="1"/>
    <col min="14086" max="14086" width="13.5546875" style="118" customWidth="1"/>
    <col min="14087" max="14087" width="1.5546875" style="118" customWidth="1"/>
    <col min="14088" max="14088" width="13.5546875" style="118" customWidth="1"/>
    <col min="14089" max="14089" width="1.5546875" style="118" customWidth="1"/>
    <col min="14090" max="14090" width="13.5546875" style="118" customWidth="1"/>
    <col min="14091" max="14091" width="1.5546875" style="118" customWidth="1"/>
    <col min="14092" max="14092" width="13.88671875" style="118" customWidth="1"/>
    <col min="14093" max="14093" width="9.109375" style="118"/>
    <col min="14094" max="14094" width="9.5546875" style="118" bestFit="1" customWidth="1"/>
    <col min="14095" max="14329" width="9.109375" style="118"/>
    <col min="14330" max="14330" width="41.109375" style="118" customWidth="1"/>
    <col min="14331" max="14331" width="5.88671875" style="118" customWidth="1"/>
    <col min="14332" max="14332" width="13.88671875" style="118" customWidth="1"/>
    <col min="14333" max="14333" width="1.5546875" style="118" customWidth="1"/>
    <col min="14334" max="14334" width="13.5546875" style="118" customWidth="1"/>
    <col min="14335" max="14335" width="1.5546875" style="118" customWidth="1"/>
    <col min="14336" max="14336" width="13.88671875" style="118" customWidth="1"/>
    <col min="14337" max="14337" width="1.5546875" style="118" customWidth="1"/>
    <col min="14338" max="14338" width="13.5546875" style="118" customWidth="1"/>
    <col min="14339" max="14339" width="1.5546875" style="118" customWidth="1"/>
    <col min="14340" max="14340" width="13.88671875" style="118" customWidth="1"/>
    <col min="14341" max="14341" width="1.5546875" style="118" customWidth="1"/>
    <col min="14342" max="14342" width="13.5546875" style="118" customWidth="1"/>
    <col min="14343" max="14343" width="1.5546875" style="118" customWidth="1"/>
    <col min="14344" max="14344" width="13.5546875" style="118" customWidth="1"/>
    <col min="14345" max="14345" width="1.5546875" style="118" customWidth="1"/>
    <col min="14346" max="14346" width="13.5546875" style="118" customWidth="1"/>
    <col min="14347" max="14347" width="1.5546875" style="118" customWidth="1"/>
    <col min="14348" max="14348" width="13.88671875" style="118" customWidth="1"/>
    <col min="14349" max="14349" width="9.109375" style="118"/>
    <col min="14350" max="14350" width="9.5546875" style="118" bestFit="1" customWidth="1"/>
    <col min="14351" max="14585" width="9.109375" style="118"/>
    <col min="14586" max="14586" width="41.109375" style="118" customWidth="1"/>
    <col min="14587" max="14587" width="5.88671875" style="118" customWidth="1"/>
    <col min="14588" max="14588" width="13.88671875" style="118" customWidth="1"/>
    <col min="14589" max="14589" width="1.5546875" style="118" customWidth="1"/>
    <col min="14590" max="14590" width="13.5546875" style="118" customWidth="1"/>
    <col min="14591" max="14591" width="1.5546875" style="118" customWidth="1"/>
    <col min="14592" max="14592" width="13.88671875" style="118" customWidth="1"/>
    <col min="14593" max="14593" width="1.5546875" style="118" customWidth="1"/>
    <col min="14594" max="14594" width="13.5546875" style="118" customWidth="1"/>
    <col min="14595" max="14595" width="1.5546875" style="118" customWidth="1"/>
    <col min="14596" max="14596" width="13.88671875" style="118" customWidth="1"/>
    <col min="14597" max="14597" width="1.5546875" style="118" customWidth="1"/>
    <col min="14598" max="14598" width="13.5546875" style="118" customWidth="1"/>
    <col min="14599" max="14599" width="1.5546875" style="118" customWidth="1"/>
    <col min="14600" max="14600" width="13.5546875" style="118" customWidth="1"/>
    <col min="14601" max="14601" width="1.5546875" style="118" customWidth="1"/>
    <col min="14602" max="14602" width="13.5546875" style="118" customWidth="1"/>
    <col min="14603" max="14603" width="1.5546875" style="118" customWidth="1"/>
    <col min="14604" max="14604" width="13.88671875" style="118" customWidth="1"/>
    <col min="14605" max="14605" width="9.109375" style="118"/>
    <col min="14606" max="14606" width="9.5546875" style="118" bestFit="1" customWidth="1"/>
    <col min="14607" max="14841" width="9.109375" style="118"/>
    <col min="14842" max="14842" width="41.109375" style="118" customWidth="1"/>
    <col min="14843" max="14843" width="5.88671875" style="118" customWidth="1"/>
    <col min="14844" max="14844" width="13.88671875" style="118" customWidth="1"/>
    <col min="14845" max="14845" width="1.5546875" style="118" customWidth="1"/>
    <col min="14846" max="14846" width="13.5546875" style="118" customWidth="1"/>
    <col min="14847" max="14847" width="1.5546875" style="118" customWidth="1"/>
    <col min="14848" max="14848" width="13.88671875" style="118" customWidth="1"/>
    <col min="14849" max="14849" width="1.5546875" style="118" customWidth="1"/>
    <col min="14850" max="14850" width="13.5546875" style="118" customWidth="1"/>
    <col min="14851" max="14851" width="1.5546875" style="118" customWidth="1"/>
    <col min="14852" max="14852" width="13.88671875" style="118" customWidth="1"/>
    <col min="14853" max="14853" width="1.5546875" style="118" customWidth="1"/>
    <col min="14854" max="14854" width="13.5546875" style="118" customWidth="1"/>
    <col min="14855" max="14855" width="1.5546875" style="118" customWidth="1"/>
    <col min="14856" max="14856" width="13.5546875" style="118" customWidth="1"/>
    <col min="14857" max="14857" width="1.5546875" style="118" customWidth="1"/>
    <col min="14858" max="14858" width="13.5546875" style="118" customWidth="1"/>
    <col min="14859" max="14859" width="1.5546875" style="118" customWidth="1"/>
    <col min="14860" max="14860" width="13.88671875" style="118" customWidth="1"/>
    <col min="14861" max="14861" width="9.109375" style="118"/>
    <col min="14862" max="14862" width="9.5546875" style="118" bestFit="1" customWidth="1"/>
    <col min="14863" max="15097" width="9.109375" style="118"/>
    <col min="15098" max="15098" width="41.109375" style="118" customWidth="1"/>
    <col min="15099" max="15099" width="5.88671875" style="118" customWidth="1"/>
    <col min="15100" max="15100" width="13.88671875" style="118" customWidth="1"/>
    <col min="15101" max="15101" width="1.5546875" style="118" customWidth="1"/>
    <col min="15102" max="15102" width="13.5546875" style="118" customWidth="1"/>
    <col min="15103" max="15103" width="1.5546875" style="118" customWidth="1"/>
    <col min="15104" max="15104" width="13.88671875" style="118" customWidth="1"/>
    <col min="15105" max="15105" width="1.5546875" style="118" customWidth="1"/>
    <col min="15106" max="15106" width="13.5546875" style="118" customWidth="1"/>
    <col min="15107" max="15107" width="1.5546875" style="118" customWidth="1"/>
    <col min="15108" max="15108" width="13.88671875" style="118" customWidth="1"/>
    <col min="15109" max="15109" width="1.5546875" style="118" customWidth="1"/>
    <col min="15110" max="15110" width="13.5546875" style="118" customWidth="1"/>
    <col min="15111" max="15111" width="1.5546875" style="118" customWidth="1"/>
    <col min="15112" max="15112" width="13.5546875" style="118" customWidth="1"/>
    <col min="15113" max="15113" width="1.5546875" style="118" customWidth="1"/>
    <col min="15114" max="15114" width="13.5546875" style="118" customWidth="1"/>
    <col min="15115" max="15115" width="1.5546875" style="118" customWidth="1"/>
    <col min="15116" max="15116" width="13.88671875" style="118" customWidth="1"/>
    <col min="15117" max="15117" width="9.109375" style="118"/>
    <col min="15118" max="15118" width="9.5546875" style="118" bestFit="1" customWidth="1"/>
    <col min="15119" max="15353" width="9.109375" style="118"/>
    <col min="15354" max="15354" width="41.109375" style="118" customWidth="1"/>
    <col min="15355" max="15355" width="5.88671875" style="118" customWidth="1"/>
    <col min="15356" max="15356" width="13.88671875" style="118" customWidth="1"/>
    <col min="15357" max="15357" width="1.5546875" style="118" customWidth="1"/>
    <col min="15358" max="15358" width="13.5546875" style="118" customWidth="1"/>
    <col min="15359" max="15359" width="1.5546875" style="118" customWidth="1"/>
    <col min="15360" max="15360" width="13.88671875" style="118" customWidth="1"/>
    <col min="15361" max="15361" width="1.5546875" style="118" customWidth="1"/>
    <col min="15362" max="15362" width="13.5546875" style="118" customWidth="1"/>
    <col min="15363" max="15363" width="1.5546875" style="118" customWidth="1"/>
    <col min="15364" max="15364" width="13.88671875" style="118" customWidth="1"/>
    <col min="15365" max="15365" width="1.5546875" style="118" customWidth="1"/>
    <col min="15366" max="15366" width="13.5546875" style="118" customWidth="1"/>
    <col min="15367" max="15367" width="1.5546875" style="118" customWidth="1"/>
    <col min="15368" max="15368" width="13.5546875" style="118" customWidth="1"/>
    <col min="15369" max="15369" width="1.5546875" style="118" customWidth="1"/>
    <col min="15370" max="15370" width="13.5546875" style="118" customWidth="1"/>
    <col min="15371" max="15371" width="1.5546875" style="118" customWidth="1"/>
    <col min="15372" max="15372" width="13.88671875" style="118" customWidth="1"/>
    <col min="15373" max="15373" width="9.109375" style="118"/>
    <col min="15374" max="15374" width="9.5546875" style="118" bestFit="1" customWidth="1"/>
    <col min="15375" max="15609" width="9.109375" style="118"/>
    <col min="15610" max="15610" width="41.109375" style="118" customWidth="1"/>
    <col min="15611" max="15611" width="5.88671875" style="118" customWidth="1"/>
    <col min="15612" max="15612" width="13.88671875" style="118" customWidth="1"/>
    <col min="15613" max="15613" width="1.5546875" style="118" customWidth="1"/>
    <col min="15614" max="15614" width="13.5546875" style="118" customWidth="1"/>
    <col min="15615" max="15615" width="1.5546875" style="118" customWidth="1"/>
    <col min="15616" max="15616" width="13.88671875" style="118" customWidth="1"/>
    <col min="15617" max="15617" width="1.5546875" style="118" customWidth="1"/>
    <col min="15618" max="15618" width="13.5546875" style="118" customWidth="1"/>
    <col min="15619" max="15619" width="1.5546875" style="118" customWidth="1"/>
    <col min="15620" max="15620" width="13.88671875" style="118" customWidth="1"/>
    <col min="15621" max="15621" width="1.5546875" style="118" customWidth="1"/>
    <col min="15622" max="15622" width="13.5546875" style="118" customWidth="1"/>
    <col min="15623" max="15623" width="1.5546875" style="118" customWidth="1"/>
    <col min="15624" max="15624" width="13.5546875" style="118" customWidth="1"/>
    <col min="15625" max="15625" width="1.5546875" style="118" customWidth="1"/>
    <col min="15626" max="15626" width="13.5546875" style="118" customWidth="1"/>
    <col min="15627" max="15627" width="1.5546875" style="118" customWidth="1"/>
    <col min="15628" max="15628" width="13.88671875" style="118" customWidth="1"/>
    <col min="15629" max="15629" width="9.109375" style="118"/>
    <col min="15630" max="15630" width="9.5546875" style="118" bestFit="1" customWidth="1"/>
    <col min="15631" max="15865" width="9.109375" style="118"/>
    <col min="15866" max="15866" width="41.109375" style="118" customWidth="1"/>
    <col min="15867" max="15867" width="5.88671875" style="118" customWidth="1"/>
    <col min="15868" max="15868" width="13.88671875" style="118" customWidth="1"/>
    <col min="15869" max="15869" width="1.5546875" style="118" customWidth="1"/>
    <col min="15870" max="15870" width="13.5546875" style="118" customWidth="1"/>
    <col min="15871" max="15871" width="1.5546875" style="118" customWidth="1"/>
    <col min="15872" max="15872" width="13.88671875" style="118" customWidth="1"/>
    <col min="15873" max="15873" width="1.5546875" style="118" customWidth="1"/>
    <col min="15874" max="15874" width="13.5546875" style="118" customWidth="1"/>
    <col min="15875" max="15875" width="1.5546875" style="118" customWidth="1"/>
    <col min="15876" max="15876" width="13.88671875" style="118" customWidth="1"/>
    <col min="15877" max="15877" width="1.5546875" style="118" customWidth="1"/>
    <col min="15878" max="15878" width="13.5546875" style="118" customWidth="1"/>
    <col min="15879" max="15879" width="1.5546875" style="118" customWidth="1"/>
    <col min="15880" max="15880" width="13.5546875" style="118" customWidth="1"/>
    <col min="15881" max="15881" width="1.5546875" style="118" customWidth="1"/>
    <col min="15882" max="15882" width="13.5546875" style="118" customWidth="1"/>
    <col min="15883" max="15883" width="1.5546875" style="118" customWidth="1"/>
    <col min="15884" max="15884" width="13.88671875" style="118" customWidth="1"/>
    <col min="15885" max="15885" width="9.109375" style="118"/>
    <col min="15886" max="15886" width="9.5546875" style="118" bestFit="1" customWidth="1"/>
    <col min="15887" max="16121" width="9.109375" style="118"/>
    <col min="16122" max="16122" width="41.109375" style="118" customWidth="1"/>
    <col min="16123" max="16123" width="5.88671875" style="118" customWidth="1"/>
    <col min="16124" max="16124" width="13.88671875" style="118" customWidth="1"/>
    <col min="16125" max="16125" width="1.5546875" style="118" customWidth="1"/>
    <col min="16126" max="16126" width="13.5546875" style="118" customWidth="1"/>
    <col min="16127" max="16127" width="1.5546875" style="118" customWidth="1"/>
    <col min="16128" max="16128" width="13.88671875" style="118" customWidth="1"/>
    <col min="16129" max="16129" width="1.5546875" style="118" customWidth="1"/>
    <col min="16130" max="16130" width="13.5546875" style="118" customWidth="1"/>
    <col min="16131" max="16131" width="1.5546875" style="118" customWidth="1"/>
    <col min="16132" max="16132" width="13.88671875" style="118" customWidth="1"/>
    <col min="16133" max="16133" width="1.5546875" style="118" customWidth="1"/>
    <col min="16134" max="16134" width="13.5546875" style="118" customWidth="1"/>
    <col min="16135" max="16135" width="1.5546875" style="118" customWidth="1"/>
    <col min="16136" max="16136" width="13.5546875" style="118" customWidth="1"/>
    <col min="16137" max="16137" width="1.5546875" style="118" customWidth="1"/>
    <col min="16138" max="16138" width="13.5546875" style="118" customWidth="1"/>
    <col min="16139" max="16139" width="1.5546875" style="118" customWidth="1"/>
    <col min="16140" max="16140" width="13.88671875" style="118" customWidth="1"/>
    <col min="16141" max="16141" width="9.109375" style="118"/>
    <col min="16142" max="16142" width="9.5546875" style="118" bestFit="1" customWidth="1"/>
    <col min="16143" max="16384" width="9.109375" style="118"/>
  </cols>
  <sheetData>
    <row r="1" spans="1:19" ht="18.75" customHeight="1" x14ac:dyDescent="0.3">
      <c r="A1" s="73" t="s">
        <v>228</v>
      </c>
      <c r="B1" s="73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19" ht="18.75" customHeight="1" x14ac:dyDescent="0.3">
      <c r="A2" s="8" t="s">
        <v>173</v>
      </c>
      <c r="B2" s="8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8.75" customHeight="1" x14ac:dyDescent="0.3">
      <c r="A3" s="8"/>
      <c r="B3" s="8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18.75" customHeight="1" x14ac:dyDescent="0.3">
      <c r="A4" s="8"/>
      <c r="B4" s="8"/>
      <c r="C4" s="208" t="s">
        <v>91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18.75" customHeight="1" x14ac:dyDescent="0.25">
      <c r="A5" s="1"/>
      <c r="B5" s="1"/>
      <c r="C5" s="114"/>
      <c r="D5" s="114"/>
      <c r="E5" s="158"/>
      <c r="F5" s="158"/>
      <c r="G5" s="215" t="s">
        <v>3</v>
      </c>
      <c r="H5" s="215"/>
      <c r="I5" s="215"/>
      <c r="J5" s="215"/>
      <c r="K5" s="215"/>
      <c r="L5" s="9"/>
      <c r="M5" s="216" t="s">
        <v>168</v>
      </c>
      <c r="N5" s="216"/>
      <c r="O5" s="216"/>
      <c r="P5" s="216"/>
      <c r="Q5" s="216"/>
      <c r="R5" s="159"/>
      <c r="S5" s="159"/>
    </row>
    <row r="6" spans="1:19" ht="18.75" customHeight="1" x14ac:dyDescent="0.25">
      <c r="A6" s="1"/>
      <c r="B6" s="1"/>
      <c r="C6" s="114" t="s">
        <v>28</v>
      </c>
      <c r="E6" s="116" t="s">
        <v>112</v>
      </c>
      <c r="G6" s="114"/>
      <c r="M6" s="9"/>
      <c r="N6" s="9"/>
      <c r="O6" s="9"/>
      <c r="P6" s="9"/>
      <c r="Q6" s="43" t="s">
        <v>169</v>
      </c>
      <c r="R6" s="9"/>
      <c r="S6" s="160"/>
    </row>
    <row r="7" spans="1:19" ht="18.75" customHeight="1" x14ac:dyDescent="0.25">
      <c r="A7" s="1"/>
      <c r="B7" s="1"/>
      <c r="C7" s="114" t="s">
        <v>5</v>
      </c>
      <c r="D7" s="114"/>
      <c r="E7" s="116" t="s">
        <v>62</v>
      </c>
      <c r="G7" s="9" t="s">
        <v>50</v>
      </c>
      <c r="I7" s="9" t="s">
        <v>51</v>
      </c>
      <c r="M7" s="122" t="s">
        <v>215</v>
      </c>
      <c r="N7" s="161"/>
      <c r="O7" s="122" t="s">
        <v>59</v>
      </c>
      <c r="P7" s="161"/>
      <c r="Q7" s="122" t="s">
        <v>158</v>
      </c>
      <c r="R7" s="161"/>
      <c r="S7" s="160" t="s">
        <v>29</v>
      </c>
    </row>
    <row r="8" spans="1:19" ht="18.75" customHeight="1" x14ac:dyDescent="0.25">
      <c r="A8" s="1"/>
      <c r="B8" s="15" t="s">
        <v>18</v>
      </c>
      <c r="C8" s="9" t="s">
        <v>30</v>
      </c>
      <c r="D8" s="114"/>
      <c r="E8" s="116" t="s">
        <v>63</v>
      </c>
      <c r="F8" s="115"/>
      <c r="G8" s="9" t="s">
        <v>52</v>
      </c>
      <c r="H8" s="115"/>
      <c r="I8" s="9" t="s">
        <v>52</v>
      </c>
      <c r="K8" s="161" t="s">
        <v>42</v>
      </c>
      <c r="L8" s="161"/>
      <c r="M8" s="10" t="s">
        <v>216</v>
      </c>
      <c r="N8" s="10"/>
      <c r="O8" s="10" t="s">
        <v>216</v>
      </c>
      <c r="P8" s="10"/>
      <c r="Q8" s="10" t="s">
        <v>56</v>
      </c>
      <c r="R8" s="10"/>
      <c r="S8" s="161" t="s">
        <v>41</v>
      </c>
    </row>
    <row r="9" spans="1:19" ht="18.75" customHeight="1" x14ac:dyDescent="0.25">
      <c r="A9" s="1"/>
      <c r="B9" s="1"/>
      <c r="C9" s="210" t="s">
        <v>93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</row>
    <row r="10" spans="1:19" ht="18.75" hidden="1" customHeight="1" x14ac:dyDescent="0.25">
      <c r="A10" s="14" t="s">
        <v>170</v>
      </c>
      <c r="B10" s="14"/>
    </row>
    <row r="11" spans="1:19" ht="18.75" hidden="1" customHeight="1" x14ac:dyDescent="0.25">
      <c r="A11" s="72" t="s">
        <v>133</v>
      </c>
      <c r="B11" s="72"/>
      <c r="C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ht="10.5" hidden="1" customHeight="1" x14ac:dyDescent="0.25">
      <c r="A12" s="72"/>
      <c r="B12" s="72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24"/>
      <c r="R12" s="53"/>
      <c r="S12" s="53"/>
    </row>
    <row r="13" spans="1:19" ht="18.75" hidden="1" customHeight="1" x14ac:dyDescent="0.25">
      <c r="A13" s="72" t="s">
        <v>163</v>
      </c>
      <c r="B13" s="72"/>
      <c r="C13" s="162"/>
      <c r="E13" s="162"/>
      <c r="F13" s="155"/>
      <c r="G13" s="162"/>
      <c r="H13" s="158"/>
      <c r="I13" s="162"/>
      <c r="J13" s="158"/>
      <c r="K13" s="142"/>
      <c r="L13" s="142"/>
      <c r="M13" s="142"/>
      <c r="N13" s="142"/>
      <c r="O13" s="142"/>
      <c r="P13" s="142"/>
      <c r="Q13" s="124"/>
      <c r="R13" s="142"/>
      <c r="S13" s="142"/>
    </row>
    <row r="14" spans="1:19" ht="18.75" hidden="1" customHeight="1" x14ac:dyDescent="0.25">
      <c r="A14" s="131" t="s">
        <v>57</v>
      </c>
      <c r="B14" s="131"/>
      <c r="C14" s="162"/>
      <c r="E14" s="162"/>
      <c r="F14" s="52"/>
      <c r="G14" s="162"/>
      <c r="H14" s="119"/>
      <c r="I14" s="162"/>
      <c r="J14" s="119"/>
      <c r="K14" s="142"/>
      <c r="L14" s="142"/>
      <c r="M14" s="142"/>
      <c r="N14" s="142"/>
      <c r="O14" s="142"/>
      <c r="P14" s="142"/>
      <c r="Q14" s="124"/>
      <c r="R14" s="142"/>
      <c r="S14" s="142"/>
    </row>
    <row r="15" spans="1:19" ht="18.75" hidden="1" customHeight="1" x14ac:dyDescent="0.25">
      <c r="A15" s="131" t="s">
        <v>58</v>
      </c>
      <c r="B15" s="131"/>
      <c r="C15" s="162"/>
      <c r="E15" s="162"/>
      <c r="F15" s="52"/>
      <c r="G15" s="162"/>
      <c r="H15" s="119"/>
      <c r="I15" s="162"/>
      <c r="J15" s="119"/>
      <c r="K15" s="162"/>
      <c r="L15" s="142"/>
      <c r="M15" s="142"/>
      <c r="N15" s="142"/>
      <c r="O15" s="142"/>
      <c r="P15" s="142"/>
      <c r="Q15" s="124"/>
      <c r="R15" s="142"/>
      <c r="S15" s="142"/>
    </row>
    <row r="16" spans="1:19" ht="18.75" hidden="1" customHeight="1" x14ac:dyDescent="0.25">
      <c r="A16" s="72" t="s">
        <v>166</v>
      </c>
      <c r="B16" s="72"/>
      <c r="C16" s="163"/>
      <c r="E16" s="164"/>
      <c r="F16" s="155"/>
      <c r="G16" s="164"/>
      <c r="H16" s="158"/>
      <c r="I16" s="164"/>
      <c r="J16" s="158"/>
      <c r="K16" s="164"/>
      <c r="L16" s="142"/>
      <c r="M16" s="164"/>
      <c r="N16" s="142"/>
      <c r="O16" s="164"/>
      <c r="P16" s="142"/>
      <c r="Q16" s="164"/>
      <c r="R16" s="142"/>
      <c r="S16" s="164"/>
    </row>
    <row r="17" spans="1:19" ht="10.5" hidden="1" customHeight="1" x14ac:dyDescent="0.25">
      <c r="A17" s="72"/>
      <c r="B17" s="72"/>
      <c r="C17" s="165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25">
      <c r="A18" s="7" t="s">
        <v>171</v>
      </c>
      <c r="B18" s="7"/>
      <c r="C18" s="166">
        <f>C11+C16</f>
        <v>0</v>
      </c>
      <c r="E18" s="166">
        <f>E11+E16</f>
        <v>0</v>
      </c>
      <c r="F18" s="154"/>
      <c r="G18" s="166">
        <f>G11+G16</f>
        <v>0</v>
      </c>
      <c r="H18" s="149"/>
      <c r="I18" s="166">
        <f>I11+I16</f>
        <v>0</v>
      </c>
      <c r="J18" s="154"/>
      <c r="K18" s="166">
        <f>K11+K16</f>
        <v>0</v>
      </c>
      <c r="L18" s="149"/>
      <c r="M18" s="166">
        <f>M11+M16</f>
        <v>0</v>
      </c>
      <c r="N18" s="149"/>
      <c r="O18" s="167">
        <f>O11+O16</f>
        <v>0</v>
      </c>
      <c r="P18" s="149"/>
      <c r="Q18" s="166">
        <f>SUM(M18:O18)</f>
        <v>0</v>
      </c>
      <c r="R18" s="149"/>
      <c r="S18" s="166">
        <f>S11+S16</f>
        <v>0</v>
      </c>
    </row>
    <row r="19" spans="1:19" ht="18.75" hidden="1" customHeight="1" x14ac:dyDescent="0.25"/>
    <row r="20" spans="1:19" ht="18.75" customHeight="1" x14ac:dyDescent="0.25">
      <c r="A20" s="14" t="s">
        <v>226</v>
      </c>
      <c r="B20" s="14"/>
    </row>
    <row r="21" spans="1:19" ht="18.75" customHeight="1" x14ac:dyDescent="0.25">
      <c r="A21" s="72" t="s">
        <v>154</v>
      </c>
      <c r="B21" s="72"/>
      <c r="C21" s="124">
        <v>199218000</v>
      </c>
      <c r="E21" s="124">
        <v>353945500</v>
      </c>
      <c r="F21" s="124"/>
      <c r="G21" s="124">
        <v>25000000</v>
      </c>
      <c r="H21" s="124"/>
      <c r="I21" s="124">
        <v>35000000</v>
      </c>
      <c r="J21" s="124"/>
      <c r="K21" s="124">
        <v>509228386</v>
      </c>
      <c r="L21" s="124"/>
      <c r="M21" s="124">
        <v>0</v>
      </c>
      <c r="N21" s="124"/>
      <c r="O21" s="124">
        <v>1287918496</v>
      </c>
      <c r="P21" s="124"/>
      <c r="Q21" s="124">
        <f>SUM(O21:P21)</f>
        <v>1287918496</v>
      </c>
      <c r="R21" s="124"/>
      <c r="S21" s="124">
        <f>SUM(C21:O21)</f>
        <v>2410310382</v>
      </c>
    </row>
    <row r="22" spans="1:19" ht="10.5" customHeight="1" x14ac:dyDescent="0.25">
      <c r="A22" s="72"/>
      <c r="B22" s="72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25">
      <c r="A23" s="72" t="s">
        <v>80</v>
      </c>
      <c r="B23" s="72"/>
      <c r="C23" s="162"/>
      <c r="E23" s="162"/>
      <c r="F23" s="155"/>
      <c r="G23" s="162"/>
      <c r="H23" s="158"/>
      <c r="I23" s="162"/>
      <c r="J23" s="158"/>
      <c r="K23" s="142"/>
      <c r="L23" s="142"/>
      <c r="M23" s="142"/>
      <c r="N23" s="142"/>
      <c r="O23" s="142"/>
      <c r="P23" s="142"/>
      <c r="Q23" s="142"/>
      <c r="R23" s="142"/>
      <c r="S23" s="142"/>
    </row>
    <row r="24" spans="1:19" ht="18.75" customHeight="1" x14ac:dyDescent="0.25">
      <c r="A24" s="72" t="s">
        <v>159</v>
      </c>
      <c r="B24" s="72"/>
      <c r="C24" s="162"/>
      <c r="E24" s="162"/>
      <c r="F24" s="155"/>
      <c r="G24" s="162"/>
      <c r="H24" s="158"/>
      <c r="I24" s="162"/>
      <c r="J24" s="158"/>
      <c r="K24" s="142"/>
      <c r="L24" s="142"/>
      <c r="M24" s="142"/>
      <c r="N24" s="142"/>
      <c r="O24" s="142"/>
      <c r="P24" s="142"/>
      <c r="Q24" s="142"/>
      <c r="R24" s="142"/>
      <c r="S24" s="142"/>
    </row>
    <row r="25" spans="1:19" ht="18.75" customHeight="1" x14ac:dyDescent="0.3">
      <c r="A25" s="58" t="s">
        <v>175</v>
      </c>
      <c r="B25" s="72"/>
      <c r="C25" s="162"/>
      <c r="E25" s="162"/>
      <c r="F25" s="155"/>
      <c r="G25" s="162"/>
      <c r="H25" s="158"/>
      <c r="I25" s="162"/>
      <c r="J25" s="158"/>
      <c r="K25" s="142"/>
      <c r="L25" s="142"/>
      <c r="M25" s="142"/>
      <c r="N25" s="142"/>
      <c r="O25" s="142"/>
      <c r="P25" s="142"/>
      <c r="Q25" s="142"/>
      <c r="R25" s="142"/>
      <c r="S25" s="142"/>
    </row>
    <row r="26" spans="1:19" ht="18.75" customHeight="1" x14ac:dyDescent="0.3">
      <c r="A26" s="58" t="s">
        <v>176</v>
      </c>
      <c r="B26" s="72"/>
      <c r="C26" s="162"/>
      <c r="E26" s="162"/>
      <c r="F26" s="155"/>
      <c r="G26" s="162"/>
      <c r="H26" s="158"/>
      <c r="I26" s="162"/>
      <c r="J26" s="158"/>
      <c r="K26" s="142"/>
      <c r="L26" s="142"/>
      <c r="M26" s="142"/>
      <c r="N26" s="142"/>
      <c r="O26" s="142"/>
      <c r="P26" s="142"/>
      <c r="Q26" s="142"/>
      <c r="R26" s="142"/>
      <c r="S26" s="142"/>
    </row>
    <row r="27" spans="1:19" ht="18.75" customHeight="1" x14ac:dyDescent="0.25">
      <c r="A27" s="94" t="s">
        <v>167</v>
      </c>
      <c r="B27" s="15">
        <v>15</v>
      </c>
      <c r="C27" s="169">
        <v>1742500</v>
      </c>
      <c r="D27" s="31"/>
      <c r="E27" s="169">
        <v>38892600</v>
      </c>
      <c r="F27" s="155"/>
      <c r="G27" s="162">
        <v>0</v>
      </c>
      <c r="H27" s="158"/>
      <c r="I27" s="162">
        <v>0</v>
      </c>
      <c r="J27" s="158"/>
      <c r="K27" s="142">
        <v>0</v>
      </c>
      <c r="L27" s="142"/>
      <c r="M27" s="142">
        <v>0</v>
      </c>
      <c r="N27" s="142"/>
      <c r="O27" s="142">
        <v>0</v>
      </c>
      <c r="P27" s="142"/>
      <c r="Q27" s="142">
        <f>SUM(M27:O27)</f>
        <v>0</v>
      </c>
      <c r="R27" s="142"/>
      <c r="S27" s="142">
        <f>SUM(C27:O27)</f>
        <v>40635100</v>
      </c>
    </row>
    <row r="28" spans="1:19" ht="18.75" customHeight="1" x14ac:dyDescent="0.25">
      <c r="A28" s="94" t="s">
        <v>160</v>
      </c>
      <c r="B28" s="15">
        <v>22</v>
      </c>
      <c r="C28" s="100">
        <v>0</v>
      </c>
      <c r="D28" s="155"/>
      <c r="E28" s="100">
        <v>0</v>
      </c>
      <c r="F28" s="155"/>
      <c r="G28" s="100">
        <v>0</v>
      </c>
      <c r="H28" s="158"/>
      <c r="I28" s="100">
        <v>0</v>
      </c>
      <c r="J28" s="158"/>
      <c r="K28" s="100">
        <v>-239061600</v>
      </c>
      <c r="L28" s="142"/>
      <c r="M28" s="100">
        <v>0</v>
      </c>
      <c r="N28" s="142"/>
      <c r="O28" s="100">
        <v>0</v>
      </c>
      <c r="P28" s="142"/>
      <c r="Q28" s="100">
        <f>SUM(M28:O28)</f>
        <v>0</v>
      </c>
      <c r="R28" s="142"/>
      <c r="S28" s="100">
        <f>SUM(C28:O28)</f>
        <v>-239061600</v>
      </c>
    </row>
    <row r="29" spans="1:19" ht="18.75" customHeight="1" x14ac:dyDescent="0.3">
      <c r="A29" s="58" t="s">
        <v>177</v>
      </c>
      <c r="B29" s="15"/>
      <c r="C29" s="97"/>
      <c r="D29" s="155"/>
      <c r="E29" s="97"/>
      <c r="F29" s="155"/>
      <c r="G29" s="97"/>
      <c r="H29" s="158"/>
      <c r="I29" s="97"/>
      <c r="J29" s="158"/>
      <c r="K29" s="97"/>
      <c r="L29" s="142"/>
      <c r="M29" s="97"/>
      <c r="N29" s="142"/>
      <c r="O29" s="97"/>
      <c r="P29" s="142"/>
      <c r="Q29" s="97"/>
      <c r="R29" s="142"/>
      <c r="S29" s="97"/>
    </row>
    <row r="30" spans="1:19" ht="18.75" customHeight="1" x14ac:dyDescent="0.3">
      <c r="A30" s="58" t="s">
        <v>178</v>
      </c>
      <c r="B30" s="72"/>
      <c r="C30" s="82">
        <f>SUM(C27:C28)</f>
        <v>1742500</v>
      </c>
      <c r="E30" s="82">
        <f>SUM(E27:E28)</f>
        <v>38892600</v>
      </c>
      <c r="F30" s="155"/>
      <c r="G30" s="82">
        <f>SUM(G28)</f>
        <v>0</v>
      </c>
      <c r="H30" s="158"/>
      <c r="I30" s="82">
        <f>SUM(I28)</f>
        <v>0</v>
      </c>
      <c r="J30" s="158"/>
      <c r="K30" s="82">
        <f>SUM(K27:K28)</f>
        <v>-239061600</v>
      </c>
      <c r="L30" s="142"/>
      <c r="M30" s="82">
        <f>SUM(M28)</f>
        <v>0</v>
      </c>
      <c r="N30" s="142"/>
      <c r="O30" s="82">
        <f>SUM(O28)</f>
        <v>0</v>
      </c>
      <c r="P30" s="142"/>
      <c r="Q30" s="82">
        <f>SUM(M30:O30)</f>
        <v>0</v>
      </c>
      <c r="R30" s="142"/>
      <c r="S30" s="82">
        <f>SUM(C30:O30)</f>
        <v>-198426500</v>
      </c>
    </row>
    <row r="31" spans="1:19" ht="11.1" customHeight="1" x14ac:dyDescent="0.25">
      <c r="A31" s="72"/>
      <c r="B31" s="72"/>
      <c r="C31" s="162"/>
      <c r="E31" s="162"/>
      <c r="F31" s="155"/>
      <c r="G31" s="162"/>
      <c r="H31" s="158"/>
      <c r="I31" s="162"/>
      <c r="J31" s="158"/>
      <c r="K31" s="162"/>
      <c r="L31" s="142"/>
      <c r="M31" s="162"/>
      <c r="N31" s="142"/>
      <c r="O31" s="162"/>
      <c r="P31" s="142"/>
      <c r="Q31" s="162"/>
      <c r="R31" s="142"/>
      <c r="S31" s="162"/>
    </row>
    <row r="32" spans="1:19" ht="18.75" customHeight="1" x14ac:dyDescent="0.25">
      <c r="A32" s="72" t="s">
        <v>162</v>
      </c>
      <c r="B32" s="72"/>
      <c r="C32" s="162"/>
      <c r="E32" s="162"/>
      <c r="F32" s="155"/>
      <c r="G32" s="162"/>
      <c r="H32" s="158"/>
      <c r="I32" s="162"/>
      <c r="J32" s="158"/>
      <c r="K32" s="162"/>
      <c r="L32" s="142"/>
      <c r="M32" s="162"/>
      <c r="N32" s="142"/>
      <c r="O32" s="162"/>
      <c r="P32" s="142"/>
      <c r="Q32" s="162"/>
      <c r="R32" s="142"/>
      <c r="S32" s="162"/>
    </row>
    <row r="33" spans="1:19" ht="18.75" customHeight="1" x14ac:dyDescent="0.25">
      <c r="A33" s="72" t="s">
        <v>159</v>
      </c>
      <c r="B33" s="72"/>
      <c r="C33" s="82">
        <f>C30</f>
        <v>1742500</v>
      </c>
      <c r="E33" s="82">
        <f>E30</f>
        <v>38892600</v>
      </c>
      <c r="F33" s="155"/>
      <c r="G33" s="82">
        <f>G30</f>
        <v>0</v>
      </c>
      <c r="H33" s="158"/>
      <c r="I33" s="82">
        <f>I30</f>
        <v>0</v>
      </c>
      <c r="J33" s="158"/>
      <c r="K33" s="82">
        <f>K30</f>
        <v>-239061600</v>
      </c>
      <c r="L33" s="142"/>
      <c r="M33" s="82">
        <f>M30</f>
        <v>0</v>
      </c>
      <c r="N33" s="142"/>
      <c r="O33" s="82">
        <f>O30</f>
        <v>0</v>
      </c>
      <c r="P33" s="142"/>
      <c r="Q33" s="82">
        <f>SUM(M33:O33)</f>
        <v>0</v>
      </c>
      <c r="R33" s="142"/>
      <c r="S33" s="82">
        <f>SUM(C33:O33)</f>
        <v>-198426500</v>
      </c>
    </row>
    <row r="34" spans="1:19" ht="10.5" customHeight="1" x14ac:dyDescent="0.25">
      <c r="A34" s="72"/>
      <c r="B34" s="72"/>
      <c r="C34" s="162"/>
      <c r="E34" s="162"/>
      <c r="F34" s="155"/>
      <c r="G34" s="162"/>
      <c r="H34" s="158"/>
      <c r="I34" s="162"/>
      <c r="J34" s="158"/>
      <c r="K34" s="142"/>
      <c r="L34" s="142"/>
      <c r="M34" s="142"/>
      <c r="N34" s="142"/>
      <c r="O34" s="142"/>
      <c r="P34" s="142"/>
      <c r="Q34" s="142"/>
      <c r="R34" s="142"/>
      <c r="S34" s="142"/>
    </row>
    <row r="35" spans="1:19" ht="18.75" customHeight="1" x14ac:dyDescent="0.25">
      <c r="A35" s="72" t="s">
        <v>88</v>
      </c>
      <c r="B35" s="72"/>
      <c r="C35" s="162"/>
      <c r="E35" s="162"/>
      <c r="F35" s="155"/>
      <c r="G35" s="162"/>
      <c r="H35" s="158"/>
      <c r="I35" s="162"/>
      <c r="J35" s="158"/>
      <c r="K35" s="142"/>
      <c r="L35" s="142"/>
      <c r="M35" s="142"/>
      <c r="N35" s="142"/>
      <c r="O35" s="142"/>
      <c r="P35" s="142"/>
      <c r="Q35" s="142"/>
      <c r="R35" s="142"/>
      <c r="S35" s="142"/>
    </row>
    <row r="36" spans="1:19" ht="18.75" customHeight="1" x14ac:dyDescent="0.25">
      <c r="A36" s="131" t="s">
        <v>57</v>
      </c>
      <c r="B36" s="131"/>
      <c r="C36" s="162">
        <v>0</v>
      </c>
      <c r="E36" s="162">
        <v>0</v>
      </c>
      <c r="F36" s="52"/>
      <c r="G36" s="162">
        <v>0</v>
      </c>
      <c r="H36" s="119"/>
      <c r="I36" s="162">
        <v>0</v>
      </c>
      <c r="J36" s="119"/>
      <c r="K36" s="168">
        <v>485828650</v>
      </c>
      <c r="L36" s="142"/>
      <c r="M36" s="142">
        <v>0</v>
      </c>
      <c r="N36" s="142"/>
      <c r="O36" s="142">
        <v>0</v>
      </c>
      <c r="P36" s="142"/>
      <c r="Q36" s="142">
        <f>SUM(M36:O36)</f>
        <v>0</v>
      </c>
      <c r="R36" s="142"/>
      <c r="S36" s="142">
        <f>SUM(C36:O36)</f>
        <v>485828650</v>
      </c>
    </row>
    <row r="37" spans="1:19" ht="18.75" customHeight="1" x14ac:dyDescent="0.25">
      <c r="A37" s="131" t="s">
        <v>58</v>
      </c>
      <c r="B37" s="15"/>
      <c r="C37" s="162">
        <v>0</v>
      </c>
      <c r="E37" s="162">
        <v>0</v>
      </c>
      <c r="F37" s="52"/>
      <c r="G37" s="162">
        <v>0</v>
      </c>
      <c r="H37" s="119"/>
      <c r="I37" s="162">
        <v>0</v>
      </c>
      <c r="J37" s="119"/>
      <c r="K37" s="170">
        <v>-40068786</v>
      </c>
      <c r="L37" s="142"/>
      <c r="M37" s="142">
        <v>272000</v>
      </c>
      <c r="N37" s="142"/>
      <c r="O37" s="142">
        <v>0</v>
      </c>
      <c r="P37" s="142"/>
      <c r="Q37" s="142">
        <f>SUM(M37:O37)</f>
        <v>272000</v>
      </c>
      <c r="R37" s="142"/>
      <c r="S37" s="142">
        <f>SUM(C37:O37)</f>
        <v>-39796786</v>
      </c>
    </row>
    <row r="38" spans="1:19" ht="18.75" customHeight="1" x14ac:dyDescent="0.25">
      <c r="A38" s="72" t="s">
        <v>238</v>
      </c>
      <c r="B38" s="72"/>
      <c r="C38" s="163">
        <f>SUM(C36:C37)</f>
        <v>0</v>
      </c>
      <c r="E38" s="164">
        <f>SUM(E36:E37)</f>
        <v>0</v>
      </c>
      <c r="F38" s="155"/>
      <c r="G38" s="164">
        <f>SUM(G36:G37)</f>
        <v>0</v>
      </c>
      <c r="H38" s="158"/>
      <c r="I38" s="164">
        <f>SUM(I36:I37)</f>
        <v>0</v>
      </c>
      <c r="J38" s="158"/>
      <c r="K38" s="164">
        <f>SUM(K36:K37)</f>
        <v>445759864</v>
      </c>
      <c r="L38" s="142"/>
      <c r="M38" s="164">
        <f>SUM(M36:M37)</f>
        <v>272000</v>
      </c>
      <c r="N38" s="142"/>
      <c r="O38" s="164">
        <f>SUM(O36:O37)</f>
        <v>0</v>
      </c>
      <c r="P38" s="142"/>
      <c r="Q38" s="164">
        <f>SUM(Q36:Q37)</f>
        <v>272000</v>
      </c>
      <c r="R38" s="142"/>
      <c r="S38" s="164">
        <f>SUM(S36:S37)</f>
        <v>446031864</v>
      </c>
    </row>
    <row r="39" spans="1:19" ht="10.5" customHeight="1" x14ac:dyDescent="0.25">
      <c r="A39" s="72"/>
      <c r="B39" s="72"/>
      <c r="C39" s="165"/>
      <c r="E39" s="53"/>
      <c r="F39" s="2"/>
      <c r="G39" s="53"/>
      <c r="H39" s="2"/>
      <c r="I39" s="53"/>
      <c r="J39" s="2"/>
      <c r="K39" s="53"/>
      <c r="L39" s="3"/>
      <c r="M39" s="53"/>
      <c r="N39" s="3"/>
      <c r="O39" s="53"/>
      <c r="P39" s="3"/>
      <c r="Q39" s="53"/>
      <c r="R39" s="3"/>
      <c r="S39" s="53"/>
    </row>
    <row r="40" spans="1:19" ht="18.75" customHeight="1" thickBot="1" x14ac:dyDescent="0.3">
      <c r="A40" s="7" t="s">
        <v>155</v>
      </c>
      <c r="B40" s="7"/>
      <c r="C40" s="166">
        <f>C21+C33+C38</f>
        <v>200960500</v>
      </c>
      <c r="E40" s="166">
        <f>E21+E33+E38</f>
        <v>392838100</v>
      </c>
      <c r="F40" s="154"/>
      <c r="G40" s="166">
        <f>G21+G33+G38</f>
        <v>25000000</v>
      </c>
      <c r="H40" s="149"/>
      <c r="I40" s="166">
        <f>I21+I33+I38</f>
        <v>35000000</v>
      </c>
      <c r="J40" s="154"/>
      <c r="K40" s="166">
        <f>K21+K33+K38</f>
        <v>715926650</v>
      </c>
      <c r="L40" s="149"/>
      <c r="M40" s="166">
        <f>M21+M33+M38</f>
        <v>272000</v>
      </c>
      <c r="N40" s="149"/>
      <c r="O40" s="166">
        <f>O21+O33+O38</f>
        <v>1287918496</v>
      </c>
      <c r="P40" s="149"/>
      <c r="Q40" s="166">
        <f>Q21+Q33+Q38</f>
        <v>1288190496</v>
      </c>
      <c r="R40" s="149"/>
      <c r="S40" s="166">
        <f>S21+S33+S38</f>
        <v>2657915746</v>
      </c>
    </row>
    <row r="41" spans="1:19" ht="18.75" customHeight="1" thickTop="1" x14ac:dyDescent="0.25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5" firstPageNumber="12" orientation="landscape" useFirstPageNumber="1" horizontalDpi="1200" verticalDpi="1200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S38"/>
  <sheetViews>
    <sheetView view="pageBreakPreview" zoomScale="85" zoomScaleNormal="80" zoomScaleSheetLayoutView="85" workbookViewId="0">
      <selection activeCell="I50" sqref="I50"/>
    </sheetView>
  </sheetViews>
  <sheetFormatPr defaultColWidth="9.109375" defaultRowHeight="13.8" x14ac:dyDescent="0.25"/>
  <cols>
    <col min="1" max="1" width="46" style="118" customWidth="1"/>
    <col min="2" max="2" width="7.88671875" style="118" customWidth="1"/>
    <col min="3" max="3" width="13.109375" style="118" customWidth="1"/>
    <col min="4" max="4" width="1.109375" style="118" customWidth="1"/>
    <col min="5" max="5" width="13.44140625" style="118" customWidth="1"/>
    <col min="6" max="6" width="1.109375" style="118" customWidth="1"/>
    <col min="7" max="7" width="12.109375" style="118" customWidth="1"/>
    <col min="8" max="8" width="1.109375" style="118" customWidth="1"/>
    <col min="9" max="9" width="12.44140625" style="118" customWidth="1"/>
    <col min="10" max="10" width="1.109375" style="118" customWidth="1"/>
    <col min="11" max="11" width="14.44140625" style="118" bestFit="1" customWidth="1"/>
    <col min="12" max="12" width="1.109375" style="118" customWidth="1"/>
    <col min="13" max="13" width="12.88671875" style="118" customWidth="1"/>
    <col min="14" max="14" width="1.109375" style="118" customWidth="1"/>
    <col min="15" max="15" width="15" style="118" customWidth="1"/>
    <col min="16" max="16" width="1.109375" style="118" customWidth="1"/>
    <col min="17" max="17" width="14.88671875" style="118" customWidth="1"/>
    <col min="18" max="18" width="1.109375" style="118" customWidth="1"/>
    <col min="19" max="19" width="14.88671875" style="118" customWidth="1"/>
    <col min="20" max="252" width="9.109375" style="118"/>
    <col min="253" max="253" width="41.109375" style="118" customWidth="1"/>
    <col min="254" max="254" width="5.88671875" style="118" customWidth="1"/>
    <col min="255" max="255" width="13.88671875" style="118" customWidth="1"/>
    <col min="256" max="256" width="1.5546875" style="118" customWidth="1"/>
    <col min="257" max="257" width="13.5546875" style="118" customWidth="1"/>
    <col min="258" max="258" width="1.5546875" style="118" customWidth="1"/>
    <col min="259" max="259" width="13.88671875" style="118" customWidth="1"/>
    <col min="260" max="260" width="1.5546875" style="118" customWidth="1"/>
    <col min="261" max="261" width="13.5546875" style="118" customWidth="1"/>
    <col min="262" max="262" width="1.5546875" style="118" customWidth="1"/>
    <col min="263" max="263" width="13.88671875" style="118" customWidth="1"/>
    <col min="264" max="264" width="1.5546875" style="118" customWidth="1"/>
    <col min="265" max="265" width="13.5546875" style="118" customWidth="1"/>
    <col min="266" max="266" width="1.5546875" style="118" customWidth="1"/>
    <col min="267" max="267" width="13.5546875" style="118" customWidth="1"/>
    <col min="268" max="268" width="1.5546875" style="118" customWidth="1"/>
    <col min="269" max="269" width="13.5546875" style="118" customWidth="1"/>
    <col min="270" max="270" width="1.5546875" style="118" customWidth="1"/>
    <col min="271" max="271" width="13.88671875" style="118" customWidth="1"/>
    <col min="272" max="272" width="9.109375" style="118"/>
    <col min="273" max="273" width="9.5546875" style="118" bestFit="1" customWidth="1"/>
    <col min="274" max="508" width="9.109375" style="118"/>
    <col min="509" max="509" width="41.109375" style="118" customWidth="1"/>
    <col min="510" max="510" width="5.88671875" style="118" customWidth="1"/>
    <col min="511" max="511" width="13.88671875" style="118" customWidth="1"/>
    <col min="512" max="512" width="1.5546875" style="118" customWidth="1"/>
    <col min="513" max="513" width="13.5546875" style="118" customWidth="1"/>
    <col min="514" max="514" width="1.5546875" style="118" customWidth="1"/>
    <col min="515" max="515" width="13.88671875" style="118" customWidth="1"/>
    <col min="516" max="516" width="1.5546875" style="118" customWidth="1"/>
    <col min="517" max="517" width="13.5546875" style="118" customWidth="1"/>
    <col min="518" max="518" width="1.5546875" style="118" customWidth="1"/>
    <col min="519" max="519" width="13.88671875" style="118" customWidth="1"/>
    <col min="520" max="520" width="1.5546875" style="118" customWidth="1"/>
    <col min="521" max="521" width="13.5546875" style="118" customWidth="1"/>
    <col min="522" max="522" width="1.5546875" style="118" customWidth="1"/>
    <col min="523" max="523" width="13.5546875" style="118" customWidth="1"/>
    <col min="524" max="524" width="1.5546875" style="118" customWidth="1"/>
    <col min="525" max="525" width="13.5546875" style="118" customWidth="1"/>
    <col min="526" max="526" width="1.5546875" style="118" customWidth="1"/>
    <col min="527" max="527" width="13.88671875" style="118" customWidth="1"/>
    <col min="528" max="528" width="9.109375" style="118"/>
    <col min="529" max="529" width="9.5546875" style="118" bestFit="1" customWidth="1"/>
    <col min="530" max="764" width="9.109375" style="118"/>
    <col min="765" max="765" width="41.109375" style="118" customWidth="1"/>
    <col min="766" max="766" width="5.88671875" style="118" customWidth="1"/>
    <col min="767" max="767" width="13.88671875" style="118" customWidth="1"/>
    <col min="768" max="768" width="1.5546875" style="118" customWidth="1"/>
    <col min="769" max="769" width="13.5546875" style="118" customWidth="1"/>
    <col min="770" max="770" width="1.5546875" style="118" customWidth="1"/>
    <col min="771" max="771" width="13.88671875" style="118" customWidth="1"/>
    <col min="772" max="772" width="1.5546875" style="118" customWidth="1"/>
    <col min="773" max="773" width="13.5546875" style="118" customWidth="1"/>
    <col min="774" max="774" width="1.5546875" style="118" customWidth="1"/>
    <col min="775" max="775" width="13.88671875" style="118" customWidth="1"/>
    <col min="776" max="776" width="1.5546875" style="118" customWidth="1"/>
    <col min="777" max="777" width="13.5546875" style="118" customWidth="1"/>
    <col min="778" max="778" width="1.5546875" style="118" customWidth="1"/>
    <col min="779" max="779" width="13.5546875" style="118" customWidth="1"/>
    <col min="780" max="780" width="1.5546875" style="118" customWidth="1"/>
    <col min="781" max="781" width="13.5546875" style="118" customWidth="1"/>
    <col min="782" max="782" width="1.5546875" style="118" customWidth="1"/>
    <col min="783" max="783" width="13.88671875" style="118" customWidth="1"/>
    <col min="784" max="784" width="9.109375" style="118"/>
    <col min="785" max="785" width="9.5546875" style="118" bestFit="1" customWidth="1"/>
    <col min="786" max="1020" width="9.109375" style="118"/>
    <col min="1021" max="1021" width="41.109375" style="118" customWidth="1"/>
    <col min="1022" max="1022" width="5.88671875" style="118" customWidth="1"/>
    <col min="1023" max="1023" width="13.88671875" style="118" customWidth="1"/>
    <col min="1024" max="1024" width="1.5546875" style="118" customWidth="1"/>
    <col min="1025" max="1025" width="13.5546875" style="118" customWidth="1"/>
    <col min="1026" max="1026" width="1.5546875" style="118" customWidth="1"/>
    <col min="1027" max="1027" width="13.88671875" style="118" customWidth="1"/>
    <col min="1028" max="1028" width="1.5546875" style="118" customWidth="1"/>
    <col min="1029" max="1029" width="13.5546875" style="118" customWidth="1"/>
    <col min="1030" max="1030" width="1.5546875" style="118" customWidth="1"/>
    <col min="1031" max="1031" width="13.88671875" style="118" customWidth="1"/>
    <col min="1032" max="1032" width="1.5546875" style="118" customWidth="1"/>
    <col min="1033" max="1033" width="13.5546875" style="118" customWidth="1"/>
    <col min="1034" max="1034" width="1.5546875" style="118" customWidth="1"/>
    <col min="1035" max="1035" width="13.5546875" style="118" customWidth="1"/>
    <col min="1036" max="1036" width="1.5546875" style="118" customWidth="1"/>
    <col min="1037" max="1037" width="13.5546875" style="118" customWidth="1"/>
    <col min="1038" max="1038" width="1.5546875" style="118" customWidth="1"/>
    <col min="1039" max="1039" width="13.88671875" style="118" customWidth="1"/>
    <col min="1040" max="1040" width="9.109375" style="118"/>
    <col min="1041" max="1041" width="9.5546875" style="118" bestFit="1" customWidth="1"/>
    <col min="1042" max="1276" width="9.109375" style="118"/>
    <col min="1277" max="1277" width="41.109375" style="118" customWidth="1"/>
    <col min="1278" max="1278" width="5.88671875" style="118" customWidth="1"/>
    <col min="1279" max="1279" width="13.88671875" style="118" customWidth="1"/>
    <col min="1280" max="1280" width="1.5546875" style="118" customWidth="1"/>
    <col min="1281" max="1281" width="13.5546875" style="118" customWidth="1"/>
    <col min="1282" max="1282" width="1.5546875" style="118" customWidth="1"/>
    <col min="1283" max="1283" width="13.88671875" style="118" customWidth="1"/>
    <col min="1284" max="1284" width="1.5546875" style="118" customWidth="1"/>
    <col min="1285" max="1285" width="13.5546875" style="118" customWidth="1"/>
    <col min="1286" max="1286" width="1.5546875" style="118" customWidth="1"/>
    <col min="1287" max="1287" width="13.88671875" style="118" customWidth="1"/>
    <col min="1288" max="1288" width="1.5546875" style="118" customWidth="1"/>
    <col min="1289" max="1289" width="13.5546875" style="118" customWidth="1"/>
    <col min="1290" max="1290" width="1.5546875" style="118" customWidth="1"/>
    <col min="1291" max="1291" width="13.5546875" style="118" customWidth="1"/>
    <col min="1292" max="1292" width="1.5546875" style="118" customWidth="1"/>
    <col min="1293" max="1293" width="13.5546875" style="118" customWidth="1"/>
    <col min="1294" max="1294" width="1.5546875" style="118" customWidth="1"/>
    <col min="1295" max="1295" width="13.88671875" style="118" customWidth="1"/>
    <col min="1296" max="1296" width="9.109375" style="118"/>
    <col min="1297" max="1297" width="9.5546875" style="118" bestFit="1" customWidth="1"/>
    <col min="1298" max="1532" width="9.109375" style="118"/>
    <col min="1533" max="1533" width="41.109375" style="118" customWidth="1"/>
    <col min="1534" max="1534" width="5.88671875" style="118" customWidth="1"/>
    <col min="1535" max="1535" width="13.88671875" style="118" customWidth="1"/>
    <col min="1536" max="1536" width="1.5546875" style="118" customWidth="1"/>
    <col min="1537" max="1537" width="13.5546875" style="118" customWidth="1"/>
    <col min="1538" max="1538" width="1.5546875" style="118" customWidth="1"/>
    <col min="1539" max="1539" width="13.88671875" style="118" customWidth="1"/>
    <col min="1540" max="1540" width="1.5546875" style="118" customWidth="1"/>
    <col min="1541" max="1541" width="13.5546875" style="118" customWidth="1"/>
    <col min="1542" max="1542" width="1.5546875" style="118" customWidth="1"/>
    <col min="1543" max="1543" width="13.88671875" style="118" customWidth="1"/>
    <col min="1544" max="1544" width="1.5546875" style="118" customWidth="1"/>
    <col min="1545" max="1545" width="13.5546875" style="118" customWidth="1"/>
    <col min="1546" max="1546" width="1.5546875" style="118" customWidth="1"/>
    <col min="1547" max="1547" width="13.5546875" style="118" customWidth="1"/>
    <col min="1548" max="1548" width="1.5546875" style="118" customWidth="1"/>
    <col min="1549" max="1549" width="13.5546875" style="118" customWidth="1"/>
    <col min="1550" max="1550" width="1.5546875" style="118" customWidth="1"/>
    <col min="1551" max="1551" width="13.88671875" style="118" customWidth="1"/>
    <col min="1552" max="1552" width="9.109375" style="118"/>
    <col min="1553" max="1553" width="9.5546875" style="118" bestFit="1" customWidth="1"/>
    <col min="1554" max="1788" width="9.109375" style="118"/>
    <col min="1789" max="1789" width="41.109375" style="118" customWidth="1"/>
    <col min="1790" max="1790" width="5.88671875" style="118" customWidth="1"/>
    <col min="1791" max="1791" width="13.88671875" style="118" customWidth="1"/>
    <col min="1792" max="1792" width="1.5546875" style="118" customWidth="1"/>
    <col min="1793" max="1793" width="13.5546875" style="118" customWidth="1"/>
    <col min="1794" max="1794" width="1.5546875" style="118" customWidth="1"/>
    <col min="1795" max="1795" width="13.88671875" style="118" customWidth="1"/>
    <col min="1796" max="1796" width="1.5546875" style="118" customWidth="1"/>
    <col min="1797" max="1797" width="13.5546875" style="118" customWidth="1"/>
    <col min="1798" max="1798" width="1.5546875" style="118" customWidth="1"/>
    <col min="1799" max="1799" width="13.88671875" style="118" customWidth="1"/>
    <col min="1800" max="1800" width="1.5546875" style="118" customWidth="1"/>
    <col min="1801" max="1801" width="13.5546875" style="118" customWidth="1"/>
    <col min="1802" max="1802" width="1.5546875" style="118" customWidth="1"/>
    <col min="1803" max="1803" width="13.5546875" style="118" customWidth="1"/>
    <col min="1804" max="1804" width="1.5546875" style="118" customWidth="1"/>
    <col min="1805" max="1805" width="13.5546875" style="118" customWidth="1"/>
    <col min="1806" max="1806" width="1.5546875" style="118" customWidth="1"/>
    <col min="1807" max="1807" width="13.88671875" style="118" customWidth="1"/>
    <col min="1808" max="1808" width="9.109375" style="118"/>
    <col min="1809" max="1809" width="9.5546875" style="118" bestFit="1" customWidth="1"/>
    <col min="1810" max="2044" width="9.109375" style="118"/>
    <col min="2045" max="2045" width="41.109375" style="118" customWidth="1"/>
    <col min="2046" max="2046" width="5.88671875" style="118" customWidth="1"/>
    <col min="2047" max="2047" width="13.88671875" style="118" customWidth="1"/>
    <col min="2048" max="2048" width="1.5546875" style="118" customWidth="1"/>
    <col min="2049" max="2049" width="13.5546875" style="118" customWidth="1"/>
    <col min="2050" max="2050" width="1.5546875" style="118" customWidth="1"/>
    <col min="2051" max="2051" width="13.88671875" style="118" customWidth="1"/>
    <col min="2052" max="2052" width="1.5546875" style="118" customWidth="1"/>
    <col min="2053" max="2053" width="13.5546875" style="118" customWidth="1"/>
    <col min="2054" max="2054" width="1.5546875" style="118" customWidth="1"/>
    <col min="2055" max="2055" width="13.88671875" style="118" customWidth="1"/>
    <col min="2056" max="2056" width="1.5546875" style="118" customWidth="1"/>
    <col min="2057" max="2057" width="13.5546875" style="118" customWidth="1"/>
    <col min="2058" max="2058" width="1.5546875" style="118" customWidth="1"/>
    <col min="2059" max="2059" width="13.5546875" style="118" customWidth="1"/>
    <col min="2060" max="2060" width="1.5546875" style="118" customWidth="1"/>
    <col min="2061" max="2061" width="13.5546875" style="118" customWidth="1"/>
    <col min="2062" max="2062" width="1.5546875" style="118" customWidth="1"/>
    <col min="2063" max="2063" width="13.88671875" style="118" customWidth="1"/>
    <col min="2064" max="2064" width="9.109375" style="118"/>
    <col min="2065" max="2065" width="9.5546875" style="118" bestFit="1" customWidth="1"/>
    <col min="2066" max="2300" width="9.109375" style="118"/>
    <col min="2301" max="2301" width="41.109375" style="118" customWidth="1"/>
    <col min="2302" max="2302" width="5.88671875" style="118" customWidth="1"/>
    <col min="2303" max="2303" width="13.88671875" style="118" customWidth="1"/>
    <col min="2304" max="2304" width="1.5546875" style="118" customWidth="1"/>
    <col min="2305" max="2305" width="13.5546875" style="118" customWidth="1"/>
    <col min="2306" max="2306" width="1.5546875" style="118" customWidth="1"/>
    <col min="2307" max="2307" width="13.88671875" style="118" customWidth="1"/>
    <col min="2308" max="2308" width="1.5546875" style="118" customWidth="1"/>
    <col min="2309" max="2309" width="13.5546875" style="118" customWidth="1"/>
    <col min="2310" max="2310" width="1.5546875" style="118" customWidth="1"/>
    <col min="2311" max="2311" width="13.88671875" style="118" customWidth="1"/>
    <col min="2312" max="2312" width="1.5546875" style="118" customWidth="1"/>
    <col min="2313" max="2313" width="13.5546875" style="118" customWidth="1"/>
    <col min="2314" max="2314" width="1.5546875" style="118" customWidth="1"/>
    <col min="2315" max="2315" width="13.5546875" style="118" customWidth="1"/>
    <col min="2316" max="2316" width="1.5546875" style="118" customWidth="1"/>
    <col min="2317" max="2317" width="13.5546875" style="118" customWidth="1"/>
    <col min="2318" max="2318" width="1.5546875" style="118" customWidth="1"/>
    <col min="2319" max="2319" width="13.88671875" style="118" customWidth="1"/>
    <col min="2320" max="2320" width="9.109375" style="118"/>
    <col min="2321" max="2321" width="9.5546875" style="118" bestFit="1" customWidth="1"/>
    <col min="2322" max="2556" width="9.109375" style="118"/>
    <col min="2557" max="2557" width="41.109375" style="118" customWidth="1"/>
    <col min="2558" max="2558" width="5.88671875" style="118" customWidth="1"/>
    <col min="2559" max="2559" width="13.88671875" style="118" customWidth="1"/>
    <col min="2560" max="2560" width="1.5546875" style="118" customWidth="1"/>
    <col min="2561" max="2561" width="13.5546875" style="118" customWidth="1"/>
    <col min="2562" max="2562" width="1.5546875" style="118" customWidth="1"/>
    <col min="2563" max="2563" width="13.88671875" style="118" customWidth="1"/>
    <col min="2564" max="2564" width="1.5546875" style="118" customWidth="1"/>
    <col min="2565" max="2565" width="13.5546875" style="118" customWidth="1"/>
    <col min="2566" max="2566" width="1.5546875" style="118" customWidth="1"/>
    <col min="2567" max="2567" width="13.88671875" style="118" customWidth="1"/>
    <col min="2568" max="2568" width="1.5546875" style="118" customWidth="1"/>
    <col min="2569" max="2569" width="13.5546875" style="118" customWidth="1"/>
    <col min="2570" max="2570" width="1.5546875" style="118" customWidth="1"/>
    <col min="2571" max="2571" width="13.5546875" style="118" customWidth="1"/>
    <col min="2572" max="2572" width="1.5546875" style="118" customWidth="1"/>
    <col min="2573" max="2573" width="13.5546875" style="118" customWidth="1"/>
    <col min="2574" max="2574" width="1.5546875" style="118" customWidth="1"/>
    <col min="2575" max="2575" width="13.88671875" style="118" customWidth="1"/>
    <col min="2576" max="2576" width="9.109375" style="118"/>
    <col min="2577" max="2577" width="9.5546875" style="118" bestFit="1" customWidth="1"/>
    <col min="2578" max="2812" width="9.109375" style="118"/>
    <col min="2813" max="2813" width="41.109375" style="118" customWidth="1"/>
    <col min="2814" max="2814" width="5.88671875" style="118" customWidth="1"/>
    <col min="2815" max="2815" width="13.88671875" style="118" customWidth="1"/>
    <col min="2816" max="2816" width="1.5546875" style="118" customWidth="1"/>
    <col min="2817" max="2817" width="13.5546875" style="118" customWidth="1"/>
    <col min="2818" max="2818" width="1.5546875" style="118" customWidth="1"/>
    <col min="2819" max="2819" width="13.88671875" style="118" customWidth="1"/>
    <col min="2820" max="2820" width="1.5546875" style="118" customWidth="1"/>
    <col min="2821" max="2821" width="13.5546875" style="118" customWidth="1"/>
    <col min="2822" max="2822" width="1.5546875" style="118" customWidth="1"/>
    <col min="2823" max="2823" width="13.88671875" style="118" customWidth="1"/>
    <col min="2824" max="2824" width="1.5546875" style="118" customWidth="1"/>
    <col min="2825" max="2825" width="13.5546875" style="118" customWidth="1"/>
    <col min="2826" max="2826" width="1.5546875" style="118" customWidth="1"/>
    <col min="2827" max="2827" width="13.5546875" style="118" customWidth="1"/>
    <col min="2828" max="2828" width="1.5546875" style="118" customWidth="1"/>
    <col min="2829" max="2829" width="13.5546875" style="118" customWidth="1"/>
    <col min="2830" max="2830" width="1.5546875" style="118" customWidth="1"/>
    <col min="2831" max="2831" width="13.88671875" style="118" customWidth="1"/>
    <col min="2832" max="2832" width="9.109375" style="118"/>
    <col min="2833" max="2833" width="9.5546875" style="118" bestFit="1" customWidth="1"/>
    <col min="2834" max="3068" width="9.109375" style="118"/>
    <col min="3069" max="3069" width="41.109375" style="118" customWidth="1"/>
    <col min="3070" max="3070" width="5.88671875" style="118" customWidth="1"/>
    <col min="3071" max="3071" width="13.88671875" style="118" customWidth="1"/>
    <col min="3072" max="3072" width="1.5546875" style="118" customWidth="1"/>
    <col min="3073" max="3073" width="13.5546875" style="118" customWidth="1"/>
    <col min="3074" max="3074" width="1.5546875" style="118" customWidth="1"/>
    <col min="3075" max="3075" width="13.88671875" style="118" customWidth="1"/>
    <col min="3076" max="3076" width="1.5546875" style="118" customWidth="1"/>
    <col min="3077" max="3077" width="13.5546875" style="118" customWidth="1"/>
    <col min="3078" max="3078" width="1.5546875" style="118" customWidth="1"/>
    <col min="3079" max="3079" width="13.88671875" style="118" customWidth="1"/>
    <col min="3080" max="3080" width="1.5546875" style="118" customWidth="1"/>
    <col min="3081" max="3081" width="13.5546875" style="118" customWidth="1"/>
    <col min="3082" max="3082" width="1.5546875" style="118" customWidth="1"/>
    <col min="3083" max="3083" width="13.5546875" style="118" customWidth="1"/>
    <col min="3084" max="3084" width="1.5546875" style="118" customWidth="1"/>
    <col min="3085" max="3085" width="13.5546875" style="118" customWidth="1"/>
    <col min="3086" max="3086" width="1.5546875" style="118" customWidth="1"/>
    <col min="3087" max="3087" width="13.88671875" style="118" customWidth="1"/>
    <col min="3088" max="3088" width="9.109375" style="118"/>
    <col min="3089" max="3089" width="9.5546875" style="118" bestFit="1" customWidth="1"/>
    <col min="3090" max="3324" width="9.109375" style="118"/>
    <col min="3325" max="3325" width="41.109375" style="118" customWidth="1"/>
    <col min="3326" max="3326" width="5.88671875" style="118" customWidth="1"/>
    <col min="3327" max="3327" width="13.88671875" style="118" customWidth="1"/>
    <col min="3328" max="3328" width="1.5546875" style="118" customWidth="1"/>
    <col min="3329" max="3329" width="13.5546875" style="118" customWidth="1"/>
    <col min="3330" max="3330" width="1.5546875" style="118" customWidth="1"/>
    <col min="3331" max="3331" width="13.88671875" style="118" customWidth="1"/>
    <col min="3332" max="3332" width="1.5546875" style="118" customWidth="1"/>
    <col min="3333" max="3333" width="13.5546875" style="118" customWidth="1"/>
    <col min="3334" max="3334" width="1.5546875" style="118" customWidth="1"/>
    <col min="3335" max="3335" width="13.88671875" style="118" customWidth="1"/>
    <col min="3336" max="3336" width="1.5546875" style="118" customWidth="1"/>
    <col min="3337" max="3337" width="13.5546875" style="118" customWidth="1"/>
    <col min="3338" max="3338" width="1.5546875" style="118" customWidth="1"/>
    <col min="3339" max="3339" width="13.5546875" style="118" customWidth="1"/>
    <col min="3340" max="3340" width="1.5546875" style="118" customWidth="1"/>
    <col min="3341" max="3341" width="13.5546875" style="118" customWidth="1"/>
    <col min="3342" max="3342" width="1.5546875" style="118" customWidth="1"/>
    <col min="3343" max="3343" width="13.88671875" style="118" customWidth="1"/>
    <col min="3344" max="3344" width="9.109375" style="118"/>
    <col min="3345" max="3345" width="9.5546875" style="118" bestFit="1" customWidth="1"/>
    <col min="3346" max="3580" width="9.109375" style="118"/>
    <col min="3581" max="3581" width="41.109375" style="118" customWidth="1"/>
    <col min="3582" max="3582" width="5.88671875" style="118" customWidth="1"/>
    <col min="3583" max="3583" width="13.88671875" style="118" customWidth="1"/>
    <col min="3584" max="3584" width="1.5546875" style="118" customWidth="1"/>
    <col min="3585" max="3585" width="13.5546875" style="118" customWidth="1"/>
    <col min="3586" max="3586" width="1.5546875" style="118" customWidth="1"/>
    <col min="3587" max="3587" width="13.88671875" style="118" customWidth="1"/>
    <col min="3588" max="3588" width="1.5546875" style="118" customWidth="1"/>
    <col min="3589" max="3589" width="13.5546875" style="118" customWidth="1"/>
    <col min="3590" max="3590" width="1.5546875" style="118" customWidth="1"/>
    <col min="3591" max="3591" width="13.88671875" style="118" customWidth="1"/>
    <col min="3592" max="3592" width="1.5546875" style="118" customWidth="1"/>
    <col min="3593" max="3593" width="13.5546875" style="118" customWidth="1"/>
    <col min="3594" max="3594" width="1.5546875" style="118" customWidth="1"/>
    <col min="3595" max="3595" width="13.5546875" style="118" customWidth="1"/>
    <col min="3596" max="3596" width="1.5546875" style="118" customWidth="1"/>
    <col min="3597" max="3597" width="13.5546875" style="118" customWidth="1"/>
    <col min="3598" max="3598" width="1.5546875" style="118" customWidth="1"/>
    <col min="3599" max="3599" width="13.88671875" style="118" customWidth="1"/>
    <col min="3600" max="3600" width="9.109375" style="118"/>
    <col min="3601" max="3601" width="9.5546875" style="118" bestFit="1" customWidth="1"/>
    <col min="3602" max="3836" width="9.109375" style="118"/>
    <col min="3837" max="3837" width="41.109375" style="118" customWidth="1"/>
    <col min="3838" max="3838" width="5.88671875" style="118" customWidth="1"/>
    <col min="3839" max="3839" width="13.88671875" style="118" customWidth="1"/>
    <col min="3840" max="3840" width="1.5546875" style="118" customWidth="1"/>
    <col min="3841" max="3841" width="13.5546875" style="118" customWidth="1"/>
    <col min="3842" max="3842" width="1.5546875" style="118" customWidth="1"/>
    <col min="3843" max="3843" width="13.88671875" style="118" customWidth="1"/>
    <col min="3844" max="3844" width="1.5546875" style="118" customWidth="1"/>
    <col min="3845" max="3845" width="13.5546875" style="118" customWidth="1"/>
    <col min="3846" max="3846" width="1.5546875" style="118" customWidth="1"/>
    <col min="3847" max="3847" width="13.88671875" style="118" customWidth="1"/>
    <col min="3848" max="3848" width="1.5546875" style="118" customWidth="1"/>
    <col min="3849" max="3849" width="13.5546875" style="118" customWidth="1"/>
    <col min="3850" max="3850" width="1.5546875" style="118" customWidth="1"/>
    <col min="3851" max="3851" width="13.5546875" style="118" customWidth="1"/>
    <col min="3852" max="3852" width="1.5546875" style="118" customWidth="1"/>
    <col min="3853" max="3853" width="13.5546875" style="118" customWidth="1"/>
    <col min="3854" max="3854" width="1.5546875" style="118" customWidth="1"/>
    <col min="3855" max="3855" width="13.88671875" style="118" customWidth="1"/>
    <col min="3856" max="3856" width="9.109375" style="118"/>
    <col min="3857" max="3857" width="9.5546875" style="118" bestFit="1" customWidth="1"/>
    <col min="3858" max="4092" width="9.109375" style="118"/>
    <col min="4093" max="4093" width="41.109375" style="118" customWidth="1"/>
    <col min="4094" max="4094" width="5.88671875" style="118" customWidth="1"/>
    <col min="4095" max="4095" width="13.88671875" style="118" customWidth="1"/>
    <col min="4096" max="4096" width="1.5546875" style="118" customWidth="1"/>
    <col min="4097" max="4097" width="13.5546875" style="118" customWidth="1"/>
    <col min="4098" max="4098" width="1.5546875" style="118" customWidth="1"/>
    <col min="4099" max="4099" width="13.88671875" style="118" customWidth="1"/>
    <col min="4100" max="4100" width="1.5546875" style="118" customWidth="1"/>
    <col min="4101" max="4101" width="13.5546875" style="118" customWidth="1"/>
    <col min="4102" max="4102" width="1.5546875" style="118" customWidth="1"/>
    <col min="4103" max="4103" width="13.88671875" style="118" customWidth="1"/>
    <col min="4104" max="4104" width="1.5546875" style="118" customWidth="1"/>
    <col min="4105" max="4105" width="13.5546875" style="118" customWidth="1"/>
    <col min="4106" max="4106" width="1.5546875" style="118" customWidth="1"/>
    <col min="4107" max="4107" width="13.5546875" style="118" customWidth="1"/>
    <col min="4108" max="4108" width="1.5546875" style="118" customWidth="1"/>
    <col min="4109" max="4109" width="13.5546875" style="118" customWidth="1"/>
    <col min="4110" max="4110" width="1.5546875" style="118" customWidth="1"/>
    <col min="4111" max="4111" width="13.88671875" style="118" customWidth="1"/>
    <col min="4112" max="4112" width="9.109375" style="118"/>
    <col min="4113" max="4113" width="9.5546875" style="118" bestFit="1" customWidth="1"/>
    <col min="4114" max="4348" width="9.109375" style="118"/>
    <col min="4349" max="4349" width="41.109375" style="118" customWidth="1"/>
    <col min="4350" max="4350" width="5.88671875" style="118" customWidth="1"/>
    <col min="4351" max="4351" width="13.88671875" style="118" customWidth="1"/>
    <col min="4352" max="4352" width="1.5546875" style="118" customWidth="1"/>
    <col min="4353" max="4353" width="13.5546875" style="118" customWidth="1"/>
    <col min="4354" max="4354" width="1.5546875" style="118" customWidth="1"/>
    <col min="4355" max="4355" width="13.88671875" style="118" customWidth="1"/>
    <col min="4356" max="4356" width="1.5546875" style="118" customWidth="1"/>
    <col min="4357" max="4357" width="13.5546875" style="118" customWidth="1"/>
    <col min="4358" max="4358" width="1.5546875" style="118" customWidth="1"/>
    <col min="4359" max="4359" width="13.88671875" style="118" customWidth="1"/>
    <col min="4360" max="4360" width="1.5546875" style="118" customWidth="1"/>
    <col min="4361" max="4361" width="13.5546875" style="118" customWidth="1"/>
    <col min="4362" max="4362" width="1.5546875" style="118" customWidth="1"/>
    <col min="4363" max="4363" width="13.5546875" style="118" customWidth="1"/>
    <col min="4364" max="4364" width="1.5546875" style="118" customWidth="1"/>
    <col min="4365" max="4365" width="13.5546875" style="118" customWidth="1"/>
    <col min="4366" max="4366" width="1.5546875" style="118" customWidth="1"/>
    <col min="4367" max="4367" width="13.88671875" style="118" customWidth="1"/>
    <col min="4368" max="4368" width="9.109375" style="118"/>
    <col min="4369" max="4369" width="9.5546875" style="118" bestFit="1" customWidth="1"/>
    <col min="4370" max="4604" width="9.109375" style="118"/>
    <col min="4605" max="4605" width="41.109375" style="118" customWidth="1"/>
    <col min="4606" max="4606" width="5.88671875" style="118" customWidth="1"/>
    <col min="4607" max="4607" width="13.88671875" style="118" customWidth="1"/>
    <col min="4608" max="4608" width="1.5546875" style="118" customWidth="1"/>
    <col min="4609" max="4609" width="13.5546875" style="118" customWidth="1"/>
    <col min="4610" max="4610" width="1.5546875" style="118" customWidth="1"/>
    <col min="4611" max="4611" width="13.88671875" style="118" customWidth="1"/>
    <col min="4612" max="4612" width="1.5546875" style="118" customWidth="1"/>
    <col min="4613" max="4613" width="13.5546875" style="118" customWidth="1"/>
    <col min="4614" max="4614" width="1.5546875" style="118" customWidth="1"/>
    <col min="4615" max="4615" width="13.88671875" style="118" customWidth="1"/>
    <col min="4616" max="4616" width="1.5546875" style="118" customWidth="1"/>
    <col min="4617" max="4617" width="13.5546875" style="118" customWidth="1"/>
    <col min="4618" max="4618" width="1.5546875" style="118" customWidth="1"/>
    <col min="4619" max="4619" width="13.5546875" style="118" customWidth="1"/>
    <col min="4620" max="4620" width="1.5546875" style="118" customWidth="1"/>
    <col min="4621" max="4621" width="13.5546875" style="118" customWidth="1"/>
    <col min="4622" max="4622" width="1.5546875" style="118" customWidth="1"/>
    <col min="4623" max="4623" width="13.88671875" style="118" customWidth="1"/>
    <col min="4624" max="4624" width="9.109375" style="118"/>
    <col min="4625" max="4625" width="9.5546875" style="118" bestFit="1" customWidth="1"/>
    <col min="4626" max="4860" width="9.109375" style="118"/>
    <col min="4861" max="4861" width="41.109375" style="118" customWidth="1"/>
    <col min="4862" max="4862" width="5.88671875" style="118" customWidth="1"/>
    <col min="4863" max="4863" width="13.88671875" style="118" customWidth="1"/>
    <col min="4864" max="4864" width="1.5546875" style="118" customWidth="1"/>
    <col min="4865" max="4865" width="13.5546875" style="118" customWidth="1"/>
    <col min="4866" max="4866" width="1.5546875" style="118" customWidth="1"/>
    <col min="4867" max="4867" width="13.88671875" style="118" customWidth="1"/>
    <col min="4868" max="4868" width="1.5546875" style="118" customWidth="1"/>
    <col min="4869" max="4869" width="13.5546875" style="118" customWidth="1"/>
    <col min="4870" max="4870" width="1.5546875" style="118" customWidth="1"/>
    <col min="4871" max="4871" width="13.88671875" style="118" customWidth="1"/>
    <col min="4872" max="4872" width="1.5546875" style="118" customWidth="1"/>
    <col min="4873" max="4873" width="13.5546875" style="118" customWidth="1"/>
    <col min="4874" max="4874" width="1.5546875" style="118" customWidth="1"/>
    <col min="4875" max="4875" width="13.5546875" style="118" customWidth="1"/>
    <col min="4876" max="4876" width="1.5546875" style="118" customWidth="1"/>
    <col min="4877" max="4877" width="13.5546875" style="118" customWidth="1"/>
    <col min="4878" max="4878" width="1.5546875" style="118" customWidth="1"/>
    <col min="4879" max="4879" width="13.88671875" style="118" customWidth="1"/>
    <col min="4880" max="4880" width="9.109375" style="118"/>
    <col min="4881" max="4881" width="9.5546875" style="118" bestFit="1" customWidth="1"/>
    <col min="4882" max="5116" width="9.109375" style="118"/>
    <col min="5117" max="5117" width="41.109375" style="118" customWidth="1"/>
    <col min="5118" max="5118" width="5.88671875" style="118" customWidth="1"/>
    <col min="5119" max="5119" width="13.88671875" style="118" customWidth="1"/>
    <col min="5120" max="5120" width="1.5546875" style="118" customWidth="1"/>
    <col min="5121" max="5121" width="13.5546875" style="118" customWidth="1"/>
    <col min="5122" max="5122" width="1.5546875" style="118" customWidth="1"/>
    <col min="5123" max="5123" width="13.88671875" style="118" customWidth="1"/>
    <col min="5124" max="5124" width="1.5546875" style="118" customWidth="1"/>
    <col min="5125" max="5125" width="13.5546875" style="118" customWidth="1"/>
    <col min="5126" max="5126" width="1.5546875" style="118" customWidth="1"/>
    <col min="5127" max="5127" width="13.88671875" style="118" customWidth="1"/>
    <col min="5128" max="5128" width="1.5546875" style="118" customWidth="1"/>
    <col min="5129" max="5129" width="13.5546875" style="118" customWidth="1"/>
    <col min="5130" max="5130" width="1.5546875" style="118" customWidth="1"/>
    <col min="5131" max="5131" width="13.5546875" style="118" customWidth="1"/>
    <col min="5132" max="5132" width="1.5546875" style="118" customWidth="1"/>
    <col min="5133" max="5133" width="13.5546875" style="118" customWidth="1"/>
    <col min="5134" max="5134" width="1.5546875" style="118" customWidth="1"/>
    <col min="5135" max="5135" width="13.88671875" style="118" customWidth="1"/>
    <col min="5136" max="5136" width="9.109375" style="118"/>
    <col min="5137" max="5137" width="9.5546875" style="118" bestFit="1" customWidth="1"/>
    <col min="5138" max="5372" width="9.109375" style="118"/>
    <col min="5373" max="5373" width="41.109375" style="118" customWidth="1"/>
    <col min="5374" max="5374" width="5.88671875" style="118" customWidth="1"/>
    <col min="5375" max="5375" width="13.88671875" style="118" customWidth="1"/>
    <col min="5376" max="5376" width="1.5546875" style="118" customWidth="1"/>
    <col min="5377" max="5377" width="13.5546875" style="118" customWidth="1"/>
    <col min="5378" max="5378" width="1.5546875" style="118" customWidth="1"/>
    <col min="5379" max="5379" width="13.88671875" style="118" customWidth="1"/>
    <col min="5380" max="5380" width="1.5546875" style="118" customWidth="1"/>
    <col min="5381" max="5381" width="13.5546875" style="118" customWidth="1"/>
    <col min="5382" max="5382" width="1.5546875" style="118" customWidth="1"/>
    <col min="5383" max="5383" width="13.88671875" style="118" customWidth="1"/>
    <col min="5384" max="5384" width="1.5546875" style="118" customWidth="1"/>
    <col min="5385" max="5385" width="13.5546875" style="118" customWidth="1"/>
    <col min="5386" max="5386" width="1.5546875" style="118" customWidth="1"/>
    <col min="5387" max="5387" width="13.5546875" style="118" customWidth="1"/>
    <col min="5388" max="5388" width="1.5546875" style="118" customWidth="1"/>
    <col min="5389" max="5389" width="13.5546875" style="118" customWidth="1"/>
    <col min="5390" max="5390" width="1.5546875" style="118" customWidth="1"/>
    <col min="5391" max="5391" width="13.88671875" style="118" customWidth="1"/>
    <col min="5392" max="5392" width="9.109375" style="118"/>
    <col min="5393" max="5393" width="9.5546875" style="118" bestFit="1" customWidth="1"/>
    <col min="5394" max="5628" width="9.109375" style="118"/>
    <col min="5629" max="5629" width="41.109375" style="118" customWidth="1"/>
    <col min="5630" max="5630" width="5.88671875" style="118" customWidth="1"/>
    <col min="5631" max="5631" width="13.88671875" style="118" customWidth="1"/>
    <col min="5632" max="5632" width="1.5546875" style="118" customWidth="1"/>
    <col min="5633" max="5633" width="13.5546875" style="118" customWidth="1"/>
    <col min="5634" max="5634" width="1.5546875" style="118" customWidth="1"/>
    <col min="5635" max="5635" width="13.88671875" style="118" customWidth="1"/>
    <col min="5636" max="5636" width="1.5546875" style="118" customWidth="1"/>
    <col min="5637" max="5637" width="13.5546875" style="118" customWidth="1"/>
    <col min="5638" max="5638" width="1.5546875" style="118" customWidth="1"/>
    <col min="5639" max="5639" width="13.88671875" style="118" customWidth="1"/>
    <col min="5640" max="5640" width="1.5546875" style="118" customWidth="1"/>
    <col min="5641" max="5641" width="13.5546875" style="118" customWidth="1"/>
    <col min="5642" max="5642" width="1.5546875" style="118" customWidth="1"/>
    <col min="5643" max="5643" width="13.5546875" style="118" customWidth="1"/>
    <col min="5644" max="5644" width="1.5546875" style="118" customWidth="1"/>
    <col min="5645" max="5645" width="13.5546875" style="118" customWidth="1"/>
    <col min="5646" max="5646" width="1.5546875" style="118" customWidth="1"/>
    <col min="5647" max="5647" width="13.88671875" style="118" customWidth="1"/>
    <col min="5648" max="5648" width="9.109375" style="118"/>
    <col min="5649" max="5649" width="9.5546875" style="118" bestFit="1" customWidth="1"/>
    <col min="5650" max="5884" width="9.109375" style="118"/>
    <col min="5885" max="5885" width="41.109375" style="118" customWidth="1"/>
    <col min="5886" max="5886" width="5.88671875" style="118" customWidth="1"/>
    <col min="5887" max="5887" width="13.88671875" style="118" customWidth="1"/>
    <col min="5888" max="5888" width="1.5546875" style="118" customWidth="1"/>
    <col min="5889" max="5889" width="13.5546875" style="118" customWidth="1"/>
    <col min="5890" max="5890" width="1.5546875" style="118" customWidth="1"/>
    <col min="5891" max="5891" width="13.88671875" style="118" customWidth="1"/>
    <col min="5892" max="5892" width="1.5546875" style="118" customWidth="1"/>
    <col min="5893" max="5893" width="13.5546875" style="118" customWidth="1"/>
    <col min="5894" max="5894" width="1.5546875" style="118" customWidth="1"/>
    <col min="5895" max="5895" width="13.88671875" style="118" customWidth="1"/>
    <col min="5896" max="5896" width="1.5546875" style="118" customWidth="1"/>
    <col min="5897" max="5897" width="13.5546875" style="118" customWidth="1"/>
    <col min="5898" max="5898" width="1.5546875" style="118" customWidth="1"/>
    <col min="5899" max="5899" width="13.5546875" style="118" customWidth="1"/>
    <col min="5900" max="5900" width="1.5546875" style="118" customWidth="1"/>
    <col min="5901" max="5901" width="13.5546875" style="118" customWidth="1"/>
    <col min="5902" max="5902" width="1.5546875" style="118" customWidth="1"/>
    <col min="5903" max="5903" width="13.88671875" style="118" customWidth="1"/>
    <col min="5904" max="5904" width="9.109375" style="118"/>
    <col min="5905" max="5905" width="9.5546875" style="118" bestFit="1" customWidth="1"/>
    <col min="5906" max="6140" width="9.109375" style="118"/>
    <col min="6141" max="6141" width="41.109375" style="118" customWidth="1"/>
    <col min="6142" max="6142" width="5.88671875" style="118" customWidth="1"/>
    <col min="6143" max="6143" width="13.88671875" style="118" customWidth="1"/>
    <col min="6144" max="6144" width="1.5546875" style="118" customWidth="1"/>
    <col min="6145" max="6145" width="13.5546875" style="118" customWidth="1"/>
    <col min="6146" max="6146" width="1.5546875" style="118" customWidth="1"/>
    <col min="6147" max="6147" width="13.88671875" style="118" customWidth="1"/>
    <col min="6148" max="6148" width="1.5546875" style="118" customWidth="1"/>
    <col min="6149" max="6149" width="13.5546875" style="118" customWidth="1"/>
    <col min="6150" max="6150" width="1.5546875" style="118" customWidth="1"/>
    <col min="6151" max="6151" width="13.88671875" style="118" customWidth="1"/>
    <col min="6152" max="6152" width="1.5546875" style="118" customWidth="1"/>
    <col min="6153" max="6153" width="13.5546875" style="118" customWidth="1"/>
    <col min="6154" max="6154" width="1.5546875" style="118" customWidth="1"/>
    <col min="6155" max="6155" width="13.5546875" style="118" customWidth="1"/>
    <col min="6156" max="6156" width="1.5546875" style="118" customWidth="1"/>
    <col min="6157" max="6157" width="13.5546875" style="118" customWidth="1"/>
    <col min="6158" max="6158" width="1.5546875" style="118" customWidth="1"/>
    <col min="6159" max="6159" width="13.88671875" style="118" customWidth="1"/>
    <col min="6160" max="6160" width="9.109375" style="118"/>
    <col min="6161" max="6161" width="9.5546875" style="118" bestFit="1" customWidth="1"/>
    <col min="6162" max="6396" width="9.109375" style="118"/>
    <col min="6397" max="6397" width="41.109375" style="118" customWidth="1"/>
    <col min="6398" max="6398" width="5.88671875" style="118" customWidth="1"/>
    <col min="6399" max="6399" width="13.88671875" style="118" customWidth="1"/>
    <col min="6400" max="6400" width="1.5546875" style="118" customWidth="1"/>
    <col min="6401" max="6401" width="13.5546875" style="118" customWidth="1"/>
    <col min="6402" max="6402" width="1.5546875" style="118" customWidth="1"/>
    <col min="6403" max="6403" width="13.88671875" style="118" customWidth="1"/>
    <col min="6404" max="6404" width="1.5546875" style="118" customWidth="1"/>
    <col min="6405" max="6405" width="13.5546875" style="118" customWidth="1"/>
    <col min="6406" max="6406" width="1.5546875" style="118" customWidth="1"/>
    <col min="6407" max="6407" width="13.88671875" style="118" customWidth="1"/>
    <col min="6408" max="6408" width="1.5546875" style="118" customWidth="1"/>
    <col min="6409" max="6409" width="13.5546875" style="118" customWidth="1"/>
    <col min="6410" max="6410" width="1.5546875" style="118" customWidth="1"/>
    <col min="6411" max="6411" width="13.5546875" style="118" customWidth="1"/>
    <col min="6412" max="6412" width="1.5546875" style="118" customWidth="1"/>
    <col min="6413" max="6413" width="13.5546875" style="118" customWidth="1"/>
    <col min="6414" max="6414" width="1.5546875" style="118" customWidth="1"/>
    <col min="6415" max="6415" width="13.88671875" style="118" customWidth="1"/>
    <col min="6416" max="6416" width="9.109375" style="118"/>
    <col min="6417" max="6417" width="9.5546875" style="118" bestFit="1" customWidth="1"/>
    <col min="6418" max="6652" width="9.109375" style="118"/>
    <col min="6653" max="6653" width="41.109375" style="118" customWidth="1"/>
    <col min="6654" max="6654" width="5.88671875" style="118" customWidth="1"/>
    <col min="6655" max="6655" width="13.88671875" style="118" customWidth="1"/>
    <col min="6656" max="6656" width="1.5546875" style="118" customWidth="1"/>
    <col min="6657" max="6657" width="13.5546875" style="118" customWidth="1"/>
    <col min="6658" max="6658" width="1.5546875" style="118" customWidth="1"/>
    <col min="6659" max="6659" width="13.88671875" style="118" customWidth="1"/>
    <col min="6660" max="6660" width="1.5546875" style="118" customWidth="1"/>
    <col min="6661" max="6661" width="13.5546875" style="118" customWidth="1"/>
    <col min="6662" max="6662" width="1.5546875" style="118" customWidth="1"/>
    <col min="6663" max="6663" width="13.88671875" style="118" customWidth="1"/>
    <col min="6664" max="6664" width="1.5546875" style="118" customWidth="1"/>
    <col min="6665" max="6665" width="13.5546875" style="118" customWidth="1"/>
    <col min="6666" max="6666" width="1.5546875" style="118" customWidth="1"/>
    <col min="6667" max="6667" width="13.5546875" style="118" customWidth="1"/>
    <col min="6668" max="6668" width="1.5546875" style="118" customWidth="1"/>
    <col min="6669" max="6669" width="13.5546875" style="118" customWidth="1"/>
    <col min="6670" max="6670" width="1.5546875" style="118" customWidth="1"/>
    <col min="6671" max="6671" width="13.88671875" style="118" customWidth="1"/>
    <col min="6672" max="6672" width="9.109375" style="118"/>
    <col min="6673" max="6673" width="9.5546875" style="118" bestFit="1" customWidth="1"/>
    <col min="6674" max="6908" width="9.109375" style="118"/>
    <col min="6909" max="6909" width="41.109375" style="118" customWidth="1"/>
    <col min="6910" max="6910" width="5.88671875" style="118" customWidth="1"/>
    <col min="6911" max="6911" width="13.88671875" style="118" customWidth="1"/>
    <col min="6912" max="6912" width="1.5546875" style="118" customWidth="1"/>
    <col min="6913" max="6913" width="13.5546875" style="118" customWidth="1"/>
    <col min="6914" max="6914" width="1.5546875" style="118" customWidth="1"/>
    <col min="6915" max="6915" width="13.88671875" style="118" customWidth="1"/>
    <col min="6916" max="6916" width="1.5546875" style="118" customWidth="1"/>
    <col min="6917" max="6917" width="13.5546875" style="118" customWidth="1"/>
    <col min="6918" max="6918" width="1.5546875" style="118" customWidth="1"/>
    <col min="6919" max="6919" width="13.88671875" style="118" customWidth="1"/>
    <col min="6920" max="6920" width="1.5546875" style="118" customWidth="1"/>
    <col min="6921" max="6921" width="13.5546875" style="118" customWidth="1"/>
    <col min="6922" max="6922" width="1.5546875" style="118" customWidth="1"/>
    <col min="6923" max="6923" width="13.5546875" style="118" customWidth="1"/>
    <col min="6924" max="6924" width="1.5546875" style="118" customWidth="1"/>
    <col min="6925" max="6925" width="13.5546875" style="118" customWidth="1"/>
    <col min="6926" max="6926" width="1.5546875" style="118" customWidth="1"/>
    <col min="6927" max="6927" width="13.88671875" style="118" customWidth="1"/>
    <col min="6928" max="6928" width="9.109375" style="118"/>
    <col min="6929" max="6929" width="9.5546875" style="118" bestFit="1" customWidth="1"/>
    <col min="6930" max="7164" width="9.109375" style="118"/>
    <col min="7165" max="7165" width="41.109375" style="118" customWidth="1"/>
    <col min="7166" max="7166" width="5.88671875" style="118" customWidth="1"/>
    <col min="7167" max="7167" width="13.88671875" style="118" customWidth="1"/>
    <col min="7168" max="7168" width="1.5546875" style="118" customWidth="1"/>
    <col min="7169" max="7169" width="13.5546875" style="118" customWidth="1"/>
    <col min="7170" max="7170" width="1.5546875" style="118" customWidth="1"/>
    <col min="7171" max="7171" width="13.88671875" style="118" customWidth="1"/>
    <col min="7172" max="7172" width="1.5546875" style="118" customWidth="1"/>
    <col min="7173" max="7173" width="13.5546875" style="118" customWidth="1"/>
    <col min="7174" max="7174" width="1.5546875" style="118" customWidth="1"/>
    <col min="7175" max="7175" width="13.88671875" style="118" customWidth="1"/>
    <col min="7176" max="7176" width="1.5546875" style="118" customWidth="1"/>
    <col min="7177" max="7177" width="13.5546875" style="118" customWidth="1"/>
    <col min="7178" max="7178" width="1.5546875" style="118" customWidth="1"/>
    <col min="7179" max="7179" width="13.5546875" style="118" customWidth="1"/>
    <col min="7180" max="7180" width="1.5546875" style="118" customWidth="1"/>
    <col min="7181" max="7181" width="13.5546875" style="118" customWidth="1"/>
    <col min="7182" max="7182" width="1.5546875" style="118" customWidth="1"/>
    <col min="7183" max="7183" width="13.88671875" style="118" customWidth="1"/>
    <col min="7184" max="7184" width="9.109375" style="118"/>
    <col min="7185" max="7185" width="9.5546875" style="118" bestFit="1" customWidth="1"/>
    <col min="7186" max="7420" width="9.109375" style="118"/>
    <col min="7421" max="7421" width="41.109375" style="118" customWidth="1"/>
    <col min="7422" max="7422" width="5.88671875" style="118" customWidth="1"/>
    <col min="7423" max="7423" width="13.88671875" style="118" customWidth="1"/>
    <col min="7424" max="7424" width="1.5546875" style="118" customWidth="1"/>
    <col min="7425" max="7425" width="13.5546875" style="118" customWidth="1"/>
    <col min="7426" max="7426" width="1.5546875" style="118" customWidth="1"/>
    <col min="7427" max="7427" width="13.88671875" style="118" customWidth="1"/>
    <col min="7428" max="7428" width="1.5546875" style="118" customWidth="1"/>
    <col min="7429" max="7429" width="13.5546875" style="118" customWidth="1"/>
    <col min="7430" max="7430" width="1.5546875" style="118" customWidth="1"/>
    <col min="7431" max="7431" width="13.88671875" style="118" customWidth="1"/>
    <col min="7432" max="7432" width="1.5546875" style="118" customWidth="1"/>
    <col min="7433" max="7433" width="13.5546875" style="118" customWidth="1"/>
    <col min="7434" max="7434" width="1.5546875" style="118" customWidth="1"/>
    <col min="7435" max="7435" width="13.5546875" style="118" customWidth="1"/>
    <col min="7436" max="7436" width="1.5546875" style="118" customWidth="1"/>
    <col min="7437" max="7437" width="13.5546875" style="118" customWidth="1"/>
    <col min="7438" max="7438" width="1.5546875" style="118" customWidth="1"/>
    <col min="7439" max="7439" width="13.88671875" style="118" customWidth="1"/>
    <col min="7440" max="7440" width="9.109375" style="118"/>
    <col min="7441" max="7441" width="9.5546875" style="118" bestFit="1" customWidth="1"/>
    <col min="7442" max="7676" width="9.109375" style="118"/>
    <col min="7677" max="7677" width="41.109375" style="118" customWidth="1"/>
    <col min="7678" max="7678" width="5.88671875" style="118" customWidth="1"/>
    <col min="7679" max="7679" width="13.88671875" style="118" customWidth="1"/>
    <col min="7680" max="7680" width="1.5546875" style="118" customWidth="1"/>
    <col min="7681" max="7681" width="13.5546875" style="118" customWidth="1"/>
    <col min="7682" max="7682" width="1.5546875" style="118" customWidth="1"/>
    <col min="7683" max="7683" width="13.88671875" style="118" customWidth="1"/>
    <col min="7684" max="7684" width="1.5546875" style="118" customWidth="1"/>
    <col min="7685" max="7685" width="13.5546875" style="118" customWidth="1"/>
    <col min="7686" max="7686" width="1.5546875" style="118" customWidth="1"/>
    <col min="7687" max="7687" width="13.88671875" style="118" customWidth="1"/>
    <col min="7688" max="7688" width="1.5546875" style="118" customWidth="1"/>
    <col min="7689" max="7689" width="13.5546875" style="118" customWidth="1"/>
    <col min="7690" max="7690" width="1.5546875" style="118" customWidth="1"/>
    <col min="7691" max="7691" width="13.5546875" style="118" customWidth="1"/>
    <col min="7692" max="7692" width="1.5546875" style="118" customWidth="1"/>
    <col min="7693" max="7693" width="13.5546875" style="118" customWidth="1"/>
    <col min="7694" max="7694" width="1.5546875" style="118" customWidth="1"/>
    <col min="7695" max="7695" width="13.88671875" style="118" customWidth="1"/>
    <col min="7696" max="7696" width="9.109375" style="118"/>
    <col min="7697" max="7697" width="9.5546875" style="118" bestFit="1" customWidth="1"/>
    <col min="7698" max="7932" width="9.109375" style="118"/>
    <col min="7933" max="7933" width="41.109375" style="118" customWidth="1"/>
    <col min="7934" max="7934" width="5.88671875" style="118" customWidth="1"/>
    <col min="7935" max="7935" width="13.88671875" style="118" customWidth="1"/>
    <col min="7936" max="7936" width="1.5546875" style="118" customWidth="1"/>
    <col min="7937" max="7937" width="13.5546875" style="118" customWidth="1"/>
    <col min="7938" max="7938" width="1.5546875" style="118" customWidth="1"/>
    <col min="7939" max="7939" width="13.88671875" style="118" customWidth="1"/>
    <col min="7940" max="7940" width="1.5546875" style="118" customWidth="1"/>
    <col min="7941" max="7941" width="13.5546875" style="118" customWidth="1"/>
    <col min="7942" max="7942" width="1.5546875" style="118" customWidth="1"/>
    <col min="7943" max="7943" width="13.88671875" style="118" customWidth="1"/>
    <col min="7944" max="7944" width="1.5546875" style="118" customWidth="1"/>
    <col min="7945" max="7945" width="13.5546875" style="118" customWidth="1"/>
    <col min="7946" max="7946" width="1.5546875" style="118" customWidth="1"/>
    <col min="7947" max="7947" width="13.5546875" style="118" customWidth="1"/>
    <col min="7948" max="7948" width="1.5546875" style="118" customWidth="1"/>
    <col min="7949" max="7949" width="13.5546875" style="118" customWidth="1"/>
    <col min="7950" max="7950" width="1.5546875" style="118" customWidth="1"/>
    <col min="7951" max="7951" width="13.88671875" style="118" customWidth="1"/>
    <col min="7952" max="7952" width="9.109375" style="118"/>
    <col min="7953" max="7953" width="9.5546875" style="118" bestFit="1" customWidth="1"/>
    <col min="7954" max="8188" width="9.109375" style="118"/>
    <col min="8189" max="8189" width="41.109375" style="118" customWidth="1"/>
    <col min="8190" max="8190" width="5.88671875" style="118" customWidth="1"/>
    <col min="8191" max="8191" width="13.88671875" style="118" customWidth="1"/>
    <col min="8192" max="8192" width="1.5546875" style="118" customWidth="1"/>
    <col min="8193" max="8193" width="13.5546875" style="118" customWidth="1"/>
    <col min="8194" max="8194" width="1.5546875" style="118" customWidth="1"/>
    <col min="8195" max="8195" width="13.88671875" style="118" customWidth="1"/>
    <col min="8196" max="8196" width="1.5546875" style="118" customWidth="1"/>
    <col min="8197" max="8197" width="13.5546875" style="118" customWidth="1"/>
    <col min="8198" max="8198" width="1.5546875" style="118" customWidth="1"/>
    <col min="8199" max="8199" width="13.88671875" style="118" customWidth="1"/>
    <col min="8200" max="8200" width="1.5546875" style="118" customWidth="1"/>
    <col min="8201" max="8201" width="13.5546875" style="118" customWidth="1"/>
    <col min="8202" max="8202" width="1.5546875" style="118" customWidth="1"/>
    <col min="8203" max="8203" width="13.5546875" style="118" customWidth="1"/>
    <col min="8204" max="8204" width="1.5546875" style="118" customWidth="1"/>
    <col min="8205" max="8205" width="13.5546875" style="118" customWidth="1"/>
    <col min="8206" max="8206" width="1.5546875" style="118" customWidth="1"/>
    <col min="8207" max="8207" width="13.88671875" style="118" customWidth="1"/>
    <col min="8208" max="8208" width="9.109375" style="118"/>
    <col min="8209" max="8209" width="9.5546875" style="118" bestFit="1" customWidth="1"/>
    <col min="8210" max="8444" width="9.109375" style="118"/>
    <col min="8445" max="8445" width="41.109375" style="118" customWidth="1"/>
    <col min="8446" max="8446" width="5.88671875" style="118" customWidth="1"/>
    <col min="8447" max="8447" width="13.88671875" style="118" customWidth="1"/>
    <col min="8448" max="8448" width="1.5546875" style="118" customWidth="1"/>
    <col min="8449" max="8449" width="13.5546875" style="118" customWidth="1"/>
    <col min="8450" max="8450" width="1.5546875" style="118" customWidth="1"/>
    <col min="8451" max="8451" width="13.88671875" style="118" customWidth="1"/>
    <col min="8452" max="8452" width="1.5546875" style="118" customWidth="1"/>
    <col min="8453" max="8453" width="13.5546875" style="118" customWidth="1"/>
    <col min="8454" max="8454" width="1.5546875" style="118" customWidth="1"/>
    <col min="8455" max="8455" width="13.88671875" style="118" customWidth="1"/>
    <col min="8456" max="8456" width="1.5546875" style="118" customWidth="1"/>
    <col min="8457" max="8457" width="13.5546875" style="118" customWidth="1"/>
    <col min="8458" max="8458" width="1.5546875" style="118" customWidth="1"/>
    <col min="8459" max="8459" width="13.5546875" style="118" customWidth="1"/>
    <col min="8460" max="8460" width="1.5546875" style="118" customWidth="1"/>
    <col min="8461" max="8461" width="13.5546875" style="118" customWidth="1"/>
    <col min="8462" max="8462" width="1.5546875" style="118" customWidth="1"/>
    <col min="8463" max="8463" width="13.88671875" style="118" customWidth="1"/>
    <col min="8464" max="8464" width="9.109375" style="118"/>
    <col min="8465" max="8465" width="9.5546875" style="118" bestFit="1" customWidth="1"/>
    <col min="8466" max="8700" width="9.109375" style="118"/>
    <col min="8701" max="8701" width="41.109375" style="118" customWidth="1"/>
    <col min="8702" max="8702" width="5.88671875" style="118" customWidth="1"/>
    <col min="8703" max="8703" width="13.88671875" style="118" customWidth="1"/>
    <col min="8704" max="8704" width="1.5546875" style="118" customWidth="1"/>
    <col min="8705" max="8705" width="13.5546875" style="118" customWidth="1"/>
    <col min="8706" max="8706" width="1.5546875" style="118" customWidth="1"/>
    <col min="8707" max="8707" width="13.88671875" style="118" customWidth="1"/>
    <col min="8708" max="8708" width="1.5546875" style="118" customWidth="1"/>
    <col min="8709" max="8709" width="13.5546875" style="118" customWidth="1"/>
    <col min="8710" max="8710" width="1.5546875" style="118" customWidth="1"/>
    <col min="8711" max="8711" width="13.88671875" style="118" customWidth="1"/>
    <col min="8712" max="8712" width="1.5546875" style="118" customWidth="1"/>
    <col min="8713" max="8713" width="13.5546875" style="118" customWidth="1"/>
    <col min="8714" max="8714" width="1.5546875" style="118" customWidth="1"/>
    <col min="8715" max="8715" width="13.5546875" style="118" customWidth="1"/>
    <col min="8716" max="8716" width="1.5546875" style="118" customWidth="1"/>
    <col min="8717" max="8717" width="13.5546875" style="118" customWidth="1"/>
    <col min="8718" max="8718" width="1.5546875" style="118" customWidth="1"/>
    <col min="8719" max="8719" width="13.88671875" style="118" customWidth="1"/>
    <col min="8720" max="8720" width="9.109375" style="118"/>
    <col min="8721" max="8721" width="9.5546875" style="118" bestFit="1" customWidth="1"/>
    <col min="8722" max="8956" width="9.109375" style="118"/>
    <col min="8957" max="8957" width="41.109375" style="118" customWidth="1"/>
    <col min="8958" max="8958" width="5.88671875" style="118" customWidth="1"/>
    <col min="8959" max="8959" width="13.88671875" style="118" customWidth="1"/>
    <col min="8960" max="8960" width="1.5546875" style="118" customWidth="1"/>
    <col min="8961" max="8961" width="13.5546875" style="118" customWidth="1"/>
    <col min="8962" max="8962" width="1.5546875" style="118" customWidth="1"/>
    <col min="8963" max="8963" width="13.88671875" style="118" customWidth="1"/>
    <col min="8964" max="8964" width="1.5546875" style="118" customWidth="1"/>
    <col min="8965" max="8965" width="13.5546875" style="118" customWidth="1"/>
    <col min="8966" max="8966" width="1.5546875" style="118" customWidth="1"/>
    <col min="8967" max="8967" width="13.88671875" style="118" customWidth="1"/>
    <col min="8968" max="8968" width="1.5546875" style="118" customWidth="1"/>
    <col min="8969" max="8969" width="13.5546875" style="118" customWidth="1"/>
    <col min="8970" max="8970" width="1.5546875" style="118" customWidth="1"/>
    <col min="8971" max="8971" width="13.5546875" style="118" customWidth="1"/>
    <col min="8972" max="8972" width="1.5546875" style="118" customWidth="1"/>
    <col min="8973" max="8973" width="13.5546875" style="118" customWidth="1"/>
    <col min="8974" max="8974" width="1.5546875" style="118" customWidth="1"/>
    <col min="8975" max="8975" width="13.88671875" style="118" customWidth="1"/>
    <col min="8976" max="8976" width="9.109375" style="118"/>
    <col min="8977" max="8977" width="9.5546875" style="118" bestFit="1" customWidth="1"/>
    <col min="8978" max="9212" width="9.109375" style="118"/>
    <col min="9213" max="9213" width="41.109375" style="118" customWidth="1"/>
    <col min="9214" max="9214" width="5.88671875" style="118" customWidth="1"/>
    <col min="9215" max="9215" width="13.88671875" style="118" customWidth="1"/>
    <col min="9216" max="9216" width="1.5546875" style="118" customWidth="1"/>
    <col min="9217" max="9217" width="13.5546875" style="118" customWidth="1"/>
    <col min="9218" max="9218" width="1.5546875" style="118" customWidth="1"/>
    <col min="9219" max="9219" width="13.88671875" style="118" customWidth="1"/>
    <col min="9220" max="9220" width="1.5546875" style="118" customWidth="1"/>
    <col min="9221" max="9221" width="13.5546875" style="118" customWidth="1"/>
    <col min="9222" max="9222" width="1.5546875" style="118" customWidth="1"/>
    <col min="9223" max="9223" width="13.88671875" style="118" customWidth="1"/>
    <col min="9224" max="9224" width="1.5546875" style="118" customWidth="1"/>
    <col min="9225" max="9225" width="13.5546875" style="118" customWidth="1"/>
    <col min="9226" max="9226" width="1.5546875" style="118" customWidth="1"/>
    <col min="9227" max="9227" width="13.5546875" style="118" customWidth="1"/>
    <col min="9228" max="9228" width="1.5546875" style="118" customWidth="1"/>
    <col min="9229" max="9229" width="13.5546875" style="118" customWidth="1"/>
    <col min="9230" max="9230" width="1.5546875" style="118" customWidth="1"/>
    <col min="9231" max="9231" width="13.88671875" style="118" customWidth="1"/>
    <col min="9232" max="9232" width="9.109375" style="118"/>
    <col min="9233" max="9233" width="9.5546875" style="118" bestFit="1" customWidth="1"/>
    <col min="9234" max="9468" width="9.109375" style="118"/>
    <col min="9469" max="9469" width="41.109375" style="118" customWidth="1"/>
    <col min="9470" max="9470" width="5.88671875" style="118" customWidth="1"/>
    <col min="9471" max="9471" width="13.88671875" style="118" customWidth="1"/>
    <col min="9472" max="9472" width="1.5546875" style="118" customWidth="1"/>
    <col min="9473" max="9473" width="13.5546875" style="118" customWidth="1"/>
    <col min="9474" max="9474" width="1.5546875" style="118" customWidth="1"/>
    <col min="9475" max="9475" width="13.88671875" style="118" customWidth="1"/>
    <col min="9476" max="9476" width="1.5546875" style="118" customWidth="1"/>
    <col min="9477" max="9477" width="13.5546875" style="118" customWidth="1"/>
    <col min="9478" max="9478" width="1.5546875" style="118" customWidth="1"/>
    <col min="9479" max="9479" width="13.88671875" style="118" customWidth="1"/>
    <col min="9480" max="9480" width="1.5546875" style="118" customWidth="1"/>
    <col min="9481" max="9481" width="13.5546875" style="118" customWidth="1"/>
    <col min="9482" max="9482" width="1.5546875" style="118" customWidth="1"/>
    <col min="9483" max="9483" width="13.5546875" style="118" customWidth="1"/>
    <col min="9484" max="9484" width="1.5546875" style="118" customWidth="1"/>
    <col min="9485" max="9485" width="13.5546875" style="118" customWidth="1"/>
    <col min="9486" max="9486" width="1.5546875" style="118" customWidth="1"/>
    <col min="9487" max="9487" width="13.88671875" style="118" customWidth="1"/>
    <col min="9488" max="9488" width="9.109375" style="118"/>
    <col min="9489" max="9489" width="9.5546875" style="118" bestFit="1" customWidth="1"/>
    <col min="9490" max="9724" width="9.109375" style="118"/>
    <col min="9725" max="9725" width="41.109375" style="118" customWidth="1"/>
    <col min="9726" max="9726" width="5.88671875" style="118" customWidth="1"/>
    <col min="9727" max="9727" width="13.88671875" style="118" customWidth="1"/>
    <col min="9728" max="9728" width="1.5546875" style="118" customWidth="1"/>
    <col min="9729" max="9729" width="13.5546875" style="118" customWidth="1"/>
    <col min="9730" max="9730" width="1.5546875" style="118" customWidth="1"/>
    <col min="9731" max="9731" width="13.88671875" style="118" customWidth="1"/>
    <col min="9732" max="9732" width="1.5546875" style="118" customWidth="1"/>
    <col min="9733" max="9733" width="13.5546875" style="118" customWidth="1"/>
    <col min="9734" max="9734" width="1.5546875" style="118" customWidth="1"/>
    <col min="9735" max="9735" width="13.88671875" style="118" customWidth="1"/>
    <col min="9736" max="9736" width="1.5546875" style="118" customWidth="1"/>
    <col min="9737" max="9737" width="13.5546875" style="118" customWidth="1"/>
    <col min="9738" max="9738" width="1.5546875" style="118" customWidth="1"/>
    <col min="9739" max="9739" width="13.5546875" style="118" customWidth="1"/>
    <col min="9740" max="9740" width="1.5546875" style="118" customWidth="1"/>
    <col min="9741" max="9741" width="13.5546875" style="118" customWidth="1"/>
    <col min="9742" max="9742" width="1.5546875" style="118" customWidth="1"/>
    <col min="9743" max="9743" width="13.88671875" style="118" customWidth="1"/>
    <col min="9744" max="9744" width="9.109375" style="118"/>
    <col min="9745" max="9745" width="9.5546875" style="118" bestFit="1" customWidth="1"/>
    <col min="9746" max="9980" width="9.109375" style="118"/>
    <col min="9981" max="9981" width="41.109375" style="118" customWidth="1"/>
    <col min="9982" max="9982" width="5.88671875" style="118" customWidth="1"/>
    <col min="9983" max="9983" width="13.88671875" style="118" customWidth="1"/>
    <col min="9984" max="9984" width="1.5546875" style="118" customWidth="1"/>
    <col min="9985" max="9985" width="13.5546875" style="118" customWidth="1"/>
    <col min="9986" max="9986" width="1.5546875" style="118" customWidth="1"/>
    <col min="9987" max="9987" width="13.88671875" style="118" customWidth="1"/>
    <col min="9988" max="9988" width="1.5546875" style="118" customWidth="1"/>
    <col min="9989" max="9989" width="13.5546875" style="118" customWidth="1"/>
    <col min="9990" max="9990" width="1.5546875" style="118" customWidth="1"/>
    <col min="9991" max="9991" width="13.88671875" style="118" customWidth="1"/>
    <col min="9992" max="9992" width="1.5546875" style="118" customWidth="1"/>
    <col min="9993" max="9993" width="13.5546875" style="118" customWidth="1"/>
    <col min="9994" max="9994" width="1.5546875" style="118" customWidth="1"/>
    <col min="9995" max="9995" width="13.5546875" style="118" customWidth="1"/>
    <col min="9996" max="9996" width="1.5546875" style="118" customWidth="1"/>
    <col min="9997" max="9997" width="13.5546875" style="118" customWidth="1"/>
    <col min="9998" max="9998" width="1.5546875" style="118" customWidth="1"/>
    <col min="9999" max="9999" width="13.88671875" style="118" customWidth="1"/>
    <col min="10000" max="10000" width="9.109375" style="118"/>
    <col min="10001" max="10001" width="9.5546875" style="118" bestFit="1" customWidth="1"/>
    <col min="10002" max="10236" width="9.109375" style="118"/>
    <col min="10237" max="10237" width="41.109375" style="118" customWidth="1"/>
    <col min="10238" max="10238" width="5.88671875" style="118" customWidth="1"/>
    <col min="10239" max="10239" width="13.88671875" style="118" customWidth="1"/>
    <col min="10240" max="10240" width="1.5546875" style="118" customWidth="1"/>
    <col min="10241" max="10241" width="13.5546875" style="118" customWidth="1"/>
    <col min="10242" max="10242" width="1.5546875" style="118" customWidth="1"/>
    <col min="10243" max="10243" width="13.88671875" style="118" customWidth="1"/>
    <col min="10244" max="10244" width="1.5546875" style="118" customWidth="1"/>
    <col min="10245" max="10245" width="13.5546875" style="118" customWidth="1"/>
    <col min="10246" max="10246" width="1.5546875" style="118" customWidth="1"/>
    <col min="10247" max="10247" width="13.88671875" style="118" customWidth="1"/>
    <col min="10248" max="10248" width="1.5546875" style="118" customWidth="1"/>
    <col min="10249" max="10249" width="13.5546875" style="118" customWidth="1"/>
    <col min="10250" max="10250" width="1.5546875" style="118" customWidth="1"/>
    <col min="10251" max="10251" width="13.5546875" style="118" customWidth="1"/>
    <col min="10252" max="10252" width="1.5546875" style="118" customWidth="1"/>
    <col min="10253" max="10253" width="13.5546875" style="118" customWidth="1"/>
    <col min="10254" max="10254" width="1.5546875" style="118" customWidth="1"/>
    <col min="10255" max="10255" width="13.88671875" style="118" customWidth="1"/>
    <col min="10256" max="10256" width="9.109375" style="118"/>
    <col min="10257" max="10257" width="9.5546875" style="118" bestFit="1" customWidth="1"/>
    <col min="10258" max="10492" width="9.109375" style="118"/>
    <col min="10493" max="10493" width="41.109375" style="118" customWidth="1"/>
    <col min="10494" max="10494" width="5.88671875" style="118" customWidth="1"/>
    <col min="10495" max="10495" width="13.88671875" style="118" customWidth="1"/>
    <col min="10496" max="10496" width="1.5546875" style="118" customWidth="1"/>
    <col min="10497" max="10497" width="13.5546875" style="118" customWidth="1"/>
    <col min="10498" max="10498" width="1.5546875" style="118" customWidth="1"/>
    <col min="10499" max="10499" width="13.88671875" style="118" customWidth="1"/>
    <col min="10500" max="10500" width="1.5546875" style="118" customWidth="1"/>
    <col min="10501" max="10501" width="13.5546875" style="118" customWidth="1"/>
    <col min="10502" max="10502" width="1.5546875" style="118" customWidth="1"/>
    <col min="10503" max="10503" width="13.88671875" style="118" customWidth="1"/>
    <col min="10504" max="10504" width="1.5546875" style="118" customWidth="1"/>
    <col min="10505" max="10505" width="13.5546875" style="118" customWidth="1"/>
    <col min="10506" max="10506" width="1.5546875" style="118" customWidth="1"/>
    <col min="10507" max="10507" width="13.5546875" style="118" customWidth="1"/>
    <col min="10508" max="10508" width="1.5546875" style="118" customWidth="1"/>
    <col min="10509" max="10509" width="13.5546875" style="118" customWidth="1"/>
    <col min="10510" max="10510" width="1.5546875" style="118" customWidth="1"/>
    <col min="10511" max="10511" width="13.88671875" style="118" customWidth="1"/>
    <col min="10512" max="10512" width="9.109375" style="118"/>
    <col min="10513" max="10513" width="9.5546875" style="118" bestFit="1" customWidth="1"/>
    <col min="10514" max="10748" width="9.109375" style="118"/>
    <col min="10749" max="10749" width="41.109375" style="118" customWidth="1"/>
    <col min="10750" max="10750" width="5.88671875" style="118" customWidth="1"/>
    <col min="10751" max="10751" width="13.88671875" style="118" customWidth="1"/>
    <col min="10752" max="10752" width="1.5546875" style="118" customWidth="1"/>
    <col min="10753" max="10753" width="13.5546875" style="118" customWidth="1"/>
    <col min="10754" max="10754" width="1.5546875" style="118" customWidth="1"/>
    <col min="10755" max="10755" width="13.88671875" style="118" customWidth="1"/>
    <col min="10756" max="10756" width="1.5546875" style="118" customWidth="1"/>
    <col min="10757" max="10757" width="13.5546875" style="118" customWidth="1"/>
    <col min="10758" max="10758" width="1.5546875" style="118" customWidth="1"/>
    <col min="10759" max="10759" width="13.88671875" style="118" customWidth="1"/>
    <col min="10760" max="10760" width="1.5546875" style="118" customWidth="1"/>
    <col min="10761" max="10761" width="13.5546875" style="118" customWidth="1"/>
    <col min="10762" max="10762" width="1.5546875" style="118" customWidth="1"/>
    <col min="10763" max="10763" width="13.5546875" style="118" customWidth="1"/>
    <col min="10764" max="10764" width="1.5546875" style="118" customWidth="1"/>
    <col min="10765" max="10765" width="13.5546875" style="118" customWidth="1"/>
    <col min="10766" max="10766" width="1.5546875" style="118" customWidth="1"/>
    <col min="10767" max="10767" width="13.88671875" style="118" customWidth="1"/>
    <col min="10768" max="10768" width="9.109375" style="118"/>
    <col min="10769" max="10769" width="9.5546875" style="118" bestFit="1" customWidth="1"/>
    <col min="10770" max="11004" width="9.109375" style="118"/>
    <col min="11005" max="11005" width="41.109375" style="118" customWidth="1"/>
    <col min="11006" max="11006" width="5.88671875" style="118" customWidth="1"/>
    <col min="11007" max="11007" width="13.88671875" style="118" customWidth="1"/>
    <col min="11008" max="11008" width="1.5546875" style="118" customWidth="1"/>
    <col min="11009" max="11009" width="13.5546875" style="118" customWidth="1"/>
    <col min="11010" max="11010" width="1.5546875" style="118" customWidth="1"/>
    <col min="11011" max="11011" width="13.88671875" style="118" customWidth="1"/>
    <col min="11012" max="11012" width="1.5546875" style="118" customWidth="1"/>
    <col min="11013" max="11013" width="13.5546875" style="118" customWidth="1"/>
    <col min="11014" max="11014" width="1.5546875" style="118" customWidth="1"/>
    <col min="11015" max="11015" width="13.88671875" style="118" customWidth="1"/>
    <col min="11016" max="11016" width="1.5546875" style="118" customWidth="1"/>
    <col min="11017" max="11017" width="13.5546875" style="118" customWidth="1"/>
    <col min="11018" max="11018" width="1.5546875" style="118" customWidth="1"/>
    <col min="11019" max="11019" width="13.5546875" style="118" customWidth="1"/>
    <col min="11020" max="11020" width="1.5546875" style="118" customWidth="1"/>
    <col min="11021" max="11021" width="13.5546875" style="118" customWidth="1"/>
    <col min="11022" max="11022" width="1.5546875" style="118" customWidth="1"/>
    <col min="11023" max="11023" width="13.88671875" style="118" customWidth="1"/>
    <col min="11024" max="11024" width="9.109375" style="118"/>
    <col min="11025" max="11025" width="9.5546875" style="118" bestFit="1" customWidth="1"/>
    <col min="11026" max="11260" width="9.109375" style="118"/>
    <col min="11261" max="11261" width="41.109375" style="118" customWidth="1"/>
    <col min="11262" max="11262" width="5.88671875" style="118" customWidth="1"/>
    <col min="11263" max="11263" width="13.88671875" style="118" customWidth="1"/>
    <col min="11264" max="11264" width="1.5546875" style="118" customWidth="1"/>
    <col min="11265" max="11265" width="13.5546875" style="118" customWidth="1"/>
    <col min="11266" max="11266" width="1.5546875" style="118" customWidth="1"/>
    <col min="11267" max="11267" width="13.88671875" style="118" customWidth="1"/>
    <col min="11268" max="11268" width="1.5546875" style="118" customWidth="1"/>
    <col min="11269" max="11269" width="13.5546875" style="118" customWidth="1"/>
    <col min="11270" max="11270" width="1.5546875" style="118" customWidth="1"/>
    <col min="11271" max="11271" width="13.88671875" style="118" customWidth="1"/>
    <col min="11272" max="11272" width="1.5546875" style="118" customWidth="1"/>
    <col min="11273" max="11273" width="13.5546875" style="118" customWidth="1"/>
    <col min="11274" max="11274" width="1.5546875" style="118" customWidth="1"/>
    <col min="11275" max="11275" width="13.5546875" style="118" customWidth="1"/>
    <col min="11276" max="11276" width="1.5546875" style="118" customWidth="1"/>
    <col min="11277" max="11277" width="13.5546875" style="118" customWidth="1"/>
    <col min="11278" max="11278" width="1.5546875" style="118" customWidth="1"/>
    <col min="11279" max="11279" width="13.88671875" style="118" customWidth="1"/>
    <col min="11280" max="11280" width="9.109375" style="118"/>
    <col min="11281" max="11281" width="9.5546875" style="118" bestFit="1" customWidth="1"/>
    <col min="11282" max="11516" width="9.109375" style="118"/>
    <col min="11517" max="11517" width="41.109375" style="118" customWidth="1"/>
    <col min="11518" max="11518" width="5.88671875" style="118" customWidth="1"/>
    <col min="11519" max="11519" width="13.88671875" style="118" customWidth="1"/>
    <col min="11520" max="11520" width="1.5546875" style="118" customWidth="1"/>
    <col min="11521" max="11521" width="13.5546875" style="118" customWidth="1"/>
    <col min="11522" max="11522" width="1.5546875" style="118" customWidth="1"/>
    <col min="11523" max="11523" width="13.88671875" style="118" customWidth="1"/>
    <col min="11524" max="11524" width="1.5546875" style="118" customWidth="1"/>
    <col min="11525" max="11525" width="13.5546875" style="118" customWidth="1"/>
    <col min="11526" max="11526" width="1.5546875" style="118" customWidth="1"/>
    <col min="11527" max="11527" width="13.88671875" style="118" customWidth="1"/>
    <col min="11528" max="11528" width="1.5546875" style="118" customWidth="1"/>
    <col min="11529" max="11529" width="13.5546875" style="118" customWidth="1"/>
    <col min="11530" max="11530" width="1.5546875" style="118" customWidth="1"/>
    <col min="11531" max="11531" width="13.5546875" style="118" customWidth="1"/>
    <col min="11532" max="11532" width="1.5546875" style="118" customWidth="1"/>
    <col min="11533" max="11533" width="13.5546875" style="118" customWidth="1"/>
    <col min="11534" max="11534" width="1.5546875" style="118" customWidth="1"/>
    <col min="11535" max="11535" width="13.88671875" style="118" customWidth="1"/>
    <col min="11536" max="11536" width="9.109375" style="118"/>
    <col min="11537" max="11537" width="9.5546875" style="118" bestFit="1" customWidth="1"/>
    <col min="11538" max="11772" width="9.109375" style="118"/>
    <col min="11773" max="11773" width="41.109375" style="118" customWidth="1"/>
    <col min="11774" max="11774" width="5.88671875" style="118" customWidth="1"/>
    <col min="11775" max="11775" width="13.88671875" style="118" customWidth="1"/>
    <col min="11776" max="11776" width="1.5546875" style="118" customWidth="1"/>
    <col min="11777" max="11777" width="13.5546875" style="118" customWidth="1"/>
    <col min="11778" max="11778" width="1.5546875" style="118" customWidth="1"/>
    <col min="11779" max="11779" width="13.88671875" style="118" customWidth="1"/>
    <col min="11780" max="11780" width="1.5546875" style="118" customWidth="1"/>
    <col min="11781" max="11781" width="13.5546875" style="118" customWidth="1"/>
    <col min="11782" max="11782" width="1.5546875" style="118" customWidth="1"/>
    <col min="11783" max="11783" width="13.88671875" style="118" customWidth="1"/>
    <col min="11784" max="11784" width="1.5546875" style="118" customWidth="1"/>
    <col min="11785" max="11785" width="13.5546875" style="118" customWidth="1"/>
    <col min="11786" max="11786" width="1.5546875" style="118" customWidth="1"/>
    <col min="11787" max="11787" width="13.5546875" style="118" customWidth="1"/>
    <col min="11788" max="11788" width="1.5546875" style="118" customWidth="1"/>
    <col min="11789" max="11789" width="13.5546875" style="118" customWidth="1"/>
    <col min="11790" max="11790" width="1.5546875" style="118" customWidth="1"/>
    <col min="11791" max="11791" width="13.88671875" style="118" customWidth="1"/>
    <col min="11792" max="11792" width="9.109375" style="118"/>
    <col min="11793" max="11793" width="9.5546875" style="118" bestFit="1" customWidth="1"/>
    <col min="11794" max="12028" width="9.109375" style="118"/>
    <col min="12029" max="12029" width="41.109375" style="118" customWidth="1"/>
    <col min="12030" max="12030" width="5.88671875" style="118" customWidth="1"/>
    <col min="12031" max="12031" width="13.88671875" style="118" customWidth="1"/>
    <col min="12032" max="12032" width="1.5546875" style="118" customWidth="1"/>
    <col min="12033" max="12033" width="13.5546875" style="118" customWidth="1"/>
    <col min="12034" max="12034" width="1.5546875" style="118" customWidth="1"/>
    <col min="12035" max="12035" width="13.88671875" style="118" customWidth="1"/>
    <col min="12036" max="12036" width="1.5546875" style="118" customWidth="1"/>
    <col min="12037" max="12037" width="13.5546875" style="118" customWidth="1"/>
    <col min="12038" max="12038" width="1.5546875" style="118" customWidth="1"/>
    <col min="12039" max="12039" width="13.88671875" style="118" customWidth="1"/>
    <col min="12040" max="12040" width="1.5546875" style="118" customWidth="1"/>
    <col min="12041" max="12041" width="13.5546875" style="118" customWidth="1"/>
    <col min="12042" max="12042" width="1.5546875" style="118" customWidth="1"/>
    <col min="12043" max="12043" width="13.5546875" style="118" customWidth="1"/>
    <col min="12044" max="12044" width="1.5546875" style="118" customWidth="1"/>
    <col min="12045" max="12045" width="13.5546875" style="118" customWidth="1"/>
    <col min="12046" max="12046" width="1.5546875" style="118" customWidth="1"/>
    <col min="12047" max="12047" width="13.88671875" style="118" customWidth="1"/>
    <col min="12048" max="12048" width="9.109375" style="118"/>
    <col min="12049" max="12049" width="9.5546875" style="118" bestFit="1" customWidth="1"/>
    <col min="12050" max="12284" width="9.109375" style="118"/>
    <col min="12285" max="12285" width="41.109375" style="118" customWidth="1"/>
    <col min="12286" max="12286" width="5.88671875" style="118" customWidth="1"/>
    <col min="12287" max="12287" width="13.88671875" style="118" customWidth="1"/>
    <col min="12288" max="12288" width="1.5546875" style="118" customWidth="1"/>
    <col min="12289" max="12289" width="13.5546875" style="118" customWidth="1"/>
    <col min="12290" max="12290" width="1.5546875" style="118" customWidth="1"/>
    <col min="12291" max="12291" width="13.88671875" style="118" customWidth="1"/>
    <col min="12292" max="12292" width="1.5546875" style="118" customWidth="1"/>
    <col min="12293" max="12293" width="13.5546875" style="118" customWidth="1"/>
    <col min="12294" max="12294" width="1.5546875" style="118" customWidth="1"/>
    <col min="12295" max="12295" width="13.88671875" style="118" customWidth="1"/>
    <col min="12296" max="12296" width="1.5546875" style="118" customWidth="1"/>
    <col min="12297" max="12297" width="13.5546875" style="118" customWidth="1"/>
    <col min="12298" max="12298" width="1.5546875" style="118" customWidth="1"/>
    <col min="12299" max="12299" width="13.5546875" style="118" customWidth="1"/>
    <col min="12300" max="12300" width="1.5546875" style="118" customWidth="1"/>
    <col min="12301" max="12301" width="13.5546875" style="118" customWidth="1"/>
    <col min="12302" max="12302" width="1.5546875" style="118" customWidth="1"/>
    <col min="12303" max="12303" width="13.88671875" style="118" customWidth="1"/>
    <col min="12304" max="12304" width="9.109375" style="118"/>
    <col min="12305" max="12305" width="9.5546875" style="118" bestFit="1" customWidth="1"/>
    <col min="12306" max="12540" width="9.109375" style="118"/>
    <col min="12541" max="12541" width="41.109375" style="118" customWidth="1"/>
    <col min="12542" max="12542" width="5.88671875" style="118" customWidth="1"/>
    <col min="12543" max="12543" width="13.88671875" style="118" customWidth="1"/>
    <col min="12544" max="12544" width="1.5546875" style="118" customWidth="1"/>
    <col min="12545" max="12545" width="13.5546875" style="118" customWidth="1"/>
    <col min="12546" max="12546" width="1.5546875" style="118" customWidth="1"/>
    <col min="12547" max="12547" width="13.88671875" style="118" customWidth="1"/>
    <col min="12548" max="12548" width="1.5546875" style="118" customWidth="1"/>
    <col min="12549" max="12549" width="13.5546875" style="118" customWidth="1"/>
    <col min="12550" max="12550" width="1.5546875" style="118" customWidth="1"/>
    <col min="12551" max="12551" width="13.88671875" style="118" customWidth="1"/>
    <col min="12552" max="12552" width="1.5546875" style="118" customWidth="1"/>
    <col min="12553" max="12553" width="13.5546875" style="118" customWidth="1"/>
    <col min="12554" max="12554" width="1.5546875" style="118" customWidth="1"/>
    <col min="12555" max="12555" width="13.5546875" style="118" customWidth="1"/>
    <col min="12556" max="12556" width="1.5546875" style="118" customWidth="1"/>
    <col min="12557" max="12557" width="13.5546875" style="118" customWidth="1"/>
    <col min="12558" max="12558" width="1.5546875" style="118" customWidth="1"/>
    <col min="12559" max="12559" width="13.88671875" style="118" customWidth="1"/>
    <col min="12560" max="12560" width="9.109375" style="118"/>
    <col min="12561" max="12561" width="9.5546875" style="118" bestFit="1" customWidth="1"/>
    <col min="12562" max="12796" width="9.109375" style="118"/>
    <col min="12797" max="12797" width="41.109375" style="118" customWidth="1"/>
    <col min="12798" max="12798" width="5.88671875" style="118" customWidth="1"/>
    <col min="12799" max="12799" width="13.88671875" style="118" customWidth="1"/>
    <col min="12800" max="12800" width="1.5546875" style="118" customWidth="1"/>
    <col min="12801" max="12801" width="13.5546875" style="118" customWidth="1"/>
    <col min="12802" max="12802" width="1.5546875" style="118" customWidth="1"/>
    <col min="12803" max="12803" width="13.88671875" style="118" customWidth="1"/>
    <col min="12804" max="12804" width="1.5546875" style="118" customWidth="1"/>
    <col min="12805" max="12805" width="13.5546875" style="118" customWidth="1"/>
    <col min="12806" max="12806" width="1.5546875" style="118" customWidth="1"/>
    <col min="12807" max="12807" width="13.88671875" style="118" customWidth="1"/>
    <col min="12808" max="12808" width="1.5546875" style="118" customWidth="1"/>
    <col min="12809" max="12809" width="13.5546875" style="118" customWidth="1"/>
    <col min="12810" max="12810" width="1.5546875" style="118" customWidth="1"/>
    <col min="12811" max="12811" width="13.5546875" style="118" customWidth="1"/>
    <col min="12812" max="12812" width="1.5546875" style="118" customWidth="1"/>
    <col min="12813" max="12813" width="13.5546875" style="118" customWidth="1"/>
    <col min="12814" max="12814" width="1.5546875" style="118" customWidth="1"/>
    <col min="12815" max="12815" width="13.88671875" style="118" customWidth="1"/>
    <col min="12816" max="12816" width="9.109375" style="118"/>
    <col min="12817" max="12817" width="9.5546875" style="118" bestFit="1" customWidth="1"/>
    <col min="12818" max="13052" width="9.109375" style="118"/>
    <col min="13053" max="13053" width="41.109375" style="118" customWidth="1"/>
    <col min="13054" max="13054" width="5.88671875" style="118" customWidth="1"/>
    <col min="13055" max="13055" width="13.88671875" style="118" customWidth="1"/>
    <col min="13056" max="13056" width="1.5546875" style="118" customWidth="1"/>
    <col min="13057" max="13057" width="13.5546875" style="118" customWidth="1"/>
    <col min="13058" max="13058" width="1.5546875" style="118" customWidth="1"/>
    <col min="13059" max="13059" width="13.88671875" style="118" customWidth="1"/>
    <col min="13060" max="13060" width="1.5546875" style="118" customWidth="1"/>
    <col min="13061" max="13061" width="13.5546875" style="118" customWidth="1"/>
    <col min="13062" max="13062" width="1.5546875" style="118" customWidth="1"/>
    <col min="13063" max="13063" width="13.88671875" style="118" customWidth="1"/>
    <col min="13064" max="13064" width="1.5546875" style="118" customWidth="1"/>
    <col min="13065" max="13065" width="13.5546875" style="118" customWidth="1"/>
    <col min="13066" max="13066" width="1.5546875" style="118" customWidth="1"/>
    <col min="13067" max="13067" width="13.5546875" style="118" customWidth="1"/>
    <col min="13068" max="13068" width="1.5546875" style="118" customWidth="1"/>
    <col min="13069" max="13069" width="13.5546875" style="118" customWidth="1"/>
    <col min="13070" max="13070" width="1.5546875" style="118" customWidth="1"/>
    <col min="13071" max="13071" width="13.88671875" style="118" customWidth="1"/>
    <col min="13072" max="13072" width="9.109375" style="118"/>
    <col min="13073" max="13073" width="9.5546875" style="118" bestFit="1" customWidth="1"/>
    <col min="13074" max="13308" width="9.109375" style="118"/>
    <col min="13309" max="13309" width="41.109375" style="118" customWidth="1"/>
    <col min="13310" max="13310" width="5.88671875" style="118" customWidth="1"/>
    <col min="13311" max="13311" width="13.88671875" style="118" customWidth="1"/>
    <col min="13312" max="13312" width="1.5546875" style="118" customWidth="1"/>
    <col min="13313" max="13313" width="13.5546875" style="118" customWidth="1"/>
    <col min="13314" max="13314" width="1.5546875" style="118" customWidth="1"/>
    <col min="13315" max="13315" width="13.88671875" style="118" customWidth="1"/>
    <col min="13316" max="13316" width="1.5546875" style="118" customWidth="1"/>
    <col min="13317" max="13317" width="13.5546875" style="118" customWidth="1"/>
    <col min="13318" max="13318" width="1.5546875" style="118" customWidth="1"/>
    <col min="13319" max="13319" width="13.88671875" style="118" customWidth="1"/>
    <col min="13320" max="13320" width="1.5546875" style="118" customWidth="1"/>
    <col min="13321" max="13321" width="13.5546875" style="118" customWidth="1"/>
    <col min="13322" max="13322" width="1.5546875" style="118" customWidth="1"/>
    <col min="13323" max="13323" width="13.5546875" style="118" customWidth="1"/>
    <col min="13324" max="13324" width="1.5546875" style="118" customWidth="1"/>
    <col min="13325" max="13325" width="13.5546875" style="118" customWidth="1"/>
    <col min="13326" max="13326" width="1.5546875" style="118" customWidth="1"/>
    <col min="13327" max="13327" width="13.88671875" style="118" customWidth="1"/>
    <col min="13328" max="13328" width="9.109375" style="118"/>
    <col min="13329" max="13329" width="9.5546875" style="118" bestFit="1" customWidth="1"/>
    <col min="13330" max="13564" width="9.109375" style="118"/>
    <col min="13565" max="13565" width="41.109375" style="118" customWidth="1"/>
    <col min="13566" max="13566" width="5.88671875" style="118" customWidth="1"/>
    <col min="13567" max="13567" width="13.88671875" style="118" customWidth="1"/>
    <col min="13568" max="13568" width="1.5546875" style="118" customWidth="1"/>
    <col min="13569" max="13569" width="13.5546875" style="118" customWidth="1"/>
    <col min="13570" max="13570" width="1.5546875" style="118" customWidth="1"/>
    <col min="13571" max="13571" width="13.88671875" style="118" customWidth="1"/>
    <col min="13572" max="13572" width="1.5546875" style="118" customWidth="1"/>
    <col min="13573" max="13573" width="13.5546875" style="118" customWidth="1"/>
    <col min="13574" max="13574" width="1.5546875" style="118" customWidth="1"/>
    <col min="13575" max="13575" width="13.88671875" style="118" customWidth="1"/>
    <col min="13576" max="13576" width="1.5546875" style="118" customWidth="1"/>
    <col min="13577" max="13577" width="13.5546875" style="118" customWidth="1"/>
    <col min="13578" max="13578" width="1.5546875" style="118" customWidth="1"/>
    <col min="13579" max="13579" width="13.5546875" style="118" customWidth="1"/>
    <col min="13580" max="13580" width="1.5546875" style="118" customWidth="1"/>
    <col min="13581" max="13581" width="13.5546875" style="118" customWidth="1"/>
    <col min="13582" max="13582" width="1.5546875" style="118" customWidth="1"/>
    <col min="13583" max="13583" width="13.88671875" style="118" customWidth="1"/>
    <col min="13584" max="13584" width="9.109375" style="118"/>
    <col min="13585" max="13585" width="9.5546875" style="118" bestFit="1" customWidth="1"/>
    <col min="13586" max="13820" width="9.109375" style="118"/>
    <col min="13821" max="13821" width="41.109375" style="118" customWidth="1"/>
    <col min="13822" max="13822" width="5.88671875" style="118" customWidth="1"/>
    <col min="13823" max="13823" width="13.88671875" style="118" customWidth="1"/>
    <col min="13824" max="13824" width="1.5546875" style="118" customWidth="1"/>
    <col min="13825" max="13825" width="13.5546875" style="118" customWidth="1"/>
    <col min="13826" max="13826" width="1.5546875" style="118" customWidth="1"/>
    <col min="13827" max="13827" width="13.88671875" style="118" customWidth="1"/>
    <col min="13828" max="13828" width="1.5546875" style="118" customWidth="1"/>
    <col min="13829" max="13829" width="13.5546875" style="118" customWidth="1"/>
    <col min="13830" max="13830" width="1.5546875" style="118" customWidth="1"/>
    <col min="13831" max="13831" width="13.88671875" style="118" customWidth="1"/>
    <col min="13832" max="13832" width="1.5546875" style="118" customWidth="1"/>
    <col min="13833" max="13833" width="13.5546875" style="118" customWidth="1"/>
    <col min="13834" max="13834" width="1.5546875" style="118" customWidth="1"/>
    <col min="13835" max="13835" width="13.5546875" style="118" customWidth="1"/>
    <col min="13836" max="13836" width="1.5546875" style="118" customWidth="1"/>
    <col min="13837" max="13837" width="13.5546875" style="118" customWidth="1"/>
    <col min="13838" max="13838" width="1.5546875" style="118" customWidth="1"/>
    <col min="13839" max="13839" width="13.88671875" style="118" customWidth="1"/>
    <col min="13840" max="13840" width="9.109375" style="118"/>
    <col min="13841" max="13841" width="9.5546875" style="118" bestFit="1" customWidth="1"/>
    <col min="13842" max="14076" width="9.109375" style="118"/>
    <col min="14077" max="14077" width="41.109375" style="118" customWidth="1"/>
    <col min="14078" max="14078" width="5.88671875" style="118" customWidth="1"/>
    <col min="14079" max="14079" width="13.88671875" style="118" customWidth="1"/>
    <col min="14080" max="14080" width="1.5546875" style="118" customWidth="1"/>
    <col min="14081" max="14081" width="13.5546875" style="118" customWidth="1"/>
    <col min="14082" max="14082" width="1.5546875" style="118" customWidth="1"/>
    <col min="14083" max="14083" width="13.88671875" style="118" customWidth="1"/>
    <col min="14084" max="14084" width="1.5546875" style="118" customWidth="1"/>
    <col min="14085" max="14085" width="13.5546875" style="118" customWidth="1"/>
    <col min="14086" max="14086" width="1.5546875" style="118" customWidth="1"/>
    <col min="14087" max="14087" width="13.88671875" style="118" customWidth="1"/>
    <col min="14088" max="14088" width="1.5546875" style="118" customWidth="1"/>
    <col min="14089" max="14089" width="13.5546875" style="118" customWidth="1"/>
    <col min="14090" max="14090" width="1.5546875" style="118" customWidth="1"/>
    <col min="14091" max="14091" width="13.5546875" style="118" customWidth="1"/>
    <col min="14092" max="14092" width="1.5546875" style="118" customWidth="1"/>
    <col min="14093" max="14093" width="13.5546875" style="118" customWidth="1"/>
    <col min="14094" max="14094" width="1.5546875" style="118" customWidth="1"/>
    <col min="14095" max="14095" width="13.88671875" style="118" customWidth="1"/>
    <col min="14096" max="14096" width="9.109375" style="118"/>
    <col min="14097" max="14097" width="9.5546875" style="118" bestFit="1" customWidth="1"/>
    <col min="14098" max="14332" width="9.109375" style="118"/>
    <col min="14333" max="14333" width="41.109375" style="118" customWidth="1"/>
    <col min="14334" max="14334" width="5.88671875" style="118" customWidth="1"/>
    <col min="14335" max="14335" width="13.88671875" style="118" customWidth="1"/>
    <col min="14336" max="14336" width="1.5546875" style="118" customWidth="1"/>
    <col min="14337" max="14337" width="13.5546875" style="118" customWidth="1"/>
    <col min="14338" max="14338" width="1.5546875" style="118" customWidth="1"/>
    <col min="14339" max="14339" width="13.88671875" style="118" customWidth="1"/>
    <col min="14340" max="14340" width="1.5546875" style="118" customWidth="1"/>
    <col min="14341" max="14341" width="13.5546875" style="118" customWidth="1"/>
    <col min="14342" max="14342" width="1.5546875" style="118" customWidth="1"/>
    <col min="14343" max="14343" width="13.88671875" style="118" customWidth="1"/>
    <col min="14344" max="14344" width="1.5546875" style="118" customWidth="1"/>
    <col min="14345" max="14345" width="13.5546875" style="118" customWidth="1"/>
    <col min="14346" max="14346" width="1.5546875" style="118" customWidth="1"/>
    <col min="14347" max="14347" width="13.5546875" style="118" customWidth="1"/>
    <col min="14348" max="14348" width="1.5546875" style="118" customWidth="1"/>
    <col min="14349" max="14349" width="13.5546875" style="118" customWidth="1"/>
    <col min="14350" max="14350" width="1.5546875" style="118" customWidth="1"/>
    <col min="14351" max="14351" width="13.88671875" style="118" customWidth="1"/>
    <col min="14352" max="14352" width="9.109375" style="118"/>
    <col min="14353" max="14353" width="9.5546875" style="118" bestFit="1" customWidth="1"/>
    <col min="14354" max="14588" width="9.109375" style="118"/>
    <col min="14589" max="14589" width="41.109375" style="118" customWidth="1"/>
    <col min="14590" max="14590" width="5.88671875" style="118" customWidth="1"/>
    <col min="14591" max="14591" width="13.88671875" style="118" customWidth="1"/>
    <col min="14592" max="14592" width="1.5546875" style="118" customWidth="1"/>
    <col min="14593" max="14593" width="13.5546875" style="118" customWidth="1"/>
    <col min="14594" max="14594" width="1.5546875" style="118" customWidth="1"/>
    <col min="14595" max="14595" width="13.88671875" style="118" customWidth="1"/>
    <col min="14596" max="14596" width="1.5546875" style="118" customWidth="1"/>
    <col min="14597" max="14597" width="13.5546875" style="118" customWidth="1"/>
    <col min="14598" max="14598" width="1.5546875" style="118" customWidth="1"/>
    <col min="14599" max="14599" width="13.88671875" style="118" customWidth="1"/>
    <col min="14600" max="14600" width="1.5546875" style="118" customWidth="1"/>
    <col min="14601" max="14601" width="13.5546875" style="118" customWidth="1"/>
    <col min="14602" max="14602" width="1.5546875" style="118" customWidth="1"/>
    <col min="14603" max="14603" width="13.5546875" style="118" customWidth="1"/>
    <col min="14604" max="14604" width="1.5546875" style="118" customWidth="1"/>
    <col min="14605" max="14605" width="13.5546875" style="118" customWidth="1"/>
    <col min="14606" max="14606" width="1.5546875" style="118" customWidth="1"/>
    <col min="14607" max="14607" width="13.88671875" style="118" customWidth="1"/>
    <col min="14608" max="14608" width="9.109375" style="118"/>
    <col min="14609" max="14609" width="9.5546875" style="118" bestFit="1" customWidth="1"/>
    <col min="14610" max="14844" width="9.109375" style="118"/>
    <col min="14845" max="14845" width="41.109375" style="118" customWidth="1"/>
    <col min="14846" max="14846" width="5.88671875" style="118" customWidth="1"/>
    <col min="14847" max="14847" width="13.88671875" style="118" customWidth="1"/>
    <col min="14848" max="14848" width="1.5546875" style="118" customWidth="1"/>
    <col min="14849" max="14849" width="13.5546875" style="118" customWidth="1"/>
    <col min="14850" max="14850" width="1.5546875" style="118" customWidth="1"/>
    <col min="14851" max="14851" width="13.88671875" style="118" customWidth="1"/>
    <col min="14852" max="14852" width="1.5546875" style="118" customWidth="1"/>
    <col min="14853" max="14853" width="13.5546875" style="118" customWidth="1"/>
    <col min="14854" max="14854" width="1.5546875" style="118" customWidth="1"/>
    <col min="14855" max="14855" width="13.88671875" style="118" customWidth="1"/>
    <col min="14856" max="14856" width="1.5546875" style="118" customWidth="1"/>
    <col min="14857" max="14857" width="13.5546875" style="118" customWidth="1"/>
    <col min="14858" max="14858" width="1.5546875" style="118" customWidth="1"/>
    <col min="14859" max="14859" width="13.5546875" style="118" customWidth="1"/>
    <col min="14860" max="14860" width="1.5546875" style="118" customWidth="1"/>
    <col min="14861" max="14861" width="13.5546875" style="118" customWidth="1"/>
    <col min="14862" max="14862" width="1.5546875" style="118" customWidth="1"/>
    <col min="14863" max="14863" width="13.88671875" style="118" customWidth="1"/>
    <col min="14864" max="14864" width="9.109375" style="118"/>
    <col min="14865" max="14865" width="9.5546875" style="118" bestFit="1" customWidth="1"/>
    <col min="14866" max="15100" width="9.109375" style="118"/>
    <col min="15101" max="15101" width="41.109375" style="118" customWidth="1"/>
    <col min="15102" max="15102" width="5.88671875" style="118" customWidth="1"/>
    <col min="15103" max="15103" width="13.88671875" style="118" customWidth="1"/>
    <col min="15104" max="15104" width="1.5546875" style="118" customWidth="1"/>
    <col min="15105" max="15105" width="13.5546875" style="118" customWidth="1"/>
    <col min="15106" max="15106" width="1.5546875" style="118" customWidth="1"/>
    <col min="15107" max="15107" width="13.88671875" style="118" customWidth="1"/>
    <col min="15108" max="15108" width="1.5546875" style="118" customWidth="1"/>
    <col min="15109" max="15109" width="13.5546875" style="118" customWidth="1"/>
    <col min="15110" max="15110" width="1.5546875" style="118" customWidth="1"/>
    <col min="15111" max="15111" width="13.88671875" style="118" customWidth="1"/>
    <col min="15112" max="15112" width="1.5546875" style="118" customWidth="1"/>
    <col min="15113" max="15113" width="13.5546875" style="118" customWidth="1"/>
    <col min="15114" max="15114" width="1.5546875" style="118" customWidth="1"/>
    <col min="15115" max="15115" width="13.5546875" style="118" customWidth="1"/>
    <col min="15116" max="15116" width="1.5546875" style="118" customWidth="1"/>
    <col min="15117" max="15117" width="13.5546875" style="118" customWidth="1"/>
    <col min="15118" max="15118" width="1.5546875" style="118" customWidth="1"/>
    <col min="15119" max="15119" width="13.88671875" style="118" customWidth="1"/>
    <col min="15120" max="15120" width="9.109375" style="118"/>
    <col min="15121" max="15121" width="9.5546875" style="118" bestFit="1" customWidth="1"/>
    <col min="15122" max="15356" width="9.109375" style="118"/>
    <col min="15357" max="15357" width="41.109375" style="118" customWidth="1"/>
    <col min="15358" max="15358" width="5.88671875" style="118" customWidth="1"/>
    <col min="15359" max="15359" width="13.88671875" style="118" customWidth="1"/>
    <col min="15360" max="15360" width="1.5546875" style="118" customWidth="1"/>
    <col min="15361" max="15361" width="13.5546875" style="118" customWidth="1"/>
    <col min="15362" max="15362" width="1.5546875" style="118" customWidth="1"/>
    <col min="15363" max="15363" width="13.88671875" style="118" customWidth="1"/>
    <col min="15364" max="15364" width="1.5546875" style="118" customWidth="1"/>
    <col min="15365" max="15365" width="13.5546875" style="118" customWidth="1"/>
    <col min="15366" max="15366" width="1.5546875" style="118" customWidth="1"/>
    <col min="15367" max="15367" width="13.88671875" style="118" customWidth="1"/>
    <col min="15368" max="15368" width="1.5546875" style="118" customWidth="1"/>
    <col min="15369" max="15369" width="13.5546875" style="118" customWidth="1"/>
    <col min="15370" max="15370" width="1.5546875" style="118" customWidth="1"/>
    <col min="15371" max="15371" width="13.5546875" style="118" customWidth="1"/>
    <col min="15372" max="15372" width="1.5546875" style="118" customWidth="1"/>
    <col min="15373" max="15373" width="13.5546875" style="118" customWidth="1"/>
    <col min="15374" max="15374" width="1.5546875" style="118" customWidth="1"/>
    <col min="15375" max="15375" width="13.88671875" style="118" customWidth="1"/>
    <col min="15376" max="15376" width="9.109375" style="118"/>
    <col min="15377" max="15377" width="9.5546875" style="118" bestFit="1" customWidth="1"/>
    <col min="15378" max="15612" width="9.109375" style="118"/>
    <col min="15613" max="15613" width="41.109375" style="118" customWidth="1"/>
    <col min="15614" max="15614" width="5.88671875" style="118" customWidth="1"/>
    <col min="15615" max="15615" width="13.88671875" style="118" customWidth="1"/>
    <col min="15616" max="15616" width="1.5546875" style="118" customWidth="1"/>
    <col min="15617" max="15617" width="13.5546875" style="118" customWidth="1"/>
    <col min="15618" max="15618" width="1.5546875" style="118" customWidth="1"/>
    <col min="15619" max="15619" width="13.88671875" style="118" customWidth="1"/>
    <col min="15620" max="15620" width="1.5546875" style="118" customWidth="1"/>
    <col min="15621" max="15621" width="13.5546875" style="118" customWidth="1"/>
    <col min="15622" max="15622" width="1.5546875" style="118" customWidth="1"/>
    <col min="15623" max="15623" width="13.88671875" style="118" customWidth="1"/>
    <col min="15624" max="15624" width="1.5546875" style="118" customWidth="1"/>
    <col min="15625" max="15625" width="13.5546875" style="118" customWidth="1"/>
    <col min="15626" max="15626" width="1.5546875" style="118" customWidth="1"/>
    <col min="15627" max="15627" width="13.5546875" style="118" customWidth="1"/>
    <col min="15628" max="15628" width="1.5546875" style="118" customWidth="1"/>
    <col min="15629" max="15629" width="13.5546875" style="118" customWidth="1"/>
    <col min="15630" max="15630" width="1.5546875" style="118" customWidth="1"/>
    <col min="15631" max="15631" width="13.88671875" style="118" customWidth="1"/>
    <col min="15632" max="15632" width="9.109375" style="118"/>
    <col min="15633" max="15633" width="9.5546875" style="118" bestFit="1" customWidth="1"/>
    <col min="15634" max="15868" width="9.109375" style="118"/>
    <col min="15869" max="15869" width="41.109375" style="118" customWidth="1"/>
    <col min="15870" max="15870" width="5.88671875" style="118" customWidth="1"/>
    <col min="15871" max="15871" width="13.88671875" style="118" customWidth="1"/>
    <col min="15872" max="15872" width="1.5546875" style="118" customWidth="1"/>
    <col min="15873" max="15873" width="13.5546875" style="118" customWidth="1"/>
    <col min="15874" max="15874" width="1.5546875" style="118" customWidth="1"/>
    <col min="15875" max="15875" width="13.88671875" style="118" customWidth="1"/>
    <col min="15876" max="15876" width="1.5546875" style="118" customWidth="1"/>
    <col min="15877" max="15877" width="13.5546875" style="118" customWidth="1"/>
    <col min="15878" max="15878" width="1.5546875" style="118" customWidth="1"/>
    <col min="15879" max="15879" width="13.88671875" style="118" customWidth="1"/>
    <col min="15880" max="15880" width="1.5546875" style="118" customWidth="1"/>
    <col min="15881" max="15881" width="13.5546875" style="118" customWidth="1"/>
    <col min="15882" max="15882" width="1.5546875" style="118" customWidth="1"/>
    <col min="15883" max="15883" width="13.5546875" style="118" customWidth="1"/>
    <col min="15884" max="15884" width="1.5546875" style="118" customWidth="1"/>
    <col min="15885" max="15885" width="13.5546875" style="118" customWidth="1"/>
    <col min="15886" max="15886" width="1.5546875" style="118" customWidth="1"/>
    <col min="15887" max="15887" width="13.88671875" style="118" customWidth="1"/>
    <col min="15888" max="15888" width="9.109375" style="118"/>
    <col min="15889" max="15889" width="9.5546875" style="118" bestFit="1" customWidth="1"/>
    <col min="15890" max="16124" width="9.109375" style="118"/>
    <col min="16125" max="16125" width="41.109375" style="118" customWidth="1"/>
    <col min="16126" max="16126" width="5.88671875" style="118" customWidth="1"/>
    <col min="16127" max="16127" width="13.88671875" style="118" customWidth="1"/>
    <col min="16128" max="16128" width="1.5546875" style="118" customWidth="1"/>
    <col min="16129" max="16129" width="13.5546875" style="118" customWidth="1"/>
    <col min="16130" max="16130" width="1.5546875" style="118" customWidth="1"/>
    <col min="16131" max="16131" width="13.88671875" style="118" customWidth="1"/>
    <col min="16132" max="16132" width="1.5546875" style="118" customWidth="1"/>
    <col min="16133" max="16133" width="13.5546875" style="118" customWidth="1"/>
    <col min="16134" max="16134" width="1.5546875" style="118" customWidth="1"/>
    <col min="16135" max="16135" width="13.88671875" style="118" customWidth="1"/>
    <col min="16136" max="16136" width="1.5546875" style="118" customWidth="1"/>
    <col min="16137" max="16137" width="13.5546875" style="118" customWidth="1"/>
    <col min="16138" max="16138" width="1.5546875" style="118" customWidth="1"/>
    <col min="16139" max="16139" width="13.5546875" style="118" customWidth="1"/>
    <col min="16140" max="16140" width="1.5546875" style="118" customWidth="1"/>
    <col min="16141" max="16141" width="13.5546875" style="118" customWidth="1"/>
    <col min="16142" max="16142" width="1.5546875" style="118" customWidth="1"/>
    <col min="16143" max="16143" width="13.88671875" style="118" customWidth="1"/>
    <col min="16144" max="16144" width="9.109375" style="118"/>
    <col min="16145" max="16145" width="9.5546875" style="118" bestFit="1" customWidth="1"/>
    <col min="16146" max="16384" width="9.109375" style="118"/>
  </cols>
  <sheetData>
    <row r="1" spans="1:19" ht="18.75" customHeight="1" x14ac:dyDescent="0.3">
      <c r="A1" s="73" t="s">
        <v>228</v>
      </c>
      <c r="B1" s="73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19" ht="18.75" customHeight="1" x14ac:dyDescent="0.3">
      <c r="A2" s="8" t="s">
        <v>173</v>
      </c>
      <c r="B2" s="8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8.75" customHeight="1" x14ac:dyDescent="0.3">
      <c r="A3" s="8"/>
      <c r="B3" s="8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18.75" customHeight="1" x14ac:dyDescent="0.3">
      <c r="A4" s="8"/>
      <c r="B4" s="8"/>
      <c r="C4" s="208" t="s">
        <v>91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18.75" customHeight="1" x14ac:dyDescent="0.25">
      <c r="A5" s="1"/>
      <c r="B5" s="1"/>
      <c r="C5" s="180"/>
      <c r="D5" s="180"/>
      <c r="E5" s="158"/>
      <c r="F5" s="158"/>
      <c r="G5" s="215" t="s">
        <v>3</v>
      </c>
      <c r="H5" s="215"/>
      <c r="I5" s="215"/>
      <c r="J5" s="215"/>
      <c r="K5" s="215"/>
      <c r="L5" s="9"/>
      <c r="M5" s="216" t="s">
        <v>168</v>
      </c>
      <c r="N5" s="216"/>
      <c r="O5" s="216"/>
      <c r="P5" s="216"/>
      <c r="Q5" s="216"/>
      <c r="R5" s="159"/>
      <c r="S5" s="159"/>
    </row>
    <row r="6" spans="1:19" ht="18.75" customHeight="1" x14ac:dyDescent="0.25">
      <c r="A6" s="1"/>
      <c r="B6" s="1"/>
      <c r="C6" s="180" t="s">
        <v>28</v>
      </c>
      <c r="E6" s="181" t="s">
        <v>112</v>
      </c>
      <c r="G6" s="180"/>
      <c r="M6" s="9"/>
      <c r="N6" s="9"/>
      <c r="O6" s="9"/>
      <c r="P6" s="9"/>
      <c r="Q6" s="43" t="s">
        <v>169</v>
      </c>
      <c r="R6" s="9"/>
      <c r="S6" s="160"/>
    </row>
    <row r="7" spans="1:19" ht="18.75" customHeight="1" x14ac:dyDescent="0.25">
      <c r="A7" s="1"/>
      <c r="B7" s="1"/>
      <c r="C7" s="180" t="s">
        <v>5</v>
      </c>
      <c r="D7" s="180"/>
      <c r="E7" s="181" t="s">
        <v>62</v>
      </c>
      <c r="G7" s="9" t="s">
        <v>50</v>
      </c>
      <c r="I7" s="9" t="s">
        <v>51</v>
      </c>
      <c r="M7" s="122" t="s">
        <v>215</v>
      </c>
      <c r="N7" s="161"/>
      <c r="O7" s="122" t="s">
        <v>59</v>
      </c>
      <c r="P7" s="161"/>
      <c r="Q7" s="122" t="s">
        <v>158</v>
      </c>
      <c r="R7" s="161"/>
      <c r="S7" s="160" t="s">
        <v>29</v>
      </c>
    </row>
    <row r="8" spans="1:19" ht="18.75" customHeight="1" x14ac:dyDescent="0.25">
      <c r="A8" s="1"/>
      <c r="B8" s="15" t="s">
        <v>18</v>
      </c>
      <c r="C8" s="9" t="s">
        <v>30</v>
      </c>
      <c r="D8" s="180"/>
      <c r="E8" s="181" t="s">
        <v>63</v>
      </c>
      <c r="F8" s="182"/>
      <c r="G8" s="9" t="s">
        <v>52</v>
      </c>
      <c r="H8" s="182"/>
      <c r="I8" s="9" t="s">
        <v>52</v>
      </c>
      <c r="K8" s="161" t="s">
        <v>42</v>
      </c>
      <c r="L8" s="161"/>
      <c r="M8" s="10" t="s">
        <v>216</v>
      </c>
      <c r="N8" s="10"/>
      <c r="O8" s="10" t="s">
        <v>216</v>
      </c>
      <c r="P8" s="10"/>
      <c r="Q8" s="10" t="s">
        <v>56</v>
      </c>
      <c r="R8" s="10"/>
      <c r="S8" s="161" t="s">
        <v>41</v>
      </c>
    </row>
    <row r="9" spans="1:19" ht="18.75" customHeight="1" x14ac:dyDescent="0.25">
      <c r="A9" s="1"/>
      <c r="B9" s="1"/>
      <c r="C9" s="210" t="s">
        <v>93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</row>
    <row r="10" spans="1:19" ht="18.75" hidden="1" customHeight="1" x14ac:dyDescent="0.25">
      <c r="A10" s="14" t="s">
        <v>170</v>
      </c>
      <c r="B10" s="14"/>
    </row>
    <row r="11" spans="1:19" ht="18.75" hidden="1" customHeight="1" x14ac:dyDescent="0.25">
      <c r="A11" s="72" t="s">
        <v>133</v>
      </c>
      <c r="B11" s="72"/>
      <c r="C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ht="10.5" hidden="1" customHeight="1" x14ac:dyDescent="0.25">
      <c r="A12" s="72"/>
      <c r="B12" s="72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24"/>
      <c r="R12" s="53"/>
      <c r="S12" s="53"/>
    </row>
    <row r="13" spans="1:19" ht="18.75" hidden="1" customHeight="1" x14ac:dyDescent="0.25">
      <c r="A13" s="72" t="s">
        <v>163</v>
      </c>
      <c r="B13" s="72"/>
      <c r="C13" s="162"/>
      <c r="E13" s="162"/>
      <c r="F13" s="155"/>
      <c r="G13" s="162"/>
      <c r="H13" s="158"/>
      <c r="I13" s="162"/>
      <c r="J13" s="158"/>
      <c r="K13" s="142"/>
      <c r="L13" s="142"/>
      <c r="M13" s="142"/>
      <c r="N13" s="142"/>
      <c r="O13" s="142"/>
      <c r="P13" s="142"/>
      <c r="Q13" s="124"/>
      <c r="R13" s="142"/>
      <c r="S13" s="142"/>
    </row>
    <row r="14" spans="1:19" ht="18.75" hidden="1" customHeight="1" x14ac:dyDescent="0.25">
      <c r="A14" s="131" t="s">
        <v>57</v>
      </c>
      <c r="B14" s="131"/>
      <c r="C14" s="162"/>
      <c r="E14" s="162"/>
      <c r="F14" s="52"/>
      <c r="G14" s="162"/>
      <c r="H14" s="119"/>
      <c r="I14" s="162"/>
      <c r="J14" s="119"/>
      <c r="K14" s="142"/>
      <c r="L14" s="142"/>
      <c r="M14" s="142"/>
      <c r="N14" s="142"/>
      <c r="O14" s="142"/>
      <c r="P14" s="142"/>
      <c r="Q14" s="124"/>
      <c r="R14" s="142"/>
      <c r="S14" s="142"/>
    </row>
    <row r="15" spans="1:19" ht="18.75" hidden="1" customHeight="1" x14ac:dyDescent="0.25">
      <c r="A15" s="131" t="s">
        <v>58</v>
      </c>
      <c r="B15" s="131"/>
      <c r="C15" s="162"/>
      <c r="E15" s="162"/>
      <c r="F15" s="52"/>
      <c r="G15" s="162"/>
      <c r="H15" s="119"/>
      <c r="I15" s="162"/>
      <c r="J15" s="119"/>
      <c r="K15" s="162"/>
      <c r="L15" s="142"/>
      <c r="M15" s="142"/>
      <c r="N15" s="142"/>
      <c r="O15" s="142"/>
      <c r="P15" s="142"/>
      <c r="Q15" s="124"/>
      <c r="R15" s="142"/>
      <c r="S15" s="142"/>
    </row>
    <row r="16" spans="1:19" ht="18.75" hidden="1" customHeight="1" x14ac:dyDescent="0.25">
      <c r="A16" s="72" t="s">
        <v>166</v>
      </c>
      <c r="B16" s="72"/>
      <c r="C16" s="163"/>
      <c r="E16" s="164"/>
      <c r="F16" s="155"/>
      <c r="G16" s="164"/>
      <c r="H16" s="158"/>
      <c r="I16" s="164"/>
      <c r="J16" s="158"/>
      <c r="K16" s="164"/>
      <c r="L16" s="142"/>
      <c r="M16" s="164"/>
      <c r="N16" s="142"/>
      <c r="O16" s="164"/>
      <c r="P16" s="142"/>
      <c r="Q16" s="164"/>
      <c r="R16" s="142"/>
      <c r="S16" s="164"/>
    </row>
    <row r="17" spans="1:19" ht="10.5" hidden="1" customHeight="1" x14ac:dyDescent="0.25">
      <c r="A17" s="72"/>
      <c r="B17" s="72"/>
      <c r="C17" s="165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25">
      <c r="A18" s="7" t="s">
        <v>171</v>
      </c>
      <c r="B18" s="7"/>
      <c r="C18" s="166">
        <f>C11+C16</f>
        <v>0</v>
      </c>
      <c r="E18" s="166">
        <f>E11+E16</f>
        <v>0</v>
      </c>
      <c r="F18" s="154"/>
      <c r="G18" s="166">
        <f>G11+G16</f>
        <v>0</v>
      </c>
      <c r="H18" s="149"/>
      <c r="I18" s="166">
        <f>I11+I16</f>
        <v>0</v>
      </c>
      <c r="J18" s="154"/>
      <c r="K18" s="166">
        <f>K11+K16</f>
        <v>0</v>
      </c>
      <c r="L18" s="149"/>
      <c r="M18" s="166">
        <f>M11+M16</f>
        <v>0</v>
      </c>
      <c r="N18" s="149"/>
      <c r="O18" s="167">
        <f>O11+O16</f>
        <v>0</v>
      </c>
      <c r="P18" s="149"/>
      <c r="Q18" s="166">
        <f>SUM(M18:O18)</f>
        <v>0</v>
      </c>
      <c r="R18" s="149"/>
      <c r="S18" s="166">
        <f>S11+S16</f>
        <v>0</v>
      </c>
    </row>
    <row r="19" spans="1:19" ht="18.75" hidden="1" customHeight="1" x14ac:dyDescent="0.25"/>
    <row r="20" spans="1:19" ht="18.75" customHeight="1" x14ac:dyDescent="0.25">
      <c r="A20" s="14" t="s">
        <v>227</v>
      </c>
      <c r="B20" s="14"/>
    </row>
    <row r="21" spans="1:19" ht="18.75" customHeight="1" x14ac:dyDescent="0.25">
      <c r="A21" s="72" t="s">
        <v>185</v>
      </c>
      <c r="B21" s="72"/>
      <c r="C21" s="124">
        <v>200960500</v>
      </c>
      <c r="E21" s="124">
        <v>392838100</v>
      </c>
      <c r="F21" s="124"/>
      <c r="G21" s="124">
        <v>25000000</v>
      </c>
      <c r="H21" s="124"/>
      <c r="I21" s="124">
        <v>35000000</v>
      </c>
      <c r="J21" s="124"/>
      <c r="K21" s="124">
        <v>715926650</v>
      </c>
      <c r="L21" s="124"/>
      <c r="M21" s="124">
        <v>272000</v>
      </c>
      <c r="N21" s="124"/>
      <c r="O21" s="124">
        <v>1287918496</v>
      </c>
      <c r="P21" s="124"/>
      <c r="Q21" s="124">
        <v>1288190496</v>
      </c>
      <c r="R21" s="124"/>
      <c r="S21" s="124">
        <v>2657915746</v>
      </c>
    </row>
    <row r="22" spans="1:19" ht="10.5" customHeight="1" x14ac:dyDescent="0.25">
      <c r="A22" s="72"/>
      <c r="B22" s="72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25">
      <c r="A23" s="72" t="s">
        <v>80</v>
      </c>
      <c r="B23" s="72"/>
      <c r="C23" s="162"/>
      <c r="E23" s="162"/>
      <c r="F23" s="155"/>
      <c r="G23" s="162"/>
      <c r="H23" s="158"/>
      <c r="I23" s="162"/>
      <c r="J23" s="158"/>
      <c r="K23" s="142"/>
      <c r="L23" s="142"/>
      <c r="M23" s="142"/>
      <c r="N23" s="142"/>
      <c r="O23" s="142"/>
      <c r="P23" s="142"/>
      <c r="Q23" s="142"/>
      <c r="R23" s="142"/>
      <c r="S23" s="142"/>
    </row>
    <row r="24" spans="1:19" ht="18.75" customHeight="1" x14ac:dyDescent="0.25">
      <c r="A24" s="72" t="s">
        <v>159</v>
      </c>
      <c r="B24" s="72"/>
      <c r="C24" s="162"/>
      <c r="E24" s="162"/>
      <c r="F24" s="155"/>
      <c r="G24" s="162"/>
      <c r="H24" s="158"/>
      <c r="I24" s="162"/>
      <c r="J24" s="158"/>
      <c r="K24" s="142"/>
      <c r="L24" s="142"/>
      <c r="M24" s="142"/>
      <c r="N24" s="142"/>
      <c r="O24" s="142"/>
      <c r="P24" s="142"/>
      <c r="Q24" s="142"/>
      <c r="R24" s="142"/>
      <c r="S24" s="142"/>
    </row>
    <row r="25" spans="1:19" ht="18.75" customHeight="1" x14ac:dyDescent="0.3">
      <c r="A25" s="205" t="s">
        <v>239</v>
      </c>
      <c r="B25" s="72"/>
      <c r="C25" s="162"/>
      <c r="E25" s="162"/>
      <c r="F25" s="155"/>
      <c r="G25" s="162"/>
      <c r="H25" s="158"/>
      <c r="I25" s="162"/>
      <c r="J25" s="158"/>
      <c r="K25" s="142"/>
      <c r="L25" s="142"/>
      <c r="M25" s="142"/>
      <c r="N25" s="142"/>
      <c r="O25" s="142"/>
      <c r="P25" s="142"/>
      <c r="Q25" s="142"/>
      <c r="R25" s="142"/>
      <c r="S25" s="142"/>
    </row>
    <row r="26" spans="1:19" ht="18.75" customHeight="1" x14ac:dyDescent="0.25">
      <c r="A26" s="94" t="s">
        <v>160</v>
      </c>
      <c r="B26" s="15">
        <v>22</v>
      </c>
      <c r="C26" s="100">
        <v>0</v>
      </c>
      <c r="D26" s="155"/>
      <c r="E26" s="100">
        <v>0</v>
      </c>
      <c r="F26" s="155"/>
      <c r="G26" s="100">
        <v>0</v>
      </c>
      <c r="H26" s="158"/>
      <c r="I26" s="100">
        <v>0</v>
      </c>
      <c r="J26" s="158"/>
      <c r="K26" s="100">
        <v>-353689622</v>
      </c>
      <c r="L26" s="142"/>
      <c r="M26" s="100"/>
      <c r="N26" s="142"/>
      <c r="O26" s="100"/>
      <c r="P26" s="142"/>
      <c r="Q26" s="100">
        <v>0</v>
      </c>
      <c r="R26" s="142"/>
      <c r="S26" s="100">
        <v>-353689622</v>
      </c>
    </row>
    <row r="27" spans="1:19" ht="18.75" customHeight="1" x14ac:dyDescent="0.3">
      <c r="A27" s="58" t="s">
        <v>244</v>
      </c>
      <c r="B27" s="72"/>
      <c r="C27" s="82">
        <f>SUM(C26:C26)</f>
        <v>0</v>
      </c>
      <c r="E27" s="82">
        <f>SUM(E26:E26)</f>
        <v>0</v>
      </c>
      <c r="F27" s="155"/>
      <c r="G27" s="82">
        <f>SUM(G26)</f>
        <v>0</v>
      </c>
      <c r="H27" s="158"/>
      <c r="I27" s="82">
        <f>SUM(I26)</f>
        <v>0</v>
      </c>
      <c r="J27" s="158"/>
      <c r="K27" s="82">
        <f>SUM(K26:K26)</f>
        <v>-353689622</v>
      </c>
      <c r="L27" s="142"/>
      <c r="M27" s="82">
        <f>SUM(M26)</f>
        <v>0</v>
      </c>
      <c r="N27" s="142"/>
      <c r="O27" s="82">
        <f>SUM(O26)</f>
        <v>0</v>
      </c>
      <c r="P27" s="142"/>
      <c r="Q27" s="82">
        <f>SUM(M27:O27)</f>
        <v>0</v>
      </c>
      <c r="R27" s="142"/>
      <c r="S27" s="82">
        <f>SUM(C27:O27)</f>
        <v>-353689622</v>
      </c>
    </row>
    <row r="28" spans="1:19" ht="11.1" customHeight="1" x14ac:dyDescent="0.25">
      <c r="A28" s="72"/>
      <c r="B28" s="72"/>
      <c r="C28" s="162"/>
      <c r="E28" s="162"/>
      <c r="F28" s="155"/>
      <c r="G28" s="162"/>
      <c r="H28" s="158"/>
      <c r="I28" s="162"/>
      <c r="J28" s="158"/>
      <c r="K28" s="162"/>
      <c r="L28" s="142"/>
      <c r="M28" s="162"/>
      <c r="N28" s="142"/>
      <c r="O28" s="162"/>
      <c r="P28" s="142"/>
      <c r="Q28" s="162"/>
      <c r="R28" s="142"/>
      <c r="S28" s="162"/>
    </row>
    <row r="29" spans="1:19" ht="18.75" customHeight="1" x14ac:dyDescent="0.25">
      <c r="A29" s="72" t="s">
        <v>162</v>
      </c>
      <c r="B29" s="72"/>
      <c r="C29" s="162"/>
      <c r="E29" s="162"/>
      <c r="F29" s="155"/>
      <c r="G29" s="162"/>
      <c r="H29" s="158"/>
      <c r="I29" s="162"/>
      <c r="J29" s="158"/>
      <c r="K29" s="162"/>
      <c r="L29" s="142"/>
      <c r="M29" s="162"/>
      <c r="N29" s="142"/>
      <c r="O29" s="162"/>
      <c r="P29" s="142"/>
      <c r="Q29" s="162"/>
      <c r="R29" s="142"/>
      <c r="S29" s="162"/>
    </row>
    <row r="30" spans="1:19" ht="18.75" customHeight="1" x14ac:dyDescent="0.25">
      <c r="A30" s="72" t="s">
        <v>159</v>
      </c>
      <c r="B30" s="72"/>
      <c r="C30" s="82">
        <f>C27</f>
        <v>0</v>
      </c>
      <c r="E30" s="82">
        <f>E27</f>
        <v>0</v>
      </c>
      <c r="F30" s="155"/>
      <c r="G30" s="82">
        <f>G27</f>
        <v>0</v>
      </c>
      <c r="H30" s="158"/>
      <c r="I30" s="82">
        <f>I27</f>
        <v>0</v>
      </c>
      <c r="J30" s="158"/>
      <c r="K30" s="82">
        <f>K27</f>
        <v>-353689622</v>
      </c>
      <c r="L30" s="142"/>
      <c r="M30" s="82">
        <f>M27</f>
        <v>0</v>
      </c>
      <c r="N30" s="142"/>
      <c r="O30" s="82">
        <f>O27</f>
        <v>0</v>
      </c>
      <c r="P30" s="142"/>
      <c r="Q30" s="82">
        <f>SUM(M30:O30)</f>
        <v>0</v>
      </c>
      <c r="R30" s="142"/>
      <c r="S30" s="82">
        <f>SUM(C30:O30)</f>
        <v>-353689622</v>
      </c>
    </row>
    <row r="31" spans="1:19" ht="10.5" customHeight="1" x14ac:dyDescent="0.25">
      <c r="A31" s="72"/>
      <c r="B31" s="72"/>
      <c r="C31" s="162"/>
      <c r="E31" s="162"/>
      <c r="F31" s="155"/>
      <c r="G31" s="162"/>
      <c r="H31" s="158"/>
      <c r="I31" s="162"/>
      <c r="J31" s="158"/>
      <c r="K31" s="142"/>
      <c r="L31" s="142"/>
      <c r="M31" s="142"/>
      <c r="N31" s="142"/>
      <c r="O31" s="142"/>
      <c r="P31" s="142"/>
      <c r="Q31" s="142"/>
      <c r="R31" s="142"/>
      <c r="S31" s="142"/>
    </row>
    <row r="32" spans="1:19" ht="18.75" customHeight="1" x14ac:dyDescent="0.25">
      <c r="A32" s="72" t="s">
        <v>88</v>
      </c>
      <c r="B32" s="72"/>
      <c r="C32" s="162"/>
      <c r="E32" s="162"/>
      <c r="F32" s="155"/>
      <c r="G32" s="162"/>
      <c r="H32" s="158"/>
      <c r="I32" s="162"/>
      <c r="J32" s="158"/>
      <c r="K32" s="142"/>
      <c r="L32" s="142"/>
      <c r="M32" s="142"/>
      <c r="N32" s="142"/>
      <c r="O32" s="142"/>
      <c r="P32" s="142"/>
      <c r="Q32" s="142"/>
      <c r="R32" s="142"/>
      <c r="S32" s="142"/>
    </row>
    <row r="33" spans="1:19" ht="18.75" customHeight="1" x14ac:dyDescent="0.25">
      <c r="A33" s="131" t="s">
        <v>57</v>
      </c>
      <c r="B33" s="131"/>
      <c r="C33" s="162">
        <v>0</v>
      </c>
      <c r="E33" s="162">
        <v>0</v>
      </c>
      <c r="F33" s="52"/>
      <c r="G33" s="162">
        <v>0</v>
      </c>
      <c r="H33" s="119"/>
      <c r="I33" s="162">
        <v>0</v>
      </c>
      <c r="J33" s="119"/>
      <c r="K33" s="168">
        <f>'PL-8-9'!H51</f>
        <v>642734745</v>
      </c>
      <c r="L33" s="142"/>
      <c r="M33" s="142">
        <v>0</v>
      </c>
      <c r="N33" s="142"/>
      <c r="O33" s="142">
        <v>0</v>
      </c>
      <c r="P33" s="142"/>
      <c r="Q33" s="142">
        <f>SUM(M33:O33)</f>
        <v>0</v>
      </c>
      <c r="R33" s="142"/>
      <c r="S33" s="142">
        <f>SUM(C33:O33)</f>
        <v>642734745</v>
      </c>
    </row>
    <row r="34" spans="1:19" ht="18.75" customHeight="1" x14ac:dyDescent="0.25">
      <c r="A34" s="131" t="s">
        <v>58</v>
      </c>
      <c r="B34" s="15"/>
      <c r="C34" s="162">
        <v>0</v>
      </c>
      <c r="E34" s="162">
        <v>0</v>
      </c>
      <c r="F34" s="52"/>
      <c r="G34" s="162">
        <v>0</v>
      </c>
      <c r="H34" s="119"/>
      <c r="I34" s="162">
        <v>0</v>
      </c>
      <c r="J34" s="119"/>
      <c r="K34" s="170">
        <v>-3893370</v>
      </c>
      <c r="L34" s="142"/>
      <c r="M34" s="142">
        <v>-833380</v>
      </c>
      <c r="N34" s="142"/>
      <c r="O34" s="142">
        <v>328034358</v>
      </c>
      <c r="P34" s="142"/>
      <c r="Q34" s="142">
        <v>327200978</v>
      </c>
      <c r="R34" s="142"/>
      <c r="S34" s="142">
        <f>SUM(C34:O34)</f>
        <v>323307608</v>
      </c>
    </row>
    <row r="35" spans="1:19" ht="18.75" customHeight="1" x14ac:dyDescent="0.25">
      <c r="A35" s="72" t="s">
        <v>238</v>
      </c>
      <c r="B35" s="72"/>
      <c r="C35" s="163">
        <f>SUM(C33:C34)</f>
        <v>0</v>
      </c>
      <c r="E35" s="164">
        <f>SUM(E33:E34)</f>
        <v>0</v>
      </c>
      <c r="F35" s="155"/>
      <c r="G35" s="164">
        <f>SUM(G33:G34)</f>
        <v>0</v>
      </c>
      <c r="H35" s="158"/>
      <c r="I35" s="164">
        <f>SUM(I33:I34)</f>
        <v>0</v>
      </c>
      <c r="J35" s="158"/>
      <c r="K35" s="164">
        <f>SUM(K33:K34)</f>
        <v>638841375</v>
      </c>
      <c r="L35" s="142"/>
      <c r="M35" s="164">
        <f>SUM(M33:M34)</f>
        <v>-833380</v>
      </c>
      <c r="N35" s="142"/>
      <c r="O35" s="164">
        <f>SUM(O33:O34)</f>
        <v>328034358</v>
      </c>
      <c r="P35" s="142"/>
      <c r="Q35" s="164">
        <f>SUM(Q33:Q34)</f>
        <v>327200978</v>
      </c>
      <c r="R35" s="142"/>
      <c r="S35" s="164">
        <f>SUM(S33:S34)</f>
        <v>966042353</v>
      </c>
    </row>
    <row r="36" spans="1:19" ht="10.5" customHeight="1" x14ac:dyDescent="0.25">
      <c r="A36" s="72"/>
      <c r="B36" s="72"/>
      <c r="C36" s="165"/>
      <c r="E36" s="53"/>
      <c r="F36" s="2"/>
      <c r="G36" s="53"/>
      <c r="H36" s="2"/>
      <c r="I36" s="53"/>
      <c r="J36" s="2"/>
      <c r="K36" s="53"/>
      <c r="L36" s="3"/>
      <c r="M36" s="53"/>
      <c r="N36" s="3"/>
      <c r="O36" s="53"/>
      <c r="P36" s="3"/>
      <c r="Q36" s="53"/>
      <c r="R36" s="3"/>
      <c r="S36" s="53"/>
    </row>
    <row r="37" spans="1:19" ht="18.75" customHeight="1" thickBot="1" x14ac:dyDescent="0.3">
      <c r="A37" s="7" t="s">
        <v>186</v>
      </c>
      <c r="B37" s="7"/>
      <c r="C37" s="166">
        <f>C21+C30+C35</f>
        <v>200960500</v>
      </c>
      <c r="E37" s="166">
        <f>E21+E30+E35</f>
        <v>392838100</v>
      </c>
      <c r="F37" s="154"/>
      <c r="G37" s="166">
        <f>G21+G30+G35</f>
        <v>25000000</v>
      </c>
      <c r="H37" s="149"/>
      <c r="I37" s="166">
        <f>I21+I30+I35</f>
        <v>35000000</v>
      </c>
      <c r="J37" s="154"/>
      <c r="K37" s="166">
        <f>K21+K30+K35</f>
        <v>1001078403</v>
      </c>
      <c r="L37" s="149"/>
      <c r="M37" s="166">
        <f>M21+M30+M35</f>
        <v>-561380</v>
      </c>
      <c r="N37" s="149"/>
      <c r="O37" s="166">
        <f>O21+O30+O35</f>
        <v>1615952854</v>
      </c>
      <c r="P37" s="149"/>
      <c r="Q37" s="166">
        <f>Q21+Q30+Q35</f>
        <v>1615391474</v>
      </c>
      <c r="R37" s="149"/>
      <c r="S37" s="166">
        <f>S21+S30+S35</f>
        <v>3270268477</v>
      </c>
    </row>
    <row r="38" spans="1:19" ht="18.75" customHeight="1" thickTop="1" x14ac:dyDescent="0.25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2" firstPageNumber="13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1"/>
  <sheetViews>
    <sheetView view="pageBreakPreview" zoomScale="85" zoomScaleNormal="80" zoomScaleSheetLayoutView="85" workbookViewId="0">
      <selection activeCell="K77" sqref="K1:Q1048576"/>
    </sheetView>
  </sheetViews>
  <sheetFormatPr defaultColWidth="9.109375" defaultRowHeight="20.25" customHeight="1" x14ac:dyDescent="0.25"/>
  <cols>
    <col min="1" max="1" width="3.44140625" style="1" customWidth="1"/>
    <col min="2" max="2" width="54.5546875" style="1" customWidth="1"/>
    <col min="3" max="3" width="1.109375" style="1" customWidth="1"/>
    <col min="4" max="4" width="14.88671875" style="1" customWidth="1"/>
    <col min="5" max="5" width="1.88671875" style="1" customWidth="1"/>
    <col min="6" max="6" width="14.109375" style="1" customWidth="1"/>
    <col min="7" max="7" width="1.88671875" style="1" customWidth="1"/>
    <col min="8" max="8" width="14.109375" style="1" customWidth="1"/>
    <col min="9" max="9" width="1.109375" style="1" customWidth="1"/>
    <col min="10" max="10" width="14.109375" style="1" customWidth="1"/>
    <col min="11" max="16384" width="9.109375" style="1"/>
  </cols>
  <sheetData>
    <row r="1" spans="1:10" ht="22.35" customHeight="1" x14ac:dyDescent="0.3">
      <c r="A1" s="20" t="s">
        <v>228</v>
      </c>
      <c r="D1" s="3"/>
      <c r="E1" s="3"/>
      <c r="F1" s="3"/>
      <c r="G1" s="2"/>
      <c r="H1" s="3"/>
      <c r="I1" s="2"/>
      <c r="J1" s="3"/>
    </row>
    <row r="2" spans="1:10" ht="22.35" customHeight="1" x14ac:dyDescent="0.3">
      <c r="A2" s="8" t="s">
        <v>86</v>
      </c>
      <c r="D2" s="3"/>
      <c r="E2" s="3"/>
      <c r="F2" s="3"/>
      <c r="G2" s="2"/>
      <c r="H2" s="3"/>
      <c r="I2" s="2"/>
      <c r="J2" s="3"/>
    </row>
    <row r="3" spans="1:10" ht="10.5" customHeight="1" x14ac:dyDescent="0.3">
      <c r="A3" s="8"/>
    </row>
    <row r="4" spans="1:10" ht="22.35" customHeight="1" x14ac:dyDescent="0.3">
      <c r="A4" s="8"/>
      <c r="C4" s="7"/>
      <c r="D4" s="208" t="s">
        <v>64</v>
      </c>
      <c r="E4" s="208"/>
      <c r="F4" s="208"/>
      <c r="G4" s="7"/>
      <c r="H4" s="208" t="s">
        <v>66</v>
      </c>
      <c r="I4" s="208"/>
      <c r="J4" s="208"/>
    </row>
    <row r="5" spans="1:10" ht="22.35" customHeight="1" x14ac:dyDescent="0.3">
      <c r="A5" s="8"/>
      <c r="C5" s="7"/>
      <c r="D5" s="208" t="s">
        <v>65</v>
      </c>
      <c r="E5" s="208"/>
      <c r="F5" s="208"/>
      <c r="G5" s="7"/>
      <c r="H5" s="208" t="s">
        <v>65</v>
      </c>
      <c r="I5" s="208"/>
      <c r="J5" s="208"/>
    </row>
    <row r="6" spans="1:10" ht="22.35" customHeight="1" x14ac:dyDescent="0.3">
      <c r="A6" s="8"/>
      <c r="C6" s="26"/>
      <c r="D6" s="211" t="s">
        <v>225</v>
      </c>
      <c r="E6" s="212"/>
      <c r="F6" s="212"/>
      <c r="G6" s="26"/>
      <c r="H6" s="211" t="s">
        <v>225</v>
      </c>
      <c r="I6" s="212"/>
      <c r="J6" s="212"/>
    </row>
    <row r="7" spans="1:10" ht="22.35" customHeight="1" x14ac:dyDescent="0.25">
      <c r="D7" s="9">
        <v>2020</v>
      </c>
      <c r="E7" s="9"/>
      <c r="F7" s="9">
        <v>2019</v>
      </c>
      <c r="G7" s="6"/>
      <c r="H7" s="9">
        <v>2020</v>
      </c>
      <c r="I7" s="9"/>
      <c r="J7" s="9">
        <v>2019</v>
      </c>
    </row>
    <row r="8" spans="1:10" ht="22.35" customHeight="1" x14ac:dyDescent="0.25">
      <c r="D8" s="210" t="s">
        <v>93</v>
      </c>
      <c r="E8" s="210"/>
      <c r="F8" s="210"/>
      <c r="G8" s="210"/>
      <c r="H8" s="210"/>
      <c r="I8" s="210"/>
      <c r="J8" s="210"/>
    </row>
    <row r="9" spans="1:10" ht="22.35" customHeight="1" x14ac:dyDescent="0.3">
      <c r="A9" s="12" t="s">
        <v>25</v>
      </c>
      <c r="D9" s="74"/>
      <c r="E9" s="74"/>
      <c r="F9" s="182"/>
      <c r="H9" s="74"/>
      <c r="J9" s="182"/>
    </row>
    <row r="10" spans="1:10" s="17" customFormat="1" ht="22.35" customHeight="1" x14ac:dyDescent="0.25">
      <c r="A10" s="17" t="s">
        <v>90</v>
      </c>
      <c r="D10" s="95">
        <v>564941197</v>
      </c>
      <c r="E10" s="32"/>
      <c r="F10" s="95">
        <v>440719358</v>
      </c>
      <c r="G10" s="96"/>
      <c r="H10" s="97">
        <v>642734745</v>
      </c>
      <c r="I10" s="96"/>
      <c r="J10" s="97">
        <v>485828650</v>
      </c>
    </row>
    <row r="11" spans="1:10" s="17" customFormat="1" ht="22.35" customHeight="1" x14ac:dyDescent="0.25">
      <c r="A11" s="21" t="s">
        <v>115</v>
      </c>
      <c r="D11" s="97"/>
      <c r="E11" s="98"/>
      <c r="F11" s="97"/>
      <c r="G11" s="34"/>
      <c r="H11" s="96"/>
      <c r="I11" s="96"/>
      <c r="J11" s="96"/>
    </row>
    <row r="12" spans="1:10" s="17" customFormat="1" ht="22.35" customHeight="1" x14ac:dyDescent="0.25">
      <c r="A12" s="17" t="s">
        <v>114</v>
      </c>
      <c r="D12" s="97">
        <v>67391366</v>
      </c>
      <c r="E12" s="96"/>
      <c r="F12" s="97">
        <v>36344037</v>
      </c>
      <c r="G12" s="96"/>
      <c r="H12" s="96">
        <v>67471704</v>
      </c>
      <c r="I12" s="96"/>
      <c r="J12" s="96">
        <v>36258324</v>
      </c>
    </row>
    <row r="13" spans="1:10" s="17" customFormat="1" ht="22.35" customHeight="1" x14ac:dyDescent="0.25">
      <c r="A13" s="17" t="s">
        <v>49</v>
      </c>
      <c r="D13" s="97">
        <v>16670316</v>
      </c>
      <c r="E13" s="96"/>
      <c r="F13" s="97">
        <v>24271340</v>
      </c>
      <c r="G13" s="96"/>
      <c r="H13" s="96">
        <v>14237421</v>
      </c>
      <c r="I13" s="96"/>
      <c r="J13" s="96">
        <v>21909303</v>
      </c>
    </row>
    <row r="14" spans="1:10" s="17" customFormat="1" ht="22.35" customHeight="1" x14ac:dyDescent="0.25">
      <c r="A14" s="17" t="s">
        <v>61</v>
      </c>
      <c r="D14" s="97">
        <v>299105557</v>
      </c>
      <c r="E14" s="96"/>
      <c r="F14" s="97">
        <v>278190740</v>
      </c>
      <c r="G14" s="96"/>
      <c r="H14" s="96">
        <v>260458293</v>
      </c>
      <c r="I14" s="96"/>
      <c r="J14" s="96">
        <v>240884277</v>
      </c>
    </row>
    <row r="15" spans="1:10" s="17" customFormat="1" ht="22.35" customHeight="1" x14ac:dyDescent="0.25">
      <c r="A15" s="17" t="s">
        <v>60</v>
      </c>
      <c r="D15" s="97">
        <v>18960947</v>
      </c>
      <c r="E15" s="96"/>
      <c r="F15" s="97">
        <v>18372488</v>
      </c>
      <c r="G15" s="96"/>
      <c r="H15" s="96">
        <v>18607813</v>
      </c>
      <c r="I15" s="96"/>
      <c r="J15" s="96">
        <v>18368188</v>
      </c>
    </row>
    <row r="16" spans="1:10" s="17" customFormat="1" ht="22.35" customHeight="1" x14ac:dyDescent="0.25">
      <c r="A16" s="17" t="s">
        <v>220</v>
      </c>
      <c r="D16" s="97">
        <v>189177</v>
      </c>
      <c r="E16" s="96"/>
      <c r="F16" s="97">
        <v>-89959</v>
      </c>
      <c r="G16" s="96"/>
      <c r="H16" s="96">
        <v>184458</v>
      </c>
      <c r="I16" s="96"/>
      <c r="J16" s="96">
        <v>-84563</v>
      </c>
    </row>
    <row r="17" spans="1:10" s="17" customFormat="1" ht="22.35" customHeight="1" x14ac:dyDescent="0.25">
      <c r="A17" s="17" t="s">
        <v>179</v>
      </c>
      <c r="D17" s="97">
        <v>0</v>
      </c>
      <c r="E17" s="96"/>
      <c r="F17" s="97">
        <v>20892575</v>
      </c>
      <c r="G17" s="96"/>
      <c r="H17" s="97">
        <v>0</v>
      </c>
      <c r="I17" s="96"/>
      <c r="J17" s="97">
        <v>20892575</v>
      </c>
    </row>
    <row r="18" spans="1:10" s="17" customFormat="1" ht="22.35" customHeight="1" x14ac:dyDescent="0.25">
      <c r="A18" s="94" t="s">
        <v>246</v>
      </c>
      <c r="D18" s="96"/>
      <c r="E18" s="96"/>
      <c r="F18" s="96"/>
      <c r="G18" s="96"/>
      <c r="H18" s="96"/>
      <c r="I18" s="96"/>
      <c r="J18" s="96"/>
    </row>
    <row r="19" spans="1:10" s="17" customFormat="1" ht="22.35" customHeight="1" x14ac:dyDescent="0.25">
      <c r="A19" s="194" t="s">
        <v>247</v>
      </c>
      <c r="D19" s="99">
        <v>986232</v>
      </c>
      <c r="E19" s="96"/>
      <c r="F19" s="99">
        <v>-334094</v>
      </c>
      <c r="G19" s="96"/>
      <c r="H19" s="96">
        <v>986232</v>
      </c>
      <c r="I19" s="96"/>
      <c r="J19" s="96">
        <v>-334094</v>
      </c>
    </row>
    <row r="20" spans="1:10" s="17" customFormat="1" ht="22.35" customHeight="1" x14ac:dyDescent="0.25">
      <c r="A20" s="17" t="s">
        <v>116</v>
      </c>
      <c r="D20" s="99">
        <v>11044487</v>
      </c>
      <c r="E20" s="96"/>
      <c r="F20" s="99">
        <v>3046560</v>
      </c>
      <c r="G20" s="96"/>
      <c r="H20" s="96">
        <v>11044487</v>
      </c>
      <c r="I20" s="96"/>
      <c r="J20" s="96">
        <v>3046560</v>
      </c>
    </row>
    <row r="21" spans="1:10" s="17" customFormat="1" ht="22.35" customHeight="1" x14ac:dyDescent="0.25">
      <c r="A21" s="17" t="s">
        <v>117</v>
      </c>
      <c r="D21" s="99">
        <v>-5776595</v>
      </c>
      <c r="E21" s="96"/>
      <c r="F21" s="99">
        <v>-3559332</v>
      </c>
      <c r="G21" s="96"/>
      <c r="H21" s="96">
        <v>-5776595</v>
      </c>
      <c r="I21" s="96"/>
      <c r="J21" s="96">
        <v>-3559332</v>
      </c>
    </row>
    <row r="22" spans="1:10" s="17" customFormat="1" ht="22.35" customHeight="1" x14ac:dyDescent="0.25">
      <c r="A22" s="17" t="s">
        <v>118</v>
      </c>
      <c r="D22" s="96">
        <v>9006842</v>
      </c>
      <c r="E22" s="96"/>
      <c r="F22" s="96">
        <v>873769</v>
      </c>
      <c r="G22" s="96"/>
      <c r="H22" s="96">
        <v>9000684</v>
      </c>
      <c r="I22" s="96"/>
      <c r="J22" s="96">
        <v>753505</v>
      </c>
    </row>
    <row r="23" spans="1:10" s="17" customFormat="1" ht="22.35" customHeight="1" x14ac:dyDescent="0.25">
      <c r="A23" s="17" t="s">
        <v>38</v>
      </c>
      <c r="D23" s="97">
        <v>2569551</v>
      </c>
      <c r="E23" s="96"/>
      <c r="F23" s="97">
        <v>374323</v>
      </c>
      <c r="G23" s="96"/>
      <c r="H23" s="96">
        <v>2569551</v>
      </c>
      <c r="I23" s="96"/>
      <c r="J23" s="96">
        <v>374323</v>
      </c>
    </row>
    <row r="24" spans="1:10" s="17" customFormat="1" ht="22.35" customHeight="1" x14ac:dyDescent="0.25">
      <c r="A24" s="17" t="s">
        <v>107</v>
      </c>
      <c r="D24" s="97">
        <v>-621160</v>
      </c>
      <c r="E24" s="96"/>
      <c r="F24" s="97">
        <v>-1010207</v>
      </c>
      <c r="G24" s="96"/>
      <c r="H24" s="96">
        <v>-291331</v>
      </c>
      <c r="I24" s="96"/>
      <c r="J24" s="96">
        <v>-580157</v>
      </c>
    </row>
    <row r="25" spans="1:10" s="17" customFormat="1" ht="22.35" customHeight="1" x14ac:dyDescent="0.25">
      <c r="A25" s="17" t="s">
        <v>139</v>
      </c>
      <c r="D25" s="97">
        <v>20839</v>
      </c>
      <c r="E25" s="96"/>
      <c r="F25" s="97">
        <v>-33914</v>
      </c>
      <c r="G25" s="96"/>
      <c r="H25" s="97">
        <v>655</v>
      </c>
      <c r="I25" s="96"/>
      <c r="J25" s="97">
        <v>-2551</v>
      </c>
    </row>
    <row r="26" spans="1:10" s="17" customFormat="1" ht="22.35" customHeight="1" x14ac:dyDescent="0.25">
      <c r="A26" s="17" t="s">
        <v>81</v>
      </c>
      <c r="D26" s="99">
        <v>-48200</v>
      </c>
      <c r="E26" s="96"/>
      <c r="F26" s="99">
        <v>-48000</v>
      </c>
      <c r="G26" s="96"/>
      <c r="H26" s="96">
        <v>-297027379</v>
      </c>
      <c r="I26" s="96"/>
      <c r="J26" s="96">
        <v>-305028251</v>
      </c>
    </row>
    <row r="27" spans="1:10" s="17" customFormat="1" ht="22.35" customHeight="1" x14ac:dyDescent="0.25">
      <c r="A27" s="17" t="s">
        <v>31</v>
      </c>
      <c r="D27" s="100">
        <v>-556025</v>
      </c>
      <c r="E27" s="96"/>
      <c r="F27" s="100">
        <v>-541212</v>
      </c>
      <c r="G27" s="96"/>
      <c r="H27" s="101">
        <v>-343379</v>
      </c>
      <c r="I27" s="96"/>
      <c r="J27" s="101">
        <v>-518539</v>
      </c>
    </row>
    <row r="28" spans="1:10" s="17" customFormat="1" ht="22.35" customHeight="1" x14ac:dyDescent="0.25">
      <c r="A28" s="7"/>
      <c r="D28" s="96">
        <f>SUM(D10:D27)</f>
        <v>983884531</v>
      </c>
      <c r="E28" s="96"/>
      <c r="F28" s="96">
        <f>SUM(F10:F27)</f>
        <v>817468472</v>
      </c>
      <c r="G28" s="96"/>
      <c r="H28" s="96">
        <f>SUM(H10:H27)</f>
        <v>723857359</v>
      </c>
      <c r="I28" s="96"/>
      <c r="J28" s="96">
        <f>SUM(J10:J27)</f>
        <v>518208218</v>
      </c>
    </row>
    <row r="29" spans="1:10" s="17" customFormat="1" ht="22.35" customHeight="1" x14ac:dyDescent="0.25">
      <c r="A29" s="21" t="s">
        <v>32</v>
      </c>
      <c r="D29" s="96"/>
      <c r="E29" s="96"/>
      <c r="F29" s="96"/>
      <c r="G29" s="96"/>
      <c r="H29" s="96"/>
      <c r="I29" s="96"/>
      <c r="J29" s="96"/>
    </row>
    <row r="30" spans="1:10" s="17" customFormat="1" ht="22.35" customHeight="1" x14ac:dyDescent="0.25">
      <c r="A30" s="17" t="s">
        <v>36</v>
      </c>
      <c r="D30" s="83">
        <v>182846504</v>
      </c>
      <c r="E30" s="96"/>
      <c r="F30" s="83">
        <v>-111425728</v>
      </c>
      <c r="G30" s="96"/>
      <c r="H30" s="83">
        <v>200976772</v>
      </c>
      <c r="I30" s="96"/>
      <c r="J30" s="83">
        <v>-111425728</v>
      </c>
    </row>
    <row r="31" spans="1:10" s="17" customFormat="1" ht="22.35" customHeight="1" x14ac:dyDescent="0.25">
      <c r="A31" s="17" t="s">
        <v>140</v>
      </c>
      <c r="D31" s="18">
        <v>-42491830</v>
      </c>
      <c r="E31" s="96"/>
      <c r="F31" s="18">
        <v>-16192059</v>
      </c>
      <c r="G31" s="96"/>
      <c r="H31" s="83">
        <v>-45000797</v>
      </c>
      <c r="I31" s="96"/>
      <c r="J31" s="83">
        <v>-20173052</v>
      </c>
    </row>
    <row r="32" spans="1:10" s="17" customFormat="1" ht="22.35" customHeight="1" x14ac:dyDescent="0.25">
      <c r="A32" s="17" t="s">
        <v>4</v>
      </c>
      <c r="D32" s="83">
        <v>-3419684</v>
      </c>
      <c r="E32" s="96"/>
      <c r="F32" s="83">
        <v>-38732878</v>
      </c>
      <c r="G32" s="96"/>
      <c r="H32" s="18">
        <v>27404133</v>
      </c>
      <c r="I32" s="96"/>
      <c r="J32" s="18">
        <v>-63390568</v>
      </c>
    </row>
    <row r="33" spans="1:10" s="17" customFormat="1" ht="22.35" customHeight="1" x14ac:dyDescent="0.25">
      <c r="A33" s="17" t="s">
        <v>110</v>
      </c>
      <c r="D33" s="83">
        <v>2254677</v>
      </c>
      <c r="E33" s="96"/>
      <c r="F33" s="83">
        <v>-8247480</v>
      </c>
      <c r="G33" s="96"/>
      <c r="H33" s="18">
        <v>3823027</v>
      </c>
      <c r="I33" s="96"/>
      <c r="J33" s="18">
        <v>-8247480</v>
      </c>
    </row>
    <row r="34" spans="1:10" s="17" customFormat="1" ht="22.35" customHeight="1" x14ac:dyDescent="0.25">
      <c r="A34" s="17" t="s">
        <v>37</v>
      </c>
      <c r="D34" s="18">
        <v>-1413827</v>
      </c>
      <c r="E34" s="96"/>
      <c r="F34" s="18">
        <v>1615729</v>
      </c>
      <c r="G34" s="96"/>
      <c r="H34" s="18">
        <v>1184610</v>
      </c>
      <c r="I34" s="96"/>
      <c r="J34" s="18">
        <v>1615727</v>
      </c>
    </row>
    <row r="35" spans="1:10" s="17" customFormat="1" ht="22.35" customHeight="1" x14ac:dyDescent="0.25">
      <c r="A35" s="17" t="s">
        <v>1</v>
      </c>
      <c r="D35" s="18">
        <v>26436891</v>
      </c>
      <c r="E35" s="96"/>
      <c r="F35" s="18">
        <v>-84321638</v>
      </c>
      <c r="G35" s="96"/>
      <c r="H35" s="18">
        <v>-33681180</v>
      </c>
      <c r="I35" s="96"/>
      <c r="J35" s="18">
        <v>-37287829</v>
      </c>
    </row>
    <row r="36" spans="1:10" s="17" customFormat="1" ht="22.35" customHeight="1" x14ac:dyDescent="0.25">
      <c r="A36" s="17" t="s">
        <v>148</v>
      </c>
      <c r="D36" s="18">
        <v>-90779063</v>
      </c>
      <c r="E36" s="96"/>
      <c r="F36" s="18">
        <v>160264758</v>
      </c>
      <c r="G36" s="96"/>
      <c r="H36" s="83">
        <v>-92696324</v>
      </c>
      <c r="I36" s="96"/>
      <c r="J36" s="83">
        <v>160270236</v>
      </c>
    </row>
    <row r="37" spans="1:10" s="17" customFormat="1" ht="22.35" customHeight="1" x14ac:dyDescent="0.25">
      <c r="A37" s="17" t="s">
        <v>43</v>
      </c>
      <c r="D37" s="83">
        <v>-4877401</v>
      </c>
      <c r="E37" s="96"/>
      <c r="F37" s="83">
        <v>361312</v>
      </c>
      <c r="G37" s="96"/>
      <c r="H37" s="83">
        <v>-4877401</v>
      </c>
      <c r="I37" s="96"/>
      <c r="J37" s="83">
        <v>361312</v>
      </c>
    </row>
    <row r="38" spans="1:10" s="17" customFormat="1" ht="22.35" customHeight="1" x14ac:dyDescent="0.25">
      <c r="A38" s="17" t="s">
        <v>141</v>
      </c>
      <c r="D38" s="100">
        <v>12627968</v>
      </c>
      <c r="E38" s="96"/>
      <c r="F38" s="100">
        <v>63000876</v>
      </c>
      <c r="G38" s="96"/>
      <c r="H38" s="75">
        <v>12226780</v>
      </c>
      <c r="I38" s="96"/>
      <c r="J38" s="75">
        <v>63429440</v>
      </c>
    </row>
    <row r="39" spans="1:10" s="17" customFormat="1" ht="22.35" customHeight="1" x14ac:dyDescent="0.25">
      <c r="A39" s="17" t="s">
        <v>121</v>
      </c>
      <c r="D39" s="31">
        <f>SUM(D28:D38)</f>
        <v>1065068766</v>
      </c>
      <c r="E39" s="32"/>
      <c r="F39" s="31">
        <f>SUM(F28:F38)</f>
        <v>783791364</v>
      </c>
      <c r="G39" s="31"/>
      <c r="H39" s="31">
        <f>SUM(H28:H38)</f>
        <v>793216979</v>
      </c>
      <c r="I39" s="31"/>
      <c r="J39" s="31">
        <f>SUM(J28:J38)</f>
        <v>503360276</v>
      </c>
    </row>
    <row r="40" spans="1:10" s="17" customFormat="1" ht="22.35" customHeight="1" x14ac:dyDescent="0.25">
      <c r="A40" s="17" t="s">
        <v>119</v>
      </c>
      <c r="D40" s="18">
        <v>-41712033</v>
      </c>
      <c r="E40" s="96"/>
      <c r="F40" s="18">
        <v>-58196439</v>
      </c>
      <c r="G40" s="96"/>
      <c r="H40" s="18">
        <v>-41559906</v>
      </c>
      <c r="I40" s="96"/>
      <c r="J40" s="18">
        <v>-58196439</v>
      </c>
    </row>
    <row r="41" spans="1:10" s="17" customFormat="1" ht="22.35" customHeight="1" x14ac:dyDescent="0.25">
      <c r="A41" s="7" t="s">
        <v>120</v>
      </c>
      <c r="D41" s="28">
        <f>SUM(D39:D40)</f>
        <v>1023356733</v>
      </c>
      <c r="E41" s="5"/>
      <c r="F41" s="28">
        <f>SUM(F39:F40)</f>
        <v>725594925</v>
      </c>
      <c r="G41" s="36"/>
      <c r="H41" s="28">
        <f>SUM(H39:H40)</f>
        <v>751657073</v>
      </c>
      <c r="I41" s="36"/>
      <c r="J41" s="28">
        <f>SUM(J39:J40)</f>
        <v>445163837</v>
      </c>
    </row>
    <row r="42" spans="1:10" s="17" customFormat="1" ht="22.35" customHeight="1" x14ac:dyDescent="0.25">
      <c r="A42" s="7"/>
      <c r="D42" s="13"/>
      <c r="E42" s="13"/>
      <c r="F42" s="13"/>
      <c r="G42" s="70"/>
      <c r="H42" s="13"/>
      <c r="I42" s="70"/>
      <c r="J42" s="13"/>
    </row>
    <row r="43" spans="1:10" s="17" customFormat="1" ht="22.35" customHeight="1" x14ac:dyDescent="0.3">
      <c r="A43" s="20" t="s">
        <v>228</v>
      </c>
      <c r="D43" s="1"/>
      <c r="E43" s="1"/>
      <c r="F43" s="1"/>
      <c r="G43" s="74"/>
      <c r="H43" s="1"/>
      <c r="I43" s="217"/>
      <c r="J43" s="217"/>
    </row>
    <row r="44" spans="1:10" s="17" customFormat="1" ht="22.35" customHeight="1" x14ac:dyDescent="0.3">
      <c r="A44" s="8" t="s">
        <v>87</v>
      </c>
      <c r="D44" s="1"/>
      <c r="E44" s="1"/>
      <c r="F44" s="1"/>
      <c r="G44" s="74"/>
      <c r="H44" s="1"/>
      <c r="I44" s="217"/>
      <c r="J44" s="217"/>
    </row>
    <row r="45" spans="1:10" s="17" customFormat="1" ht="22.35" customHeight="1" x14ac:dyDescent="0.25">
      <c r="A45" s="39"/>
      <c r="D45" s="6"/>
      <c r="E45" s="6"/>
      <c r="F45" s="6"/>
      <c r="G45" s="6"/>
      <c r="H45" s="6"/>
      <c r="I45" s="6"/>
      <c r="J45" s="6"/>
    </row>
    <row r="46" spans="1:10" s="17" customFormat="1" ht="22.35" customHeight="1" x14ac:dyDescent="0.25">
      <c r="A46" s="39"/>
      <c r="C46" s="7"/>
      <c r="D46" s="208" t="s">
        <v>67</v>
      </c>
      <c r="E46" s="208"/>
      <c r="F46" s="208"/>
      <c r="G46" s="7"/>
      <c r="H46" s="208" t="s">
        <v>66</v>
      </c>
      <c r="I46" s="208"/>
      <c r="J46" s="208"/>
    </row>
    <row r="47" spans="1:10" s="17" customFormat="1" ht="22.35" customHeight="1" x14ac:dyDescent="0.25">
      <c r="A47" s="39"/>
      <c r="C47" s="7"/>
      <c r="D47" s="208" t="s">
        <v>65</v>
      </c>
      <c r="E47" s="208"/>
      <c r="F47" s="208"/>
      <c r="G47" s="7"/>
      <c r="H47" s="208" t="s">
        <v>65</v>
      </c>
      <c r="I47" s="208"/>
      <c r="J47" s="208"/>
    </row>
    <row r="48" spans="1:10" s="17" customFormat="1" ht="22.35" customHeight="1" x14ac:dyDescent="0.25">
      <c r="A48" s="39"/>
      <c r="C48" s="26"/>
      <c r="D48" s="211" t="s">
        <v>225</v>
      </c>
      <c r="E48" s="212"/>
      <c r="F48" s="212"/>
      <c r="G48" s="26"/>
      <c r="H48" s="211" t="s">
        <v>225</v>
      </c>
      <c r="I48" s="212"/>
      <c r="J48" s="212"/>
    </row>
    <row r="49" spans="1:10" s="17" customFormat="1" ht="22.35" customHeight="1" x14ac:dyDescent="0.25">
      <c r="D49" s="9">
        <v>2020</v>
      </c>
      <c r="E49" s="9"/>
      <c r="F49" s="9">
        <v>2019</v>
      </c>
      <c r="G49" s="6"/>
      <c r="H49" s="9">
        <v>2020</v>
      </c>
      <c r="I49" s="9"/>
      <c r="J49" s="9">
        <v>2019</v>
      </c>
    </row>
    <row r="50" spans="1:10" s="17" customFormat="1" ht="22.35" customHeight="1" x14ac:dyDescent="0.25">
      <c r="D50" s="210" t="s">
        <v>93</v>
      </c>
      <c r="E50" s="210"/>
      <c r="F50" s="210"/>
      <c r="G50" s="210"/>
      <c r="H50" s="210"/>
      <c r="I50" s="210"/>
      <c r="J50" s="210"/>
    </row>
    <row r="51" spans="1:10" s="17" customFormat="1" ht="22.35" customHeight="1" x14ac:dyDescent="0.3">
      <c r="A51" s="12" t="s">
        <v>26</v>
      </c>
      <c r="D51" s="102"/>
      <c r="E51" s="102"/>
      <c r="F51" s="102"/>
      <c r="G51" s="102"/>
      <c r="H51" s="102"/>
      <c r="I51" s="102"/>
      <c r="J51" s="102"/>
    </row>
    <row r="52" spans="1:10" s="17" customFormat="1" ht="22.35" customHeight="1" x14ac:dyDescent="0.25">
      <c r="A52" s="17" t="s">
        <v>240</v>
      </c>
      <c r="D52" s="99">
        <v>-2498300</v>
      </c>
      <c r="E52" s="102"/>
      <c r="F52" s="171">
        <v>0</v>
      </c>
      <c r="G52" s="102"/>
      <c r="H52" s="99">
        <v>-2498300</v>
      </c>
      <c r="I52" s="102"/>
      <c r="J52" s="171">
        <v>0</v>
      </c>
    </row>
    <row r="53" spans="1:10" s="17" customFormat="1" ht="22.35" customHeight="1" x14ac:dyDescent="0.25">
      <c r="A53" s="17" t="s">
        <v>243</v>
      </c>
      <c r="D53" s="171">
        <v>0</v>
      </c>
      <c r="E53" s="102"/>
      <c r="F53" s="171">
        <v>0</v>
      </c>
      <c r="G53" s="102"/>
      <c r="H53" s="102">
        <v>-36998800</v>
      </c>
      <c r="I53" s="102"/>
      <c r="J53" s="102">
        <v>-37496400</v>
      </c>
    </row>
    <row r="54" spans="1:10" s="17" customFormat="1" ht="22.35" customHeight="1" x14ac:dyDescent="0.25">
      <c r="A54" s="17" t="s">
        <v>122</v>
      </c>
      <c r="D54" s="99">
        <v>5976248</v>
      </c>
      <c r="E54" s="32"/>
      <c r="F54" s="99">
        <v>3559360</v>
      </c>
      <c r="G54" s="96"/>
      <c r="H54" s="33">
        <v>5976248</v>
      </c>
      <c r="I54" s="97"/>
      <c r="J54" s="33">
        <v>3559360</v>
      </c>
    </row>
    <row r="55" spans="1:10" s="17" customFormat="1" ht="22.35" customHeight="1" x14ac:dyDescent="0.25">
      <c r="A55" s="17" t="s">
        <v>123</v>
      </c>
      <c r="D55" s="99">
        <v>-256075058</v>
      </c>
      <c r="E55" s="32"/>
      <c r="F55" s="99">
        <v>-201773196</v>
      </c>
      <c r="G55" s="96"/>
      <c r="H55" s="33">
        <v>-242283805</v>
      </c>
      <c r="I55" s="97"/>
      <c r="J55" s="33">
        <v>-181227066</v>
      </c>
    </row>
    <row r="56" spans="1:10" s="17" customFormat="1" ht="22.35" customHeight="1" x14ac:dyDescent="0.25">
      <c r="A56" s="17" t="s">
        <v>124</v>
      </c>
      <c r="D56" s="99">
        <v>-15045972</v>
      </c>
      <c r="E56" s="32"/>
      <c r="F56" s="99">
        <v>-5786293</v>
      </c>
      <c r="G56" s="96"/>
      <c r="H56" s="33">
        <v>-10536172</v>
      </c>
      <c r="I56" s="97"/>
      <c r="J56" s="33">
        <v>-5786293</v>
      </c>
    </row>
    <row r="57" spans="1:10" s="17" customFormat="1" ht="22.35" customHeight="1" x14ac:dyDescent="0.25">
      <c r="A57" s="17" t="s">
        <v>108</v>
      </c>
      <c r="D57" s="99">
        <v>1003000000</v>
      </c>
      <c r="E57" s="32"/>
      <c r="F57" s="99">
        <v>1000000000</v>
      </c>
      <c r="G57" s="96"/>
      <c r="H57" s="33">
        <v>790000000</v>
      </c>
      <c r="I57" s="97"/>
      <c r="J57" s="33">
        <v>750000000</v>
      </c>
    </row>
    <row r="58" spans="1:10" s="17" customFormat="1" ht="22.35" customHeight="1" x14ac:dyDescent="0.25">
      <c r="A58" s="17" t="s">
        <v>125</v>
      </c>
      <c r="D58" s="99">
        <v>-1005000000</v>
      </c>
      <c r="E58" s="32"/>
      <c r="F58" s="99">
        <v>-1010000000</v>
      </c>
      <c r="G58" s="96"/>
      <c r="H58" s="33">
        <v>-790000000</v>
      </c>
      <c r="I58" s="97"/>
      <c r="J58" s="33">
        <v>-750000000</v>
      </c>
    </row>
    <row r="59" spans="1:10" s="17" customFormat="1" ht="22.35" customHeight="1" x14ac:dyDescent="0.25">
      <c r="A59" s="17" t="s">
        <v>241</v>
      </c>
      <c r="D59" s="99">
        <v>0</v>
      </c>
      <c r="E59" s="32"/>
      <c r="F59" s="99">
        <v>0</v>
      </c>
      <c r="G59" s="96"/>
      <c r="H59" s="33">
        <v>-8500000</v>
      </c>
      <c r="I59" s="97"/>
      <c r="J59" s="33">
        <v>0</v>
      </c>
    </row>
    <row r="60" spans="1:10" s="17" customFormat="1" ht="22.35" customHeight="1" x14ac:dyDescent="0.25">
      <c r="A60" s="17" t="s">
        <v>221</v>
      </c>
      <c r="D60" s="99">
        <v>0</v>
      </c>
      <c r="E60" s="32"/>
      <c r="F60" s="99">
        <v>0</v>
      </c>
      <c r="G60" s="96"/>
      <c r="H60" s="33">
        <v>1500000</v>
      </c>
      <c r="I60" s="97"/>
      <c r="J60" s="33">
        <v>0</v>
      </c>
    </row>
    <row r="61" spans="1:10" s="17" customFormat="1" ht="22.35" customHeight="1" x14ac:dyDescent="0.25">
      <c r="A61" s="17" t="s">
        <v>82</v>
      </c>
      <c r="D61" s="99">
        <v>48200</v>
      </c>
      <c r="E61" s="32"/>
      <c r="F61" s="99">
        <v>48000</v>
      </c>
      <c r="G61" s="96"/>
      <c r="H61" s="33">
        <v>297027379</v>
      </c>
      <c r="I61" s="97"/>
      <c r="J61" s="33">
        <v>305028251</v>
      </c>
    </row>
    <row r="62" spans="1:10" s="17" customFormat="1" ht="22.35" customHeight="1" x14ac:dyDescent="0.25">
      <c r="A62" s="17" t="s">
        <v>35</v>
      </c>
      <c r="D62" s="99">
        <v>556025</v>
      </c>
      <c r="E62" s="32"/>
      <c r="F62" s="99">
        <v>541212</v>
      </c>
      <c r="G62" s="96"/>
      <c r="H62" s="33">
        <v>343379</v>
      </c>
      <c r="I62" s="97"/>
      <c r="J62" s="33">
        <v>518539</v>
      </c>
    </row>
    <row r="63" spans="1:10" s="17" customFormat="1" ht="22.35" customHeight="1" x14ac:dyDescent="0.25">
      <c r="A63" s="7" t="s">
        <v>181</v>
      </c>
      <c r="D63" s="28">
        <f>SUM(D52:D62)</f>
        <v>-269038857</v>
      </c>
      <c r="E63" s="5"/>
      <c r="F63" s="28">
        <f>SUM(F52:F62)</f>
        <v>-213410917</v>
      </c>
      <c r="G63" s="5"/>
      <c r="H63" s="28">
        <f>SUM(H52:H62)</f>
        <v>4029929</v>
      </c>
      <c r="I63" s="5"/>
      <c r="J63" s="28">
        <f>SUM(J52:J62)</f>
        <v>84596391</v>
      </c>
    </row>
    <row r="64" spans="1:10" s="17" customFormat="1" ht="12.75" customHeight="1" x14ac:dyDescent="0.25">
      <c r="A64" s="7"/>
      <c r="D64" s="5"/>
      <c r="E64" s="5"/>
      <c r="F64" s="5"/>
      <c r="G64" s="4"/>
      <c r="H64" s="5"/>
      <c r="I64" s="4"/>
      <c r="J64" s="5"/>
    </row>
    <row r="65" spans="1:10" s="17" customFormat="1" ht="22.35" customHeight="1" x14ac:dyDescent="0.3">
      <c r="A65" s="12" t="s">
        <v>27</v>
      </c>
      <c r="D65" s="33"/>
      <c r="E65" s="33"/>
      <c r="F65" s="33"/>
      <c r="G65" s="33"/>
      <c r="H65" s="33"/>
      <c r="I65" s="33"/>
      <c r="J65" s="33"/>
    </row>
    <row r="66" spans="1:10" s="17" customFormat="1" ht="22.35" customHeight="1" x14ac:dyDescent="0.25">
      <c r="A66" s="17" t="s">
        <v>242</v>
      </c>
      <c r="D66" s="33"/>
      <c r="E66" s="33"/>
      <c r="F66" s="33"/>
      <c r="G66" s="33"/>
      <c r="H66" s="33"/>
      <c r="I66" s="33"/>
      <c r="J66" s="33"/>
    </row>
    <row r="67" spans="1:10" s="17" customFormat="1" ht="22.35" customHeight="1" x14ac:dyDescent="0.25">
      <c r="A67" s="17" t="s">
        <v>174</v>
      </c>
      <c r="D67" s="33">
        <v>4786200</v>
      </c>
      <c r="E67" s="33"/>
      <c r="F67" s="33">
        <v>3600</v>
      </c>
      <c r="G67" s="33"/>
      <c r="H67" s="33">
        <v>0</v>
      </c>
      <c r="I67" s="33"/>
      <c r="J67" s="33">
        <v>0</v>
      </c>
    </row>
    <row r="68" spans="1:10" s="17" customFormat="1" ht="22.35" customHeight="1" x14ac:dyDescent="0.25">
      <c r="A68" s="17" t="s">
        <v>180</v>
      </c>
      <c r="D68" s="33">
        <v>0</v>
      </c>
      <c r="E68" s="33"/>
      <c r="F68" s="33">
        <v>19742525</v>
      </c>
      <c r="G68" s="33"/>
      <c r="H68" s="33">
        <v>0</v>
      </c>
      <c r="I68" s="33"/>
      <c r="J68" s="33">
        <v>19742525</v>
      </c>
    </row>
    <row r="69" spans="1:10" s="17" customFormat="1" ht="22.35" customHeight="1" x14ac:dyDescent="0.25">
      <c r="A69" s="17" t="s">
        <v>142</v>
      </c>
      <c r="D69" s="99">
        <v>717000000</v>
      </c>
      <c r="E69" s="32"/>
      <c r="F69" s="99">
        <v>2265000000</v>
      </c>
      <c r="G69" s="96"/>
      <c r="H69" s="33">
        <v>700000000</v>
      </c>
      <c r="I69" s="97"/>
      <c r="J69" s="33">
        <v>2265000000</v>
      </c>
    </row>
    <row r="70" spans="1:10" s="17" customFormat="1" ht="22.35" customHeight="1" x14ac:dyDescent="0.25">
      <c r="A70" s="17" t="s">
        <v>143</v>
      </c>
      <c r="D70" s="99">
        <v>-810000000</v>
      </c>
      <c r="E70" s="32"/>
      <c r="F70" s="99">
        <v>-2355000000</v>
      </c>
      <c r="G70" s="96"/>
      <c r="H70" s="33">
        <v>-810000000</v>
      </c>
      <c r="I70" s="97"/>
      <c r="J70" s="33">
        <v>-2355000000</v>
      </c>
    </row>
    <row r="71" spans="1:10" s="17" customFormat="1" ht="22.35" hidden="1" customHeight="1" x14ac:dyDescent="0.25">
      <c r="A71" s="17" t="s">
        <v>144</v>
      </c>
      <c r="D71" s="99"/>
      <c r="E71" s="32"/>
      <c r="F71" s="99">
        <v>0</v>
      </c>
      <c r="G71" s="96"/>
      <c r="H71" s="33"/>
      <c r="I71" s="97"/>
      <c r="J71" s="33">
        <v>0</v>
      </c>
    </row>
    <row r="72" spans="1:10" s="17" customFormat="1" ht="22.35" customHeight="1" x14ac:dyDescent="0.25">
      <c r="A72" s="17" t="s">
        <v>145</v>
      </c>
      <c r="D72" s="99">
        <v>-97660000</v>
      </c>
      <c r="E72" s="32"/>
      <c r="F72" s="99">
        <v>-91140000</v>
      </c>
      <c r="G72" s="96"/>
      <c r="H72" s="33">
        <v>-90760000</v>
      </c>
      <c r="I72" s="97"/>
      <c r="J72" s="33">
        <v>-91140000</v>
      </c>
    </row>
    <row r="73" spans="1:10" s="17" customFormat="1" ht="22.35" hidden="1" customHeight="1" x14ac:dyDescent="0.25">
      <c r="A73" s="17" t="s">
        <v>134</v>
      </c>
      <c r="D73" s="99">
        <v>0</v>
      </c>
      <c r="E73" s="32"/>
      <c r="F73" s="99">
        <v>0</v>
      </c>
      <c r="G73" s="96"/>
      <c r="H73" s="33">
        <v>0</v>
      </c>
      <c r="I73" s="97"/>
      <c r="J73" s="33">
        <v>0</v>
      </c>
    </row>
    <row r="74" spans="1:10" s="17" customFormat="1" ht="22.35" customHeight="1" x14ac:dyDescent="0.25">
      <c r="A74" s="17" t="s">
        <v>224</v>
      </c>
      <c r="D74" s="99"/>
      <c r="E74" s="32"/>
      <c r="F74" s="99"/>
      <c r="G74" s="96"/>
      <c r="H74" s="33"/>
      <c r="I74" s="97"/>
      <c r="J74" s="33"/>
    </row>
    <row r="75" spans="1:10" s="17" customFormat="1" ht="22.35" customHeight="1" x14ac:dyDescent="0.25">
      <c r="A75" s="21" t="s">
        <v>223</v>
      </c>
      <c r="D75" s="99">
        <v>-65320067</v>
      </c>
      <c r="E75" s="32"/>
      <c r="F75" s="99">
        <v>-62412145</v>
      </c>
      <c r="G75" s="96"/>
      <c r="H75" s="33">
        <v>-64925519</v>
      </c>
      <c r="I75" s="97"/>
      <c r="J75" s="33">
        <v>-62158577</v>
      </c>
    </row>
    <row r="76" spans="1:10" s="17" customFormat="1" ht="22.35" customHeight="1" x14ac:dyDescent="0.25">
      <c r="A76" s="17" t="s">
        <v>99</v>
      </c>
      <c r="D76" s="99">
        <v>-353689622</v>
      </c>
      <c r="E76" s="32"/>
      <c r="F76" s="99">
        <v>-239061600</v>
      </c>
      <c r="G76" s="96"/>
      <c r="H76" s="33">
        <v>-353689622</v>
      </c>
      <c r="I76" s="97"/>
      <c r="J76" s="33">
        <v>-239061600</v>
      </c>
    </row>
    <row r="77" spans="1:10" s="17" customFormat="1" ht="22.35" customHeight="1" x14ac:dyDescent="0.25">
      <c r="A77" s="17" t="s">
        <v>89</v>
      </c>
      <c r="D77" s="99">
        <v>-20821</v>
      </c>
      <c r="E77" s="32"/>
      <c r="F77" s="99">
        <v>-19749</v>
      </c>
      <c r="G77" s="96"/>
      <c r="H77" s="33">
        <v>0</v>
      </c>
      <c r="I77" s="97"/>
      <c r="J77" s="33">
        <v>0</v>
      </c>
    </row>
    <row r="78" spans="1:10" s="17" customFormat="1" ht="22.35" customHeight="1" x14ac:dyDescent="0.25">
      <c r="A78" s="17" t="s">
        <v>126</v>
      </c>
      <c r="D78" s="99">
        <v>-16600097</v>
      </c>
      <c r="E78" s="32"/>
      <c r="F78" s="99">
        <v>-24169432</v>
      </c>
      <c r="G78" s="96"/>
      <c r="H78" s="33">
        <v>-14282363</v>
      </c>
      <c r="I78" s="97"/>
      <c r="J78" s="33">
        <v>-22051537</v>
      </c>
    </row>
    <row r="79" spans="1:10" s="17" customFormat="1" ht="13.8" hidden="1" x14ac:dyDescent="0.25">
      <c r="A79" s="17" t="s">
        <v>100</v>
      </c>
      <c r="D79" s="103"/>
      <c r="E79" s="32"/>
      <c r="F79" s="103"/>
      <c r="G79" s="96"/>
      <c r="H79" s="97"/>
      <c r="I79" s="83"/>
      <c r="J79" s="97"/>
    </row>
    <row r="80" spans="1:10" s="17" customFormat="1" ht="13.8" hidden="1" x14ac:dyDescent="0.25">
      <c r="A80" s="17" t="s">
        <v>83</v>
      </c>
      <c r="D80" s="103"/>
      <c r="E80" s="32"/>
      <c r="F80" s="103"/>
      <c r="G80" s="96"/>
      <c r="H80" s="103"/>
      <c r="I80" s="32"/>
      <c r="J80" s="103"/>
    </row>
    <row r="81" spans="1:10" s="17" customFormat="1" ht="22.35" customHeight="1" x14ac:dyDescent="0.25">
      <c r="A81" s="7" t="s">
        <v>146</v>
      </c>
      <c r="D81" s="28">
        <f>SUM(D65:D80)</f>
        <v>-621504407</v>
      </c>
      <c r="E81" s="5"/>
      <c r="F81" s="28">
        <f>SUM(F65:F80)</f>
        <v>-487056801</v>
      </c>
      <c r="G81" s="4"/>
      <c r="H81" s="28">
        <f>SUM(H65:H80)</f>
        <v>-633657504</v>
      </c>
      <c r="I81" s="4"/>
      <c r="J81" s="28">
        <f>SUM(J65:J80)</f>
        <v>-484669189</v>
      </c>
    </row>
    <row r="82" spans="1:10" s="63" customFormat="1" ht="12.75" customHeight="1" x14ac:dyDescent="0.25">
      <c r="A82" s="7"/>
      <c r="D82" s="104"/>
      <c r="E82" s="104"/>
      <c r="F82" s="104"/>
      <c r="G82" s="104"/>
      <c r="H82" s="104"/>
      <c r="I82" s="104"/>
      <c r="J82" s="104"/>
    </row>
    <row r="83" spans="1:10" s="63" customFormat="1" ht="22.35" customHeight="1" x14ac:dyDescent="0.25">
      <c r="A83" s="7" t="s">
        <v>182</v>
      </c>
      <c r="D83" s="4">
        <f>D41+D63+D81</f>
        <v>132813469</v>
      </c>
      <c r="E83" s="4">
        <f>E41+E63+E81</f>
        <v>0</v>
      </c>
      <c r="F83" s="4">
        <f>F41+F63+F81</f>
        <v>25127207</v>
      </c>
      <c r="G83" s="4"/>
      <c r="H83" s="4">
        <f>H41+H63+H81</f>
        <v>122029498</v>
      </c>
      <c r="I83" s="4"/>
      <c r="J83" s="4">
        <f>J41+J63+J81</f>
        <v>45091039</v>
      </c>
    </row>
    <row r="84" spans="1:10" s="17" customFormat="1" ht="22.35" customHeight="1" x14ac:dyDescent="0.25">
      <c r="A84" s="42" t="s">
        <v>54</v>
      </c>
      <c r="D84" s="106">
        <v>128432944</v>
      </c>
      <c r="E84" s="96"/>
      <c r="F84" s="106">
        <v>103305737</v>
      </c>
      <c r="G84" s="96"/>
      <c r="H84" s="100">
        <v>108619434</v>
      </c>
      <c r="I84" s="83"/>
      <c r="J84" s="100">
        <v>63528395</v>
      </c>
    </row>
    <row r="85" spans="1:10" s="17" customFormat="1" ht="22.35" customHeight="1" thickBot="1" x14ac:dyDescent="0.3">
      <c r="A85" s="22" t="s">
        <v>92</v>
      </c>
      <c r="D85" s="30">
        <f>SUM(D83:D84)</f>
        <v>261246413</v>
      </c>
      <c r="E85" s="5">
        <f>SUM(E83:E84)</f>
        <v>0</v>
      </c>
      <c r="F85" s="30">
        <f>SUM(F83:F84)</f>
        <v>128432944</v>
      </c>
      <c r="G85" s="4"/>
      <c r="H85" s="30">
        <f>SUM(H83:H84)</f>
        <v>230648932</v>
      </c>
      <c r="I85" s="4"/>
      <c r="J85" s="30">
        <f>SUM(J83:J84)</f>
        <v>108619434</v>
      </c>
    </row>
    <row r="86" spans="1:10" s="17" customFormat="1" ht="22.35" customHeight="1" thickTop="1" x14ac:dyDescent="0.25">
      <c r="A86" s="7"/>
      <c r="D86" s="3"/>
      <c r="E86" s="3"/>
      <c r="F86" s="3"/>
      <c r="G86" s="2"/>
      <c r="H86" s="3"/>
      <c r="I86" s="2"/>
      <c r="J86" s="3"/>
    </row>
    <row r="87" spans="1:10" s="17" customFormat="1" ht="22.35" customHeight="1" x14ac:dyDescent="0.25">
      <c r="A87" s="7"/>
      <c r="D87" s="3"/>
      <c r="E87" s="3"/>
      <c r="F87" s="3"/>
      <c r="G87" s="2"/>
      <c r="H87" s="3"/>
      <c r="I87" s="2"/>
      <c r="J87" s="3"/>
    </row>
    <row r="88" spans="1:10" s="17" customFormat="1" ht="22.35" customHeight="1" x14ac:dyDescent="0.3">
      <c r="A88" s="20" t="s">
        <v>228</v>
      </c>
      <c r="D88" s="3"/>
      <c r="E88" s="3"/>
      <c r="F88" s="3"/>
      <c r="G88" s="2"/>
      <c r="H88" s="3"/>
      <c r="I88" s="2"/>
      <c r="J88" s="3"/>
    </row>
    <row r="89" spans="1:10" s="17" customFormat="1" ht="22.35" customHeight="1" x14ac:dyDescent="0.3">
      <c r="A89" s="8" t="s">
        <v>86</v>
      </c>
      <c r="D89" s="3"/>
      <c r="E89" s="3"/>
      <c r="F89" s="3"/>
      <c r="G89" s="2"/>
      <c r="H89" s="3"/>
      <c r="I89" s="2"/>
      <c r="J89" s="3"/>
    </row>
    <row r="90" spans="1:10" s="17" customFormat="1" ht="22.35" customHeight="1" x14ac:dyDescent="0.3">
      <c r="A90" s="8"/>
      <c r="D90" s="3"/>
      <c r="E90" s="3"/>
      <c r="F90" s="3"/>
      <c r="G90" s="2"/>
      <c r="H90" s="3"/>
      <c r="I90" s="2"/>
      <c r="J90" s="3"/>
    </row>
    <row r="91" spans="1:10" s="17" customFormat="1" ht="22.35" customHeight="1" x14ac:dyDescent="0.25">
      <c r="A91" s="39"/>
      <c r="C91" s="7"/>
      <c r="D91" s="208" t="s">
        <v>67</v>
      </c>
      <c r="E91" s="208"/>
      <c r="F91" s="208"/>
      <c r="G91" s="7"/>
      <c r="H91" s="208" t="s">
        <v>66</v>
      </c>
      <c r="I91" s="208"/>
      <c r="J91" s="208"/>
    </row>
    <row r="92" spans="1:10" s="17" customFormat="1" ht="22.35" customHeight="1" x14ac:dyDescent="0.25">
      <c r="A92" s="39"/>
      <c r="C92" s="7"/>
      <c r="D92" s="208" t="s">
        <v>65</v>
      </c>
      <c r="E92" s="208"/>
      <c r="F92" s="208"/>
      <c r="G92" s="7"/>
      <c r="H92" s="208" t="s">
        <v>65</v>
      </c>
      <c r="I92" s="208"/>
      <c r="J92" s="208"/>
    </row>
    <row r="93" spans="1:10" s="17" customFormat="1" ht="22.35" customHeight="1" x14ac:dyDescent="0.25">
      <c r="A93" s="39"/>
      <c r="C93" s="26"/>
      <c r="D93" s="211" t="s">
        <v>225</v>
      </c>
      <c r="E93" s="212"/>
      <c r="F93" s="212"/>
      <c r="G93" s="26"/>
      <c r="H93" s="211" t="s">
        <v>225</v>
      </c>
      <c r="I93" s="212"/>
      <c r="J93" s="212"/>
    </row>
    <row r="94" spans="1:10" s="17" customFormat="1" ht="22.35" customHeight="1" x14ac:dyDescent="0.25">
      <c r="D94" s="9">
        <v>2020</v>
      </c>
      <c r="E94" s="9"/>
      <c r="F94" s="9">
        <v>2019</v>
      </c>
      <c r="G94" s="6"/>
      <c r="H94" s="9">
        <v>2020</v>
      </c>
      <c r="I94" s="9"/>
      <c r="J94" s="9">
        <v>2019</v>
      </c>
    </row>
    <row r="95" spans="1:10" s="17" customFormat="1" ht="22.35" customHeight="1" x14ac:dyDescent="0.25">
      <c r="D95" s="210" t="s">
        <v>93</v>
      </c>
      <c r="E95" s="210"/>
      <c r="F95" s="210"/>
      <c r="G95" s="210"/>
      <c r="H95" s="210"/>
      <c r="I95" s="210"/>
      <c r="J95" s="210"/>
    </row>
    <row r="96" spans="1:10" s="17" customFormat="1" ht="22.35" customHeight="1" x14ac:dyDescent="0.3">
      <c r="A96" s="12" t="s">
        <v>102</v>
      </c>
      <c r="D96" s="3"/>
      <c r="E96" s="3"/>
      <c r="F96" s="3"/>
      <c r="G96" s="2"/>
      <c r="H96" s="3"/>
      <c r="I96" s="2"/>
      <c r="J96" s="3"/>
    </row>
    <row r="97" spans="1:10" s="17" customFormat="1" ht="12.75" customHeight="1" x14ac:dyDescent="0.25">
      <c r="A97" s="7"/>
      <c r="D97" s="1"/>
      <c r="E97" s="1"/>
      <c r="F97" s="1"/>
      <c r="G97" s="1"/>
      <c r="H97" s="1"/>
      <c r="I97" s="1"/>
      <c r="J97" s="1"/>
    </row>
    <row r="98" spans="1:10" s="17" customFormat="1" ht="22.35" customHeight="1" x14ac:dyDescent="0.3">
      <c r="A98" s="12" t="s">
        <v>149</v>
      </c>
      <c r="B98" s="12"/>
      <c r="C98" s="72"/>
      <c r="D98" s="1"/>
      <c r="E98" s="1"/>
      <c r="F98" s="1"/>
      <c r="G98" s="1"/>
      <c r="H98" s="1"/>
      <c r="I98" s="1"/>
      <c r="J98" s="1"/>
    </row>
    <row r="99" spans="1:10" s="17" customFormat="1" ht="12.75" customHeight="1" x14ac:dyDescent="0.25">
      <c r="A99" s="72"/>
      <c r="B99" s="72"/>
      <c r="C99" s="72"/>
      <c r="D99" s="1"/>
      <c r="E99" s="1"/>
      <c r="F99" s="1"/>
      <c r="G99" s="1"/>
      <c r="H99" s="1"/>
      <c r="I99" s="1"/>
      <c r="J99" s="1"/>
    </row>
    <row r="100" spans="1:10" s="17" customFormat="1" ht="22.35" customHeight="1" x14ac:dyDescent="0.25">
      <c r="A100" s="17" t="s">
        <v>152</v>
      </c>
      <c r="C100" s="51"/>
      <c r="D100" s="3"/>
      <c r="E100" s="3"/>
      <c r="F100" s="3"/>
      <c r="G100" s="2"/>
      <c r="H100" s="3"/>
      <c r="I100" s="2"/>
      <c r="J100" s="3"/>
    </row>
    <row r="101" spans="1:10" s="17" customFormat="1" ht="22.35" customHeight="1" x14ac:dyDescent="0.25">
      <c r="B101" s="17" t="s">
        <v>101</v>
      </c>
      <c r="D101" s="1"/>
      <c r="E101" s="1"/>
      <c r="F101" s="1"/>
      <c r="G101" s="1"/>
      <c r="H101" s="1"/>
      <c r="I101" s="1"/>
      <c r="J101" s="1"/>
    </row>
    <row r="102" spans="1:10" s="17" customFormat="1" ht="22.35" customHeight="1" x14ac:dyDescent="0.25">
      <c r="A102" s="17" t="s">
        <v>187</v>
      </c>
      <c r="D102" s="18">
        <v>268997041</v>
      </c>
      <c r="E102" s="1"/>
      <c r="F102" s="18">
        <v>231866040</v>
      </c>
      <c r="G102" s="1"/>
      <c r="H102" s="18">
        <v>255843630</v>
      </c>
      <c r="I102" s="1"/>
      <c r="J102" s="18">
        <v>223008923</v>
      </c>
    </row>
    <row r="103" spans="1:10" s="17" customFormat="1" ht="22.35" customHeight="1" x14ac:dyDescent="0.25">
      <c r="A103" s="17" t="s">
        <v>103</v>
      </c>
      <c r="D103" s="18">
        <v>16583972</v>
      </c>
      <c r="E103" s="1"/>
      <c r="F103" s="18">
        <v>5451293</v>
      </c>
      <c r="G103" s="1"/>
      <c r="H103" s="18">
        <v>10871172</v>
      </c>
      <c r="I103" s="1"/>
      <c r="J103" s="18">
        <v>5451293</v>
      </c>
    </row>
    <row r="104" spans="1:10" s="17" customFormat="1" ht="22.35" customHeight="1" x14ac:dyDescent="0.25">
      <c r="A104" s="17" t="s">
        <v>109</v>
      </c>
      <c r="D104" s="18">
        <v>0</v>
      </c>
      <c r="E104" s="1"/>
      <c r="F104" s="18">
        <v>-36960969</v>
      </c>
      <c r="G104" s="1"/>
      <c r="H104" s="18">
        <v>0</v>
      </c>
      <c r="I104" s="1"/>
      <c r="J104" s="18">
        <v>-36960969</v>
      </c>
    </row>
    <row r="105" spans="1:10" s="17" customFormat="1" ht="22.35" customHeight="1" x14ac:dyDescent="0.25">
      <c r="A105" s="17" t="s">
        <v>147</v>
      </c>
      <c r="D105" s="1"/>
      <c r="E105" s="1"/>
      <c r="F105" s="1"/>
      <c r="G105" s="1"/>
      <c r="H105" s="18"/>
      <c r="I105" s="1"/>
      <c r="J105" s="18"/>
    </row>
    <row r="106" spans="1:10" s="17" customFormat="1" ht="22.35" customHeight="1" x14ac:dyDescent="0.25">
      <c r="B106" s="17" t="s">
        <v>105</v>
      </c>
      <c r="D106" s="83">
        <v>-12921983</v>
      </c>
      <c r="E106" s="6"/>
      <c r="F106" s="83">
        <v>6868125</v>
      </c>
      <c r="G106" s="6"/>
      <c r="H106" s="83">
        <v>-13559825</v>
      </c>
      <c r="I106" s="6"/>
      <c r="J106" s="83">
        <v>-4820888</v>
      </c>
    </row>
    <row r="107" spans="1:10" s="17" customFormat="1" ht="22.35" customHeight="1" x14ac:dyDescent="0.25">
      <c r="A107" s="17" t="s">
        <v>147</v>
      </c>
      <c r="D107" s="83"/>
      <c r="E107" s="6"/>
      <c r="F107" s="83"/>
      <c r="G107" s="6"/>
      <c r="H107" s="83"/>
      <c r="I107" s="6"/>
      <c r="J107" s="83"/>
    </row>
    <row r="108" spans="1:10" s="17" customFormat="1" ht="22.35" customHeight="1" x14ac:dyDescent="0.25">
      <c r="B108" s="17" t="s">
        <v>150</v>
      </c>
      <c r="D108" s="75">
        <v>-1538000</v>
      </c>
      <c r="E108" s="6"/>
      <c r="F108" s="75">
        <v>335000</v>
      </c>
      <c r="G108" s="6"/>
      <c r="H108" s="75">
        <v>-335000</v>
      </c>
      <c r="I108" s="6"/>
      <c r="J108" s="75">
        <v>335000</v>
      </c>
    </row>
    <row r="109" spans="1:10" s="17" customFormat="1" ht="22.35" customHeight="1" x14ac:dyDescent="0.25">
      <c r="A109" s="7" t="s">
        <v>98</v>
      </c>
      <c r="B109" s="7"/>
      <c r="D109" s="31"/>
      <c r="E109" s="1"/>
      <c r="F109" s="31"/>
      <c r="G109" s="1"/>
      <c r="H109" s="1"/>
      <c r="I109" s="1"/>
      <c r="J109" s="1"/>
    </row>
    <row r="110" spans="1:10" s="17" customFormat="1" ht="22.35" customHeight="1" thickBot="1" x14ac:dyDescent="0.3">
      <c r="B110" s="7" t="s">
        <v>151</v>
      </c>
      <c r="D110" s="76">
        <f>SUM(D102:D109)</f>
        <v>271121030</v>
      </c>
      <c r="E110" s="1"/>
      <c r="F110" s="76">
        <f>SUM(F102:F109)</f>
        <v>207559489</v>
      </c>
      <c r="G110" s="1"/>
      <c r="H110" s="76">
        <f>SUM(H102:H109)</f>
        <v>252819977</v>
      </c>
      <c r="I110" s="1"/>
      <c r="J110" s="76">
        <f>SUM(J102:J109)</f>
        <v>187013359</v>
      </c>
    </row>
    <row r="111" spans="1:10" ht="20.25" customHeight="1" thickTop="1" x14ac:dyDescent="0.25"/>
  </sheetData>
  <mergeCells count="23">
    <mergeCell ref="D95:J95"/>
    <mergeCell ref="H5:J5"/>
    <mergeCell ref="H4:J4"/>
    <mergeCell ref="D4:F4"/>
    <mergeCell ref="D5:F5"/>
    <mergeCell ref="H48:J48"/>
    <mergeCell ref="D6:F6"/>
    <mergeCell ref="D92:F92"/>
    <mergeCell ref="H92:J92"/>
    <mergeCell ref="D93:F93"/>
    <mergeCell ref="D47:F47"/>
    <mergeCell ref="H6:J6"/>
    <mergeCell ref="D50:J50"/>
    <mergeCell ref="D91:F91"/>
    <mergeCell ref="H91:J91"/>
    <mergeCell ref="H93:J93"/>
    <mergeCell ref="D48:F48"/>
    <mergeCell ref="D8:J8"/>
    <mergeCell ref="I43:J43"/>
    <mergeCell ref="I44:J44"/>
    <mergeCell ref="H46:J46"/>
    <mergeCell ref="H47:J47"/>
    <mergeCell ref="D46:F46"/>
  </mergeCells>
  <phoneticPr fontId="4" type="noConversion"/>
  <pageMargins left="0.7" right="0.45" top="0.48" bottom="0.5" header="0.5" footer="0.5"/>
  <pageSetup paperSize="9" scale="76" firstPageNumber="14" orientation="portrait" useFirstPageNumber="1" r:id="rId1"/>
  <headerFooter>
    <oddFooter>&amp;L The accompanying notes form an integral part of the financial statements.
&amp;C&amp;P</oddFooter>
  </headerFooter>
  <rowBreaks count="2" manualBreakCount="2">
    <brk id="42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  <vt:lpstr>'BS-5-7'!Title2nd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2021-02-25T02:32:21Z</cp:lastPrinted>
  <dcterms:created xsi:type="dcterms:W3CDTF">2004-12-16T09:04:00Z</dcterms:created>
  <dcterms:modified xsi:type="dcterms:W3CDTF">2021-02-25T04:18:21Z</dcterms:modified>
</cp:coreProperties>
</file>