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0\YE'2020\"/>
    </mc:Choice>
  </mc:AlternateContent>
  <xr:revisionPtr revIDLastSave="0" documentId="13_ncr:1_{82A6D57A-2B03-4E00-AD97-AF04ABCF787C}" xr6:coauthVersionLast="44" xr6:coauthVersionMax="44" xr10:uidLastSave="{00000000-0000-0000-0000-000000000000}"/>
  <bookViews>
    <workbookView xWindow="-120" yWindow="-120" windowWidth="20730" windowHeight="11160" tabRatio="599" activeTab="3" xr2:uid="{00000000-000D-0000-FFFF-FFFF00000000}"/>
  </bookViews>
  <sheets>
    <sheet name="BS " sheetId="7" r:id="rId1"/>
    <sheet name="PL" sheetId="18" r:id="rId2"/>
    <sheet name="SC-Conso" sheetId="8" r:id="rId3"/>
    <sheet name="SC-Company" sheetId="13" r:id="rId4"/>
    <sheet name="CF" sheetId="19" r:id="rId5"/>
  </sheets>
  <definedNames>
    <definedName name="_xlnm.Print_Area" localSheetId="0">'BS '!$A$1:$K$89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6" i="8" l="1"/>
  <c r="D56" i="18" l="1"/>
  <c r="F56" i="18"/>
  <c r="H56" i="18"/>
  <c r="J56" i="18"/>
  <c r="C77" i="19" l="1"/>
  <c r="E77" i="19"/>
  <c r="G77" i="19"/>
  <c r="I77" i="19"/>
  <c r="C17" i="8" l="1"/>
  <c r="C17" i="13"/>
  <c r="J22" i="18" l="1"/>
  <c r="F22" i="18"/>
  <c r="I84" i="19"/>
  <c r="G84" i="19"/>
  <c r="E84" i="19"/>
  <c r="C84" i="19"/>
  <c r="J46" i="18"/>
  <c r="J58" i="18" s="1"/>
  <c r="H46" i="18"/>
  <c r="H58" i="18" s="1"/>
  <c r="F46" i="18"/>
  <c r="F58" i="18" s="1"/>
  <c r="D46" i="18"/>
  <c r="D58" i="18" s="1"/>
  <c r="H22" i="18"/>
  <c r="D22" i="18"/>
  <c r="J14" i="18"/>
  <c r="H14" i="18"/>
  <c r="F14" i="18"/>
  <c r="D14" i="18"/>
  <c r="H23" i="18" l="1"/>
  <c r="H26" i="18" s="1"/>
  <c r="D23" i="18"/>
  <c r="D26" i="18" s="1"/>
  <c r="J23" i="18"/>
  <c r="J26" i="18" s="1"/>
  <c r="F23" i="18"/>
  <c r="F26" i="18" s="1"/>
  <c r="J28" i="18" l="1"/>
  <c r="J60" i="18" s="1"/>
  <c r="I8" i="19"/>
  <c r="I30" i="19" s="1"/>
  <c r="I54" i="19" s="1"/>
  <c r="I58" i="19" s="1"/>
  <c r="I85" i="19" s="1"/>
  <c r="I87" i="19" s="1"/>
  <c r="I88" i="19" s="1"/>
  <c r="H28" i="18"/>
  <c r="H60" i="18" s="1"/>
  <c r="G8" i="19"/>
  <c r="G30" i="19" s="1"/>
  <c r="F28" i="18"/>
  <c r="F60" i="18" s="1"/>
  <c r="E8" i="19"/>
  <c r="E30" i="19" s="1"/>
  <c r="E54" i="19" s="1"/>
  <c r="E58" i="19" s="1"/>
  <c r="E85" i="19" s="1"/>
  <c r="E87" i="19" s="1"/>
  <c r="E88" i="19" s="1"/>
  <c r="D28" i="18"/>
  <c r="D60" i="18" s="1"/>
  <c r="C8" i="19"/>
  <c r="C30" i="19" s="1"/>
  <c r="C54" i="19" s="1"/>
  <c r="C58" i="19" s="1"/>
  <c r="C85" i="19" s="1"/>
  <c r="C87" i="19" s="1"/>
  <c r="C88" i="19" s="1"/>
  <c r="G54" i="19" l="1"/>
  <c r="G58" i="19" s="1"/>
  <c r="G85" i="19" s="1"/>
  <c r="G87" i="19" s="1"/>
  <c r="G88" i="19" s="1"/>
  <c r="S14" i="13"/>
  <c r="U14" i="13" s="1"/>
  <c r="U14" i="8"/>
  <c r="S14" i="8"/>
  <c r="U23" i="13" l="1"/>
  <c r="U23" i="8" l="1"/>
  <c r="H30" i="7" l="1"/>
  <c r="S21" i="13" l="1"/>
  <c r="S16" i="13"/>
  <c r="S15" i="13"/>
  <c r="U15" i="13" s="1"/>
  <c r="S13" i="13"/>
  <c r="Q26" i="13"/>
  <c r="Q22" i="13"/>
  <c r="Q27" i="13" s="1"/>
  <c r="Q17" i="13"/>
  <c r="Q18" i="13" s="1"/>
  <c r="Q26" i="8"/>
  <c r="S24" i="8"/>
  <c r="S21" i="8"/>
  <c r="U21" i="8" s="1"/>
  <c r="U16" i="8"/>
  <c r="U15" i="8"/>
  <c r="U13" i="8"/>
  <c r="S16" i="8"/>
  <c r="S15" i="8"/>
  <c r="S13" i="8"/>
  <c r="M17" i="8"/>
  <c r="M18" i="8" s="1"/>
  <c r="M20" i="8" s="1"/>
  <c r="Q17" i="8"/>
  <c r="Q18" i="8" s="1"/>
  <c r="Q20" i="8" s="1"/>
  <c r="Q22" i="8" s="1"/>
  <c r="Q27" i="8" l="1"/>
  <c r="D22" i="13"/>
  <c r="F22" i="13"/>
  <c r="H22" i="13"/>
  <c r="J22" i="13"/>
  <c r="N22" i="13"/>
  <c r="P22" i="13"/>
  <c r="T22" i="13"/>
  <c r="S25" i="8" l="1"/>
  <c r="K17" i="13"/>
  <c r="K18" i="13" s="1"/>
  <c r="K20" i="13" s="1"/>
  <c r="K28" i="8"/>
  <c r="K26" i="8"/>
  <c r="K17" i="8"/>
  <c r="K18" i="8" s="1"/>
  <c r="K20" i="8" s="1"/>
  <c r="K22" i="8" s="1"/>
  <c r="K22" i="13" l="1"/>
  <c r="K28" i="13"/>
  <c r="K27" i="8"/>
  <c r="K26" i="13"/>
  <c r="K27" i="13" l="1"/>
  <c r="G26" i="8"/>
  <c r="E26" i="8"/>
  <c r="C26" i="8"/>
  <c r="M22" i="8"/>
  <c r="S25" i="13" l="1"/>
  <c r="S24" i="13" l="1"/>
  <c r="O26" i="13"/>
  <c r="J61" i="7" l="1"/>
  <c r="D61" i="7"/>
  <c r="F61" i="7"/>
  <c r="H61" i="7"/>
  <c r="D30" i="7" l="1"/>
  <c r="J30" i="7"/>
  <c r="F30" i="7"/>
  <c r="G26" i="13" l="1"/>
  <c r="E26" i="13"/>
  <c r="C26" i="13"/>
  <c r="O17" i="13"/>
  <c r="O18" i="13" s="1"/>
  <c r="O20" i="13" s="1"/>
  <c r="O22" i="13" s="1"/>
  <c r="O27" i="13" s="1"/>
  <c r="M17" i="13"/>
  <c r="M18" i="13" s="1"/>
  <c r="M20" i="13" s="1"/>
  <c r="I17" i="13"/>
  <c r="I18" i="13" s="1"/>
  <c r="I20" i="13" s="1"/>
  <c r="I22" i="13" s="1"/>
  <c r="G17" i="13"/>
  <c r="G18" i="13" s="1"/>
  <c r="G20" i="13" s="1"/>
  <c r="G22" i="13" s="1"/>
  <c r="E17" i="13"/>
  <c r="E18" i="13" s="1"/>
  <c r="E20" i="13" s="1"/>
  <c r="E22" i="13" s="1"/>
  <c r="C18" i="13"/>
  <c r="C20" i="13" s="1"/>
  <c r="C22" i="13" s="1"/>
  <c r="U16" i="13"/>
  <c r="U13" i="13"/>
  <c r="O17" i="8"/>
  <c r="O18" i="8" s="1"/>
  <c r="O20" i="8" s="1"/>
  <c r="I28" i="13" l="1"/>
  <c r="M22" i="13"/>
  <c r="S22" i="13" s="1"/>
  <c r="S20" i="13"/>
  <c r="E28" i="13"/>
  <c r="S20" i="8"/>
  <c r="O22" i="8"/>
  <c r="C28" i="13"/>
  <c r="G28" i="13"/>
  <c r="C27" i="13"/>
  <c r="C29" i="13" s="1"/>
  <c r="E27" i="13"/>
  <c r="E29" i="13" s="1"/>
  <c r="G27" i="13"/>
  <c r="G29" i="13" s="1"/>
  <c r="S17" i="8"/>
  <c r="S18" i="8" s="1"/>
  <c r="S17" i="13"/>
  <c r="S18" i="13" s="1"/>
  <c r="U17" i="13"/>
  <c r="U18" i="13" s="1"/>
  <c r="U21" i="13"/>
  <c r="S28" i="8" l="1"/>
  <c r="U20" i="13"/>
  <c r="U22" i="13" s="1"/>
  <c r="S28" i="13"/>
  <c r="O27" i="8"/>
  <c r="S22" i="8"/>
  <c r="M26" i="8"/>
  <c r="M27" i="8" s="1"/>
  <c r="S26" i="8" l="1"/>
  <c r="S27" i="8" s="1"/>
  <c r="U25" i="8"/>
  <c r="J82" i="7"/>
  <c r="J53" i="7"/>
  <c r="F82" i="7"/>
  <c r="U28" i="13" s="1"/>
  <c r="F53" i="7"/>
  <c r="D82" i="7"/>
  <c r="D53" i="7"/>
  <c r="F18" i="7"/>
  <c r="J18" i="7"/>
  <c r="D18" i="7"/>
  <c r="H18" i="7"/>
  <c r="J62" i="7" l="1"/>
  <c r="J83" i="7" s="1"/>
  <c r="H31" i="7"/>
  <c r="F62" i="7"/>
  <c r="F83" i="7" s="1"/>
  <c r="D62" i="7"/>
  <c r="D83" i="7" s="1"/>
  <c r="J31" i="7"/>
  <c r="F31" i="7"/>
  <c r="D31" i="7"/>
  <c r="J84" i="7" l="1"/>
  <c r="F84" i="7"/>
  <c r="D84" i="7"/>
  <c r="U25" i="13" l="1"/>
  <c r="M26" i="13"/>
  <c r="S26" i="13" l="1"/>
  <c r="S27" i="13" s="1"/>
  <c r="S29" i="13" s="1"/>
  <c r="M27" i="13"/>
  <c r="H82" i="7"/>
  <c r="H53" i="7"/>
  <c r="H62" i="7" l="1"/>
  <c r="H83" i="7" s="1"/>
  <c r="H84" i="7" l="1"/>
  <c r="G17" i="8" l="1"/>
  <c r="G18" i="8" s="1"/>
  <c r="G20" i="8" s="1"/>
  <c r="E17" i="8"/>
  <c r="E18" i="8" s="1"/>
  <c r="E20" i="8" s="1"/>
  <c r="C18" i="8"/>
  <c r="C20" i="8" s="1"/>
  <c r="E22" i="8" l="1"/>
  <c r="E27" i="8" s="1"/>
  <c r="E29" i="8" s="1"/>
  <c r="E28" i="8"/>
  <c r="C22" i="8"/>
  <c r="C27" i="8" s="1"/>
  <c r="C29" i="8" s="1"/>
  <c r="C28" i="8"/>
  <c r="G22" i="8"/>
  <c r="G27" i="8" s="1"/>
  <c r="G29" i="8" s="1"/>
  <c r="G28" i="8"/>
  <c r="I17" i="8" l="1"/>
  <c r="I18" i="8" s="1"/>
  <c r="I20" i="8" s="1"/>
  <c r="I22" i="8" l="1"/>
  <c r="I28" i="8"/>
  <c r="U20" i="8"/>
  <c r="U17" i="8"/>
  <c r="U18" i="8" s="1"/>
  <c r="S29" i="8"/>
  <c r="U22" i="8" l="1"/>
  <c r="U28" i="8"/>
  <c r="U24" i="13"/>
  <c r="U26" i="13" s="1"/>
  <c r="I26" i="13"/>
  <c r="U27" i="13" l="1"/>
  <c r="U29" i="13" s="1"/>
  <c r="I27" i="13"/>
  <c r="I29" i="13" s="1"/>
  <c r="U24" i="8"/>
  <c r="U26" i="8" s="1"/>
  <c r="U27" i="8" s="1"/>
  <c r="I26" i="8"/>
  <c r="I27" i="8" l="1"/>
  <c r="I29" i="8" s="1"/>
  <c r="U29" i="8"/>
</calcChain>
</file>

<file path=xl/sharedStrings.xml><?xml version="1.0" encoding="utf-8"?>
<sst xmlns="http://schemas.openxmlformats.org/spreadsheetml/2006/main" count="363" uniqueCount="234">
  <si>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</si>
  <si>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</si>
  <si>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</si>
  <si>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</si>
  <si>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</si>
  <si>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</si>
  <si>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</si>
  <si>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</si>
  <si>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</si>
  <si>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</si>
  <si>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</si>
  <si>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</si>
  <si>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</si>
  <si>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</si>
  <si>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</si>
  <si>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</si>
  <si>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</si>
  <si>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</si>
  <si>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</si>
  <si>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</si>
  <si>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</si>
  <si>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</si>
  <si>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</si>
  <si>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</si>
  <si>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</si>
  <si>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</si>
  <si>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</si>
  <si>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</si>
  <si>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</si>
  <si>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</si>
  <si>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</si>
  <si>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</si>
  <si>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</si>
  <si>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</si>
  <si>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</si>
  <si>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</si>
  <si>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</si>
  <si>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</si>
  <si>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</si>
  <si>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</si>
  <si>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</si>
  <si>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</si>
  <si>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</si>
  <si>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</si>
  <si>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</si>
  <si>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</si>
  <si>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</si>
  <si>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</si>
  <si>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</si>
  <si>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</si>
  <si>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</si>
  <si>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</si>
  <si>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</si>
  <si>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</si>
  <si>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</si>
  <si>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</si>
  <si>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</si>
  <si>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</si>
  <si>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</si>
  <si>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</si>
  <si>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</si>
  <si>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</si>
  <si>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</si>
  <si>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</si>
  <si>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</si>
  <si>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</si>
  <si>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</si>
  <si>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</si>
  <si>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</si>
  <si>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</si>
  <si>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</si>
  <si>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</si>
  <si>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</si>
  <si>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</si>
  <si>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</si>
  <si>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</si>
  <si>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</si>
  <si>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</si>
  <si>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</si>
  <si>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</si>
  <si>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</si>
  <si>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</si>
  <si>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</si>
  <si>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</si>
  <si>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</si>
  <si>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</si>
  <si>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</si>
  <si>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</si>
  <si>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</si>
  <si>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</si>
  <si>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</si>
  <si>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</si>
  <si>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</si>
  <si>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</si>
  <si>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</si>
  <si>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</si>
  <si>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</si>
  <si>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</si>
  <si>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</si>
  <si>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</si>
  <si>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</si>
  <si>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</si>
  <si>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</si>
  <si>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</si>
  <si>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</si>
  <si>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</si>
  <si>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</si>
  <si>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</si>
  <si>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</si>
  <si>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</si>
  <si>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</si>
  <si>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</si>
  <si>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</si>
  <si>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</si>
  <si>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</si>
  <si>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</si>
  <si>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</si>
  <si>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</si>
  <si>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</si>
  <si>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</si>
  <si>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</si>
  <si>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</si>
  <si>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</si>
  <si>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</si>
  <si>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เงินสดรับ (จ่าย) จากเงินกู้ยืมระยะสั้น</t>
  </si>
  <si>
    <t xml:space="preserve">      ขาดทุน (กำไร) จากการเปลี่ยนแปลงในมูลค่ายุติธรรม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</si>
  <si>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</si>
  <si>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</si>
  <si>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</si>
  <si>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</si>
  <si>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</si>
  <si>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</si>
  <si>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</si>
  <si>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</si>
  <si>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</si>
  <si>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</si>
  <si>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</si>
  <si>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</si>
  <si>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</si>
  <si>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</si>
  <si>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</si>
  <si>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</si>
  <si>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</si>
  <si>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</si>
  <si>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</si>
  <si>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ยอดคงเหลือ ณ วันที่ 1 มกราคม 2562</t>
  </si>
  <si>
    <t>งบแสดงการเปลี่ยนแปลงส่วนของผู้ถือหุ้น (ต่อ)</t>
  </si>
  <si>
    <t xml:space="preserve">   ถึงกำหนดเกินหนึ่งปี</t>
  </si>
  <si>
    <t>ประมาณการรื้อถอน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</si>
  <si>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</si>
  <si>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</si>
  <si>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</si>
  <si>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</si>
  <si>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</si>
  <si>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</si>
  <si>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</si>
  <si>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ยอดคงเหลือ ณ วันที่ 1 มกราคม 2563 - หลังการปรับปรุง</t>
  </si>
  <si>
    <t>เงินลงทุนเผื่อขาย</t>
  </si>
  <si>
    <t>กำไรจากการวัด</t>
  </si>
  <si>
    <t xml:space="preserve">      ขาดทุน (กำไร) จากการเปลี่ยนแปลงมูลค่ายุติธรรมของหุ้นยืม</t>
  </si>
  <si>
    <t>จ่ายเงินปันผล</t>
  </si>
  <si>
    <t xml:space="preserve">   กำไรจากการประมาณการตามหลักคณิตศาสตร์ประกันภัย</t>
  </si>
  <si>
    <t xml:space="preserve">      สำหรับโครงการผลประโยชน์ของพนักงาน</t>
  </si>
  <si>
    <t xml:space="preserve">      ค่าเผื่อหนี้สงสัยจะสูญ (โอนกลับ)</t>
  </si>
  <si>
    <t>รายได้ดอกเบี้ย</t>
  </si>
  <si>
    <t>โอนกลับค่าเผื่อหนี้สงสัยจะสูญ</t>
  </si>
  <si>
    <t>กำไรจากกิจกรรมดำเนินงาน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</si>
  <si>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</si>
  <si>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</si>
  <si>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</si>
  <si>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</si>
  <si>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</si>
  <si>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</si>
  <si>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      หนี้สินตราสารอนุพันธ์</t>
  </si>
  <si>
    <t xml:space="preserve">      ขาดทุน (กำไร) 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</si>
  <si>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</si>
  <si>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</si>
  <si>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</si>
  <si>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</si>
  <si>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</si>
  <si>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เงินสดจ่ายซื้อเงินลงทุนในบริษัทร่วม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</si>
  <si>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</si>
  <si>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</si>
  <si>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</si>
  <si>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</si>
  <si>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</si>
  <si>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>วัดมูลค่า</t>
  </si>
  <si>
    <t>กำไร (ขาดทุน) และผลตอบแทนจากเครื่องมือทางการเงิน</t>
  </si>
  <si>
    <t>ขาดทุนจากการวัดมูลค่าเงินลงทุนเผื่อขาย</t>
  </si>
  <si>
    <t>เงินสดสุทธิจากกิจกรรมลงทุน</t>
  </si>
  <si>
    <t xml:space="preserve">      กำไรจากการขายเงินลงทุน</t>
  </si>
  <si>
    <t>กำไร (ขาดทุน) จากการ</t>
  </si>
  <si>
    <t>ยอดคงเหลือ ณ วันที่ 1 มกราคม 2563</t>
  </si>
  <si>
    <t>ขาดทุนจากการวัดมูลค่า</t>
  </si>
  <si>
    <t>เงินลงทุนในตราสารทุน</t>
  </si>
  <si>
    <t>ที่กำหนดให้วัดมูลค่าด้วย</t>
  </si>
  <si>
    <t>มูลค่ายุติธรรมผ่าน</t>
  </si>
  <si>
    <t xml:space="preserve">กำไรขาดทุนเบ็ดเสร็จอื่น </t>
  </si>
  <si>
    <t xml:space="preserve">   การเพิ่มขึ้นจากกำไรจากการวัดมูลค่าเงินลงทุนในตราสารหนี้</t>
  </si>
  <si>
    <t xml:space="preserve">  </t>
  </si>
  <si>
    <t xml:space="preserve">   สินทรัพย์สิทธิการใช้ลดลงจากการยกเลิกสัญญา</t>
  </si>
  <si>
    <t xml:space="preserve">   หนี้สินตามสัญญาเช่าลดลงจากการยกเลิกสัญญาเช่า</t>
  </si>
  <si>
    <t xml:space="preserve">      ที่วัดมูลค่ายุติธรรมผ่านกำไรขาดทุนเบ็ดเสร็จอื่น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</si>
  <si>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</si>
  <si>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</si>
  <si>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</si>
  <si>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</si>
  <si>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2563</t>
  </si>
  <si>
    <t>2562</t>
  </si>
  <si>
    <t>เงินปันผลจ่าย (หมายเหตุ 36)</t>
  </si>
  <si>
    <t>ผลสะสมจากการเปลี่ยนแปลงนโยบายการบัญชี (หมายเหตุ 4)</t>
  </si>
  <si>
    <t>(หน่วย: บาท)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</si>
  <si>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</si>
  <si>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</si>
  <si>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สำหรับโครงการผลประโยชน์ของพนักงาน</t>
  </si>
  <si>
    <t>ส่วนแบ่งกำไรขาดทุนเบ็ดเสร็จอื่นในบริษัทย่อย</t>
  </si>
  <si>
    <t>รายการที่จะไม่ถูกจัดประเภทรายการใหม่เข้าไปในส่วนของ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</si>
  <si>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</si>
  <si>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</si>
  <si>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</si>
  <si>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การลดลงจากกำไรจากการวัดมูลค่าเงินลงทุนเผื่อขาย</t>
  </si>
  <si>
    <t>ส่วนแบ่งกำไร (ขาดทุน) จากเงินลงทุนในบริษัทร่วม</t>
  </si>
  <si>
    <t>ค่าใช้จ่ายภาษีเงินได้</t>
  </si>
  <si>
    <t xml:space="preserve">      ขาดทุน (กำไร) จากการเปลี่ยนแปลงในมูลค่ายุติธรรมของ</t>
  </si>
  <si>
    <t xml:space="preserve">      กำไรจากการเปลี่ยนแปลงมูลค่ายุติธรรมของเงินลงทุน</t>
  </si>
  <si>
    <t xml:space="preserve">   สินทรัพย์สิทธิการใช้เพิ่มขึ้น</t>
  </si>
  <si>
    <t xml:space="preserve">   หนี้สินตามสัญญาเช่าเพิ่มขึ้น</t>
  </si>
  <si>
    <t xml:space="preserve">    กำไรสำหรับปี (บาท/หุ้น)</t>
  </si>
  <si>
    <t xml:space="preserve">      ส่วนแบ่งขาดทุน (กำไร) จากเงินลงทุนในบริษัทร่วม</t>
  </si>
  <si>
    <t xml:space="preserve">      กำไรจากการยกเลิกสัญญาเช่า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</si>
  <si>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</si>
  <si>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</si>
  <si>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กำไรจากการวัดมูลค่าเงินลงทุนในตราสารหนี้</t>
  </si>
  <si>
    <t>กำไรจากการวัดมูลค่าเงินลงทุนในตราสารทุน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</si>
</sst>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  <font>
      <b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41" fontId="31" fillId="0" borderId="1" xfId="3" applyNumberFormat="1" applyFont="1" applyFill="1" applyBorder="1" applyAlignment="1">
      <alignment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37" fontId="34" fillId="0" borderId="1" xfId="3" applyNumberFormat="1" applyFont="1" applyBorder="1" applyAlignment="1">
      <alignment vertical="center"/>
    </xf>
    <xf numFmtId="37" fontId="34" fillId="0" borderId="5" xfId="3" applyNumberFormat="1" applyFont="1" applyBorder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40" fillId="0" borderId="0" xfId="3" applyNumberFormat="1" applyFont="1" applyFill="1" applyAlignment="1">
      <alignment vertical="center"/>
    </xf>
    <xf numFmtId="38" fontId="40" fillId="0" borderId="0" xfId="3" applyNumberFormat="1" applyFont="1" applyFill="1" applyAlignment="1">
      <alignment vertical="center"/>
    </xf>
    <xf numFmtId="0" fontId="40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41" fontId="34" fillId="0" borderId="0" xfId="3" applyNumberFormat="1" applyFont="1" applyBorder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showGridLines="0" view="pageBreakPreview" topLeftCell="A71" zoomScale="70" zoomScaleNormal="100" zoomScaleSheetLayoutView="70" workbookViewId="0">
      <selection activeCell="D81" sqref="D81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5" customWidth="1"/>
    <col min="5" max="5" width="1.28515625" style="2" customWidth="1"/>
    <col min="6" max="6" width="16.42578125" style="5" customWidth="1"/>
    <col min="7" max="7" width="1.28515625" style="2" customWidth="1"/>
    <col min="8" max="8" width="16.42578125" style="5" customWidth="1"/>
    <col min="9" max="9" width="1.28515625" style="2" customWidth="1"/>
    <col min="10" max="10" width="16.42578125" style="5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95</v>
      </c>
    </row>
    <row r="2" spans="1:11" s="1" customFormat="1" ht="23.45" customHeight="1">
      <c r="A2" s="1" t="s">
        <v>6</v>
      </c>
    </row>
    <row r="3" spans="1:11" s="1" customFormat="1" ht="23.45" customHeight="1">
      <c r="A3" s="1" t="s">
        <v>203</v>
      </c>
    </row>
    <row r="4" spans="1:11" ht="23.45" customHeight="1">
      <c r="J4" s="8" t="s">
        <v>211</v>
      </c>
    </row>
    <row r="5" spans="1:11" ht="23.45" customHeight="1">
      <c r="D5" s="116" t="s">
        <v>0</v>
      </c>
      <c r="E5" s="116"/>
      <c r="F5" s="116"/>
      <c r="G5" s="3"/>
      <c r="H5" s="116" t="s">
        <v>5</v>
      </c>
      <c r="I5" s="116"/>
      <c r="J5" s="116"/>
      <c r="K5" s="3"/>
    </row>
    <row r="6" spans="1:11" ht="23.45" customHeight="1">
      <c r="B6" s="49" t="s">
        <v>7</v>
      </c>
      <c r="D6" s="16" t="s">
        <v>207</v>
      </c>
      <c r="F6" s="16" t="s">
        <v>208</v>
      </c>
      <c r="G6" s="7"/>
      <c r="H6" s="16" t="s">
        <v>207</v>
      </c>
      <c r="J6" s="16" t="s">
        <v>208</v>
      </c>
      <c r="K6" s="50"/>
    </row>
    <row r="7" spans="1:11" ht="23.45" customHeight="1">
      <c r="A7" s="1" t="s">
        <v>8</v>
      </c>
    </row>
    <row r="8" spans="1:11" ht="23.45" customHeight="1">
      <c r="A8" s="1" t="s">
        <v>54</v>
      </c>
      <c r="B8" s="4"/>
      <c r="G8" s="5"/>
      <c r="I8" s="5"/>
      <c r="K8" s="5"/>
    </row>
    <row r="9" spans="1:11" ht="23.45" customHeight="1">
      <c r="A9" s="2" t="s">
        <v>9</v>
      </c>
      <c r="B9" s="4">
        <v>7</v>
      </c>
      <c r="D9" s="6">
        <v>1101047049</v>
      </c>
      <c r="E9" s="6"/>
      <c r="F9" s="6">
        <v>503732398</v>
      </c>
      <c r="G9" s="6"/>
      <c r="H9" s="6">
        <v>298300116</v>
      </c>
      <c r="I9" s="6"/>
      <c r="J9" s="6">
        <v>125507478</v>
      </c>
      <c r="K9" s="6"/>
    </row>
    <row r="10" spans="1:11" ht="23.45" customHeight="1">
      <c r="A10" s="2" t="s">
        <v>140</v>
      </c>
      <c r="B10" s="4">
        <v>8</v>
      </c>
      <c r="D10" s="6">
        <v>2713608530</v>
      </c>
      <c r="E10" s="6"/>
      <c r="F10" s="6">
        <v>2703358765</v>
      </c>
      <c r="G10" s="6"/>
      <c r="H10" s="6">
        <v>1350480916</v>
      </c>
      <c r="I10" s="6"/>
      <c r="J10" s="6">
        <v>1371156517</v>
      </c>
      <c r="K10" s="6"/>
    </row>
    <row r="11" spans="1:11" ht="23.45" customHeight="1">
      <c r="A11" s="2" t="s">
        <v>111</v>
      </c>
      <c r="B11" s="4">
        <v>9</v>
      </c>
      <c r="D11" s="12">
        <v>288219589</v>
      </c>
      <c r="E11" s="6"/>
      <c r="F11" s="12">
        <v>227963014</v>
      </c>
      <c r="G11" s="6"/>
      <c r="H11" s="12">
        <v>0</v>
      </c>
      <c r="I11" s="6"/>
      <c r="J11" s="12">
        <v>0</v>
      </c>
      <c r="K11" s="6"/>
    </row>
    <row r="12" spans="1:11" ht="23.45" customHeight="1">
      <c r="A12" s="2" t="s">
        <v>55</v>
      </c>
      <c r="B12" s="4">
        <v>10</v>
      </c>
      <c r="D12" s="12">
        <v>3928241639</v>
      </c>
      <c r="E12" s="6"/>
      <c r="F12" s="12">
        <v>1799248808</v>
      </c>
      <c r="G12" s="6"/>
      <c r="H12" s="12">
        <v>0</v>
      </c>
      <c r="I12" s="6"/>
      <c r="J12" s="12">
        <v>0</v>
      </c>
      <c r="K12" s="6"/>
    </row>
    <row r="13" spans="1:11" ht="23.45" customHeight="1">
      <c r="A13" s="2" t="s">
        <v>127</v>
      </c>
      <c r="B13" s="4"/>
      <c r="D13" s="12"/>
      <c r="E13" s="6"/>
      <c r="F13" s="12"/>
      <c r="G13" s="6"/>
      <c r="H13" s="12"/>
      <c r="I13" s="6"/>
      <c r="J13" s="12"/>
      <c r="K13" s="6"/>
    </row>
    <row r="14" spans="1:11" ht="23.45" customHeight="1">
      <c r="A14" s="2" t="s">
        <v>126</v>
      </c>
      <c r="B14" s="4"/>
      <c r="D14" s="12">
        <v>77600890</v>
      </c>
      <c r="E14" s="6"/>
      <c r="F14" s="12">
        <v>65018574</v>
      </c>
      <c r="G14" s="6"/>
      <c r="H14" s="12">
        <v>0</v>
      </c>
      <c r="I14" s="6"/>
      <c r="J14" s="12">
        <v>0</v>
      </c>
      <c r="K14" s="6"/>
    </row>
    <row r="15" spans="1:11" ht="23.45" customHeight="1">
      <c r="A15" s="2" t="s">
        <v>143</v>
      </c>
      <c r="B15" s="4">
        <v>11</v>
      </c>
      <c r="D15" s="21">
        <v>32113424</v>
      </c>
      <c r="E15" s="6"/>
      <c r="F15" s="21">
        <v>23212594</v>
      </c>
      <c r="G15" s="6"/>
      <c r="H15" s="21">
        <v>5302216</v>
      </c>
      <c r="I15" s="6"/>
      <c r="J15" s="21">
        <v>17806028</v>
      </c>
      <c r="K15" s="6"/>
    </row>
    <row r="16" spans="1:11" ht="23.45" customHeight="1">
      <c r="A16" s="2" t="s">
        <v>56</v>
      </c>
      <c r="B16" s="4">
        <v>12</v>
      </c>
      <c r="D16" s="26">
        <v>196009129</v>
      </c>
      <c r="E16" s="6"/>
      <c r="F16" s="26">
        <v>134321329</v>
      </c>
      <c r="G16" s="6"/>
      <c r="H16" s="26">
        <v>408490569</v>
      </c>
      <c r="I16" s="6"/>
      <c r="J16" s="26">
        <v>236216217</v>
      </c>
      <c r="K16" s="6"/>
    </row>
    <row r="17" spans="1:11" ht="23.45" customHeight="1">
      <c r="A17" s="2" t="s">
        <v>57</v>
      </c>
      <c r="B17" s="4"/>
      <c r="D17" s="26">
        <v>28833732</v>
      </c>
      <c r="E17" s="6"/>
      <c r="F17" s="26">
        <v>38292707</v>
      </c>
      <c r="G17" s="6"/>
      <c r="H17" s="26">
        <v>7288700</v>
      </c>
      <c r="I17" s="6"/>
      <c r="J17" s="26">
        <v>15763935</v>
      </c>
      <c r="K17" s="6"/>
    </row>
    <row r="18" spans="1:11" ht="23.45" customHeight="1">
      <c r="A18" s="1" t="s">
        <v>58</v>
      </c>
      <c r="B18" s="4"/>
      <c r="D18" s="22">
        <f>SUM(D9:D17)</f>
        <v>8365673982</v>
      </c>
      <c r="E18" s="6"/>
      <c r="F18" s="22">
        <f>SUM(F9:F17)</f>
        <v>5495148189</v>
      </c>
      <c r="G18" s="6"/>
      <c r="H18" s="22">
        <f>SUM(H9:H17)</f>
        <v>2069862517</v>
      </c>
      <c r="I18" s="6"/>
      <c r="J18" s="22">
        <f>SUM(J9:J17)</f>
        <v>1766450175</v>
      </c>
      <c r="K18" s="6"/>
    </row>
    <row r="19" spans="1:11" ht="23.45" customHeight="1">
      <c r="A19" s="1" t="s">
        <v>59</v>
      </c>
      <c r="B19" s="4"/>
      <c r="D19" s="12"/>
      <c r="E19" s="6"/>
      <c r="F19" s="12"/>
      <c r="G19" s="6"/>
      <c r="H19" s="12"/>
      <c r="I19" s="6"/>
      <c r="J19" s="12"/>
      <c r="K19" s="6"/>
    </row>
    <row r="20" spans="1:11" ht="23.45" customHeight="1">
      <c r="A20" s="2" t="s">
        <v>141</v>
      </c>
      <c r="B20" s="4">
        <v>8</v>
      </c>
      <c r="D20" s="12">
        <v>367048520</v>
      </c>
      <c r="E20" s="6"/>
      <c r="F20" s="12">
        <v>474072226</v>
      </c>
      <c r="G20" s="6"/>
      <c r="H20" s="12">
        <v>365934881</v>
      </c>
      <c r="I20" s="6"/>
      <c r="J20" s="12">
        <v>472841616</v>
      </c>
      <c r="K20" s="6"/>
    </row>
    <row r="21" spans="1:11" ht="23.45" customHeight="1">
      <c r="A21" s="2" t="s">
        <v>128</v>
      </c>
      <c r="B21" s="4">
        <v>13</v>
      </c>
      <c r="D21" s="12">
        <v>33958528</v>
      </c>
      <c r="E21" s="6"/>
      <c r="F21" s="12">
        <v>26315563</v>
      </c>
      <c r="G21" s="6"/>
      <c r="H21" s="12">
        <v>33958528</v>
      </c>
      <c r="I21" s="6"/>
      <c r="J21" s="12">
        <v>26315563</v>
      </c>
      <c r="K21" s="6"/>
    </row>
    <row r="22" spans="1:11" ht="23.45" customHeight="1">
      <c r="A22" s="2" t="s">
        <v>10</v>
      </c>
      <c r="B22" s="4">
        <v>14</v>
      </c>
      <c r="D22" s="26">
        <v>0</v>
      </c>
      <c r="E22" s="6"/>
      <c r="F22" s="26">
        <v>0</v>
      </c>
      <c r="G22" s="6"/>
      <c r="H22" s="26">
        <v>5234333167</v>
      </c>
      <c r="I22" s="6"/>
      <c r="J22" s="26">
        <v>5185106352</v>
      </c>
      <c r="K22" s="6"/>
    </row>
    <row r="23" spans="1:11" ht="23.45" customHeight="1">
      <c r="A23" s="2" t="s">
        <v>60</v>
      </c>
      <c r="B23" s="4">
        <v>15</v>
      </c>
      <c r="D23" s="12">
        <v>0</v>
      </c>
      <c r="E23" s="6"/>
      <c r="F23" s="12">
        <v>0</v>
      </c>
      <c r="G23" s="6"/>
      <c r="H23" s="12">
        <v>78023081</v>
      </c>
      <c r="I23" s="6"/>
      <c r="J23" s="12">
        <v>86828077</v>
      </c>
      <c r="K23" s="6"/>
    </row>
    <row r="24" spans="1:11" ht="23.45" customHeight="1">
      <c r="A24" s="2" t="s">
        <v>61</v>
      </c>
      <c r="B24" s="4">
        <v>16</v>
      </c>
      <c r="D24" s="12">
        <v>129830104</v>
      </c>
      <c r="E24" s="6"/>
      <c r="F24" s="12">
        <v>137822919</v>
      </c>
      <c r="G24" s="6"/>
      <c r="H24" s="12">
        <v>14802819</v>
      </c>
      <c r="I24" s="6"/>
      <c r="J24" s="12">
        <v>13283856</v>
      </c>
      <c r="K24" s="6"/>
    </row>
    <row r="25" spans="1:11" ht="23.45" customHeight="1">
      <c r="A25" s="2" t="s">
        <v>129</v>
      </c>
      <c r="B25" s="4">
        <v>17</v>
      </c>
      <c r="D25" s="12">
        <v>264748850</v>
      </c>
      <c r="E25" s="6"/>
      <c r="F25" s="12">
        <v>0</v>
      </c>
      <c r="G25" s="6"/>
      <c r="H25" s="12">
        <v>59148047</v>
      </c>
      <c r="I25" s="6"/>
      <c r="J25" s="12">
        <v>0</v>
      </c>
      <c r="K25" s="6"/>
    </row>
    <row r="26" spans="1:11" ht="23.45" customHeight="1">
      <c r="A26" s="2" t="s">
        <v>62</v>
      </c>
      <c r="B26" s="4">
        <v>18</v>
      </c>
      <c r="D26" s="12">
        <v>19969338</v>
      </c>
      <c r="E26" s="6"/>
      <c r="F26" s="12">
        <v>20879838</v>
      </c>
      <c r="G26" s="6"/>
      <c r="H26" s="12">
        <v>2341310</v>
      </c>
      <c r="I26" s="6"/>
      <c r="J26" s="12">
        <v>3210678</v>
      </c>
      <c r="K26" s="6"/>
    </row>
    <row r="27" spans="1:11" ht="23.45" customHeight="1">
      <c r="A27" s="2" t="s">
        <v>51</v>
      </c>
      <c r="B27" s="4">
        <v>20</v>
      </c>
      <c r="D27" s="12">
        <v>54573909</v>
      </c>
      <c r="E27" s="6"/>
      <c r="F27" s="12">
        <v>41857091</v>
      </c>
      <c r="G27" s="6"/>
      <c r="H27" s="12">
        <v>0</v>
      </c>
      <c r="I27" s="6"/>
      <c r="J27" s="12">
        <v>0</v>
      </c>
      <c r="K27" s="6"/>
    </row>
    <row r="28" spans="1:11" ht="23.45" customHeight="1">
      <c r="A28" s="2" t="s">
        <v>152</v>
      </c>
      <c r="B28" s="4"/>
      <c r="D28" s="12">
        <v>118879294</v>
      </c>
      <c r="E28" s="6"/>
      <c r="F28" s="12">
        <v>106553328</v>
      </c>
      <c r="G28" s="6"/>
      <c r="H28" s="12">
        <v>0</v>
      </c>
      <c r="I28" s="6"/>
      <c r="J28" s="12">
        <v>0</v>
      </c>
      <c r="K28" s="6"/>
    </row>
    <row r="29" spans="1:11" ht="23.45" customHeight="1">
      <c r="A29" s="2" t="s">
        <v>63</v>
      </c>
      <c r="B29" s="4">
        <v>21</v>
      </c>
      <c r="D29" s="32">
        <v>25170296</v>
      </c>
      <c r="E29" s="6"/>
      <c r="F29" s="32">
        <v>27785026</v>
      </c>
      <c r="G29" s="6"/>
      <c r="H29" s="32">
        <v>7801756</v>
      </c>
      <c r="I29" s="6"/>
      <c r="J29" s="32">
        <v>9730538</v>
      </c>
      <c r="K29" s="6"/>
    </row>
    <row r="30" spans="1:11" ht="23.45" customHeight="1">
      <c r="A30" s="1" t="s">
        <v>64</v>
      </c>
      <c r="B30" s="4"/>
      <c r="D30" s="22">
        <f>SUM(D20:D29)</f>
        <v>1014178839</v>
      </c>
      <c r="E30" s="6"/>
      <c r="F30" s="22">
        <f>SUM(F20:F29)</f>
        <v>835285991</v>
      </c>
      <c r="G30" s="6"/>
      <c r="H30" s="22">
        <f>SUM(H20:H29)</f>
        <v>5796343589</v>
      </c>
      <c r="I30" s="6"/>
      <c r="J30" s="22">
        <f>SUM(J20:J29)</f>
        <v>5797316680</v>
      </c>
      <c r="K30" s="6"/>
    </row>
    <row r="31" spans="1:11" ht="23.45" customHeight="1" thickBot="1">
      <c r="A31" s="1" t="s">
        <v>11</v>
      </c>
      <c r="B31" s="4"/>
      <c r="D31" s="28">
        <f>SUM(D18+D30)</f>
        <v>9379852821</v>
      </c>
      <c r="E31" s="6"/>
      <c r="F31" s="28">
        <f>SUM(F18+F30)</f>
        <v>6330434180</v>
      </c>
      <c r="G31" s="6"/>
      <c r="H31" s="28">
        <f>SUM(H18+H30)</f>
        <v>7866206106</v>
      </c>
      <c r="I31" s="6"/>
      <c r="J31" s="28">
        <f>SUM(J18+J30)</f>
        <v>7563766855</v>
      </c>
      <c r="K31" s="6"/>
    </row>
    <row r="32" spans="1:11" ht="23.45" customHeight="1" thickTop="1">
      <c r="C32" s="7"/>
      <c r="D32" s="20"/>
      <c r="E32" s="7"/>
      <c r="G32" s="7"/>
      <c r="H32" s="20"/>
      <c r="I32" s="7"/>
      <c r="K32" s="7"/>
    </row>
    <row r="33" spans="1:13" ht="23.45" customHeight="1">
      <c r="A33" s="2" t="s">
        <v>4</v>
      </c>
      <c r="C33" s="7"/>
      <c r="D33" s="20"/>
      <c r="E33" s="7"/>
      <c r="G33" s="7"/>
      <c r="H33" s="20"/>
      <c r="I33" s="7"/>
      <c r="K33" s="7"/>
    </row>
    <row r="34" spans="1:13" s="1" customFormat="1" ht="23.45" customHeight="1">
      <c r="A34" s="1" t="s">
        <v>95</v>
      </c>
    </row>
    <row r="35" spans="1:13" s="1" customFormat="1" ht="23.45" customHeight="1">
      <c r="A35" s="1" t="s">
        <v>12</v>
      </c>
      <c r="D35" s="33"/>
      <c r="F35" s="33"/>
      <c r="H35" s="33"/>
      <c r="J35" s="33"/>
    </row>
    <row r="36" spans="1:13" s="1" customFormat="1" ht="23.45" customHeight="1">
      <c r="A36" s="1" t="s">
        <v>203</v>
      </c>
    </row>
    <row r="37" spans="1:13" ht="23.45" customHeight="1">
      <c r="J37" s="8" t="s">
        <v>211</v>
      </c>
      <c r="K37" s="8"/>
    </row>
    <row r="38" spans="1:13" ht="23.45" customHeight="1">
      <c r="D38" s="116" t="s">
        <v>0</v>
      </c>
      <c r="E38" s="116"/>
      <c r="F38" s="116"/>
      <c r="G38" s="3"/>
      <c r="H38" s="116" t="s">
        <v>5</v>
      </c>
      <c r="I38" s="116"/>
      <c r="J38" s="116"/>
      <c r="K38" s="3"/>
    </row>
    <row r="39" spans="1:13" ht="23.45" customHeight="1">
      <c r="B39" s="49" t="s">
        <v>7</v>
      </c>
      <c r="D39" s="16" t="s">
        <v>207</v>
      </c>
      <c r="F39" s="16" t="s">
        <v>208</v>
      </c>
      <c r="G39" s="7"/>
      <c r="H39" s="16" t="s">
        <v>207</v>
      </c>
      <c r="J39" s="16" t="s">
        <v>208</v>
      </c>
      <c r="K39" s="50"/>
    </row>
    <row r="40" spans="1:13" ht="23.45" customHeight="1">
      <c r="A40" s="1" t="s">
        <v>65</v>
      </c>
    </row>
    <row r="41" spans="1:13" ht="23.45" customHeight="1">
      <c r="A41" s="1" t="s">
        <v>66</v>
      </c>
      <c r="G41" s="5"/>
      <c r="I41" s="5"/>
      <c r="K41" s="5"/>
      <c r="L41" s="5"/>
      <c r="M41" s="5"/>
    </row>
    <row r="42" spans="1:13" ht="23.45" customHeight="1">
      <c r="A42" s="2" t="s">
        <v>67</v>
      </c>
      <c r="B42" s="4">
        <v>22</v>
      </c>
      <c r="D42" s="9">
        <v>1795000000</v>
      </c>
      <c r="E42" s="9"/>
      <c r="F42" s="9">
        <v>415000000</v>
      </c>
      <c r="G42" s="9"/>
      <c r="H42" s="9">
        <v>0</v>
      </c>
      <c r="I42" s="9"/>
      <c r="J42" s="9">
        <v>0</v>
      </c>
      <c r="K42" s="9"/>
    </row>
    <row r="43" spans="1:13" ht="23.45" customHeight="1">
      <c r="A43" s="2" t="s">
        <v>112</v>
      </c>
      <c r="B43" s="4">
        <v>23</v>
      </c>
      <c r="D43" s="9">
        <v>414666706</v>
      </c>
      <c r="E43" s="9"/>
      <c r="F43" s="9">
        <v>211148373</v>
      </c>
      <c r="G43" s="9"/>
      <c r="H43" s="9">
        <v>0</v>
      </c>
      <c r="I43" s="9"/>
      <c r="J43" s="9">
        <v>0</v>
      </c>
      <c r="K43" s="9"/>
    </row>
    <row r="44" spans="1:13" ht="23.45" customHeight="1">
      <c r="A44" s="2" t="s">
        <v>13</v>
      </c>
      <c r="B44" s="4">
        <v>24</v>
      </c>
      <c r="D44" s="9">
        <v>1448515356</v>
      </c>
      <c r="E44" s="9"/>
      <c r="F44" s="9">
        <v>406201042</v>
      </c>
      <c r="G44" s="9"/>
      <c r="H44" s="9">
        <v>0</v>
      </c>
      <c r="I44" s="9"/>
      <c r="J44" s="9">
        <v>0</v>
      </c>
      <c r="K44" s="9"/>
    </row>
    <row r="45" spans="1:13" ht="23.45" customHeight="1">
      <c r="A45" s="2" t="s">
        <v>101</v>
      </c>
      <c r="B45" s="4"/>
      <c r="D45" s="9">
        <v>25323410</v>
      </c>
      <c r="E45" s="9"/>
      <c r="F45" s="9">
        <v>15458527</v>
      </c>
      <c r="G45" s="9"/>
      <c r="H45" s="9">
        <v>0</v>
      </c>
      <c r="I45" s="9"/>
      <c r="J45" s="9">
        <v>0</v>
      </c>
      <c r="K45" s="9"/>
    </row>
    <row r="46" spans="1:13" ht="23.45" customHeight="1">
      <c r="A46" s="2" t="s">
        <v>69</v>
      </c>
      <c r="B46" s="4">
        <v>25</v>
      </c>
      <c r="D46" s="34">
        <v>311552855</v>
      </c>
      <c r="E46" s="9"/>
      <c r="F46" s="34">
        <v>255982835</v>
      </c>
      <c r="G46" s="9"/>
      <c r="H46" s="34">
        <v>124823283</v>
      </c>
      <c r="I46" s="9"/>
      <c r="J46" s="34">
        <v>102467234</v>
      </c>
      <c r="K46" s="9"/>
    </row>
    <row r="47" spans="1:13" ht="23.45" customHeight="1">
      <c r="A47" s="2" t="s">
        <v>68</v>
      </c>
      <c r="B47" s="4">
        <v>22</v>
      </c>
      <c r="D47" s="9">
        <v>27975323</v>
      </c>
      <c r="E47" s="9"/>
      <c r="F47" s="9">
        <v>151832163</v>
      </c>
      <c r="G47" s="9"/>
      <c r="H47" s="9">
        <v>2830000000</v>
      </c>
      <c r="I47" s="9"/>
      <c r="J47" s="9">
        <v>2765000000</v>
      </c>
      <c r="K47" s="9"/>
    </row>
    <row r="48" spans="1:13" ht="23.45" customHeight="1">
      <c r="A48" s="51" t="s">
        <v>130</v>
      </c>
      <c r="B48" s="4"/>
      <c r="D48" s="9"/>
      <c r="E48" s="9"/>
      <c r="F48" s="9"/>
      <c r="G48" s="9"/>
      <c r="H48" s="9"/>
      <c r="I48" s="9"/>
      <c r="J48" s="9"/>
      <c r="K48" s="9"/>
    </row>
    <row r="49" spans="1:11" ht="23.45" customHeight="1">
      <c r="A49" s="39" t="s">
        <v>131</v>
      </c>
      <c r="B49" s="4">
        <v>17</v>
      </c>
      <c r="D49" s="9">
        <v>48049985</v>
      </c>
      <c r="E49" s="9"/>
      <c r="F49" s="9">
        <v>0</v>
      </c>
      <c r="G49" s="9"/>
      <c r="H49" s="9">
        <v>10699010</v>
      </c>
      <c r="I49" s="9"/>
      <c r="J49" s="9">
        <v>0</v>
      </c>
      <c r="K49" s="9"/>
    </row>
    <row r="50" spans="1:11" ht="23.45" customHeight="1">
      <c r="A50" s="2" t="s">
        <v>15</v>
      </c>
      <c r="D50" s="9">
        <v>60115371</v>
      </c>
      <c r="E50" s="9"/>
      <c r="F50" s="9">
        <v>25173605</v>
      </c>
      <c r="G50" s="9"/>
      <c r="H50" s="9">
        <v>3890608</v>
      </c>
      <c r="I50" s="9"/>
      <c r="J50" s="9">
        <v>0</v>
      </c>
      <c r="K50" s="9"/>
    </row>
    <row r="51" spans="1:11" ht="23.45" customHeight="1">
      <c r="A51" s="2" t="s">
        <v>142</v>
      </c>
      <c r="B51" s="4">
        <v>11</v>
      </c>
      <c r="D51" s="9">
        <v>38922721</v>
      </c>
      <c r="E51" s="9"/>
      <c r="F51" s="9">
        <v>22680413</v>
      </c>
      <c r="G51" s="9"/>
      <c r="H51" s="9">
        <v>25075</v>
      </c>
      <c r="I51" s="9"/>
      <c r="J51" s="9">
        <v>464710</v>
      </c>
      <c r="K51" s="9"/>
    </row>
    <row r="52" spans="1:11" ht="23.45" customHeight="1">
      <c r="A52" s="2" t="s">
        <v>70</v>
      </c>
      <c r="D52" s="9">
        <v>23990062</v>
      </c>
      <c r="E52" s="9"/>
      <c r="F52" s="9">
        <v>14989013</v>
      </c>
      <c r="G52" s="9"/>
      <c r="H52" s="9">
        <v>2887149</v>
      </c>
      <c r="I52" s="9"/>
      <c r="J52" s="9">
        <v>2678145</v>
      </c>
      <c r="K52" s="9"/>
    </row>
    <row r="53" spans="1:11" ht="23.45" customHeight="1">
      <c r="A53" s="1" t="s">
        <v>71</v>
      </c>
      <c r="D53" s="22">
        <f>SUM(D42:D52)</f>
        <v>4194111789</v>
      </c>
      <c r="E53" s="9"/>
      <c r="F53" s="22">
        <f>SUM(F42:F52)</f>
        <v>1518465971</v>
      </c>
      <c r="G53" s="9"/>
      <c r="H53" s="22">
        <f>SUM(H42:H52)</f>
        <v>2972325125</v>
      </c>
      <c r="I53" s="9"/>
      <c r="J53" s="22">
        <f>SUM(J42:J52)</f>
        <v>2870610089</v>
      </c>
      <c r="K53" s="9"/>
    </row>
    <row r="54" spans="1:11" ht="23.45" customHeight="1">
      <c r="A54" s="1" t="s">
        <v>72</v>
      </c>
      <c r="D54" s="9"/>
      <c r="E54" s="9"/>
      <c r="F54" s="9"/>
      <c r="G54" s="9"/>
      <c r="H54" s="9"/>
      <c r="I54" s="9"/>
      <c r="J54" s="9"/>
      <c r="K54" s="9"/>
    </row>
    <row r="55" spans="1:11" ht="23.45" customHeight="1">
      <c r="A55" s="52" t="s">
        <v>132</v>
      </c>
      <c r="D55" s="9"/>
      <c r="E55" s="9"/>
      <c r="F55" s="9"/>
      <c r="G55" s="9"/>
      <c r="H55" s="9"/>
      <c r="I55" s="9"/>
      <c r="J55" s="9"/>
      <c r="K55" s="9"/>
    </row>
    <row r="56" spans="1:11" ht="23.45" customHeight="1">
      <c r="A56" s="52" t="s">
        <v>147</v>
      </c>
      <c r="B56" s="4">
        <v>17</v>
      </c>
      <c r="D56" s="9">
        <v>198407537</v>
      </c>
      <c r="E56" s="9"/>
      <c r="F56" s="9">
        <v>0</v>
      </c>
      <c r="G56" s="9"/>
      <c r="H56" s="9">
        <v>40940276</v>
      </c>
      <c r="I56" s="9"/>
      <c r="J56" s="9">
        <v>0</v>
      </c>
      <c r="K56" s="9"/>
    </row>
    <row r="57" spans="1:11" ht="23.45" customHeight="1">
      <c r="A57" s="2" t="s">
        <v>14</v>
      </c>
      <c r="B57" s="4">
        <v>26</v>
      </c>
      <c r="D57" s="9">
        <v>160061537</v>
      </c>
      <c r="E57" s="9"/>
      <c r="F57" s="9">
        <v>154838788</v>
      </c>
      <c r="G57" s="9"/>
      <c r="H57" s="9">
        <v>35656406</v>
      </c>
      <c r="I57" s="9"/>
      <c r="J57" s="9">
        <v>34638977</v>
      </c>
      <c r="K57" s="9"/>
    </row>
    <row r="58" spans="1:11" ht="23.45" customHeight="1">
      <c r="A58" s="52" t="s">
        <v>148</v>
      </c>
      <c r="B58" s="4"/>
      <c r="D58" s="9">
        <v>24224957</v>
      </c>
      <c r="E58" s="9"/>
      <c r="F58" s="9">
        <v>0</v>
      </c>
      <c r="G58" s="9"/>
      <c r="H58" s="9">
        <v>9072753</v>
      </c>
      <c r="I58" s="9"/>
      <c r="J58" s="9">
        <v>0</v>
      </c>
      <c r="K58" s="9"/>
    </row>
    <row r="59" spans="1:11" ht="23.45" customHeight="1">
      <c r="A59" s="2" t="s">
        <v>144</v>
      </c>
      <c r="B59" s="4">
        <v>20</v>
      </c>
      <c r="D59" s="9">
        <v>0</v>
      </c>
      <c r="E59" s="9"/>
      <c r="F59" s="9">
        <v>0</v>
      </c>
      <c r="G59" s="9"/>
      <c r="H59" s="9">
        <v>5161177</v>
      </c>
      <c r="I59" s="9"/>
      <c r="J59" s="9">
        <v>1385151</v>
      </c>
      <c r="K59" s="9"/>
    </row>
    <row r="60" spans="1:11" ht="23.45" customHeight="1">
      <c r="A60" s="2" t="s">
        <v>73</v>
      </c>
      <c r="B60" s="4"/>
      <c r="D60" s="32">
        <v>11858739</v>
      </c>
      <c r="E60" s="9"/>
      <c r="F60" s="32">
        <v>11945161</v>
      </c>
      <c r="G60" s="9"/>
      <c r="H60" s="32">
        <v>11862107</v>
      </c>
      <c r="I60" s="9"/>
      <c r="J60" s="32">
        <v>11948378</v>
      </c>
      <c r="K60" s="9"/>
    </row>
    <row r="61" spans="1:11" ht="23.45" customHeight="1">
      <c r="A61" s="1" t="s">
        <v>74</v>
      </c>
      <c r="D61" s="22">
        <f>SUM(D55:D60)</f>
        <v>394552770</v>
      </c>
      <c r="E61" s="9"/>
      <c r="F61" s="22">
        <f>SUM(F55:F60)</f>
        <v>166783949</v>
      </c>
      <c r="G61" s="9"/>
      <c r="H61" s="22">
        <f>SUM(H55:H60)</f>
        <v>102692719</v>
      </c>
      <c r="I61" s="9"/>
      <c r="J61" s="22">
        <f>SUM(J55:J60)</f>
        <v>47972506</v>
      </c>
      <c r="K61" s="9"/>
    </row>
    <row r="62" spans="1:11" ht="23.45" customHeight="1">
      <c r="A62" s="1" t="s">
        <v>16</v>
      </c>
      <c r="D62" s="22">
        <f>SUM(D53+D61)</f>
        <v>4588664559</v>
      </c>
      <c r="E62" s="9"/>
      <c r="F62" s="22">
        <f>SUM(F53+F61)</f>
        <v>1685249920</v>
      </c>
      <c r="G62" s="9"/>
      <c r="H62" s="22">
        <f>SUM(H53+H61)</f>
        <v>3075017844</v>
      </c>
      <c r="I62" s="9"/>
      <c r="J62" s="22">
        <f>SUM(J53+J61)</f>
        <v>2918582595</v>
      </c>
      <c r="K62" s="9"/>
    </row>
    <row r="63" spans="1:11" ht="23.45" customHeight="1">
      <c r="A63" s="1"/>
      <c r="D63" s="12"/>
      <c r="E63" s="9"/>
      <c r="F63" s="12"/>
      <c r="G63" s="9"/>
      <c r="H63" s="12"/>
      <c r="I63" s="9"/>
      <c r="J63" s="12"/>
      <c r="K63" s="9"/>
    </row>
    <row r="64" spans="1:11" ht="23.45" customHeight="1">
      <c r="A64" s="2" t="s">
        <v>4</v>
      </c>
      <c r="C64" s="7"/>
      <c r="D64" s="20"/>
      <c r="E64" s="7"/>
      <c r="G64" s="7"/>
      <c r="H64" s="20"/>
      <c r="I64" s="7"/>
      <c r="K64" s="7"/>
    </row>
    <row r="65" spans="1:11" s="1" customFormat="1" ht="23.45" customHeight="1">
      <c r="A65" s="1" t="s">
        <v>95</v>
      </c>
    </row>
    <row r="66" spans="1:11" s="1" customFormat="1" ht="23.45" customHeight="1">
      <c r="A66" s="1" t="s">
        <v>12</v>
      </c>
      <c r="D66" s="33"/>
      <c r="F66" s="33"/>
      <c r="H66" s="33"/>
      <c r="J66" s="33"/>
    </row>
    <row r="67" spans="1:11" s="1" customFormat="1" ht="23.45" customHeight="1">
      <c r="A67" s="1" t="s">
        <v>203</v>
      </c>
    </row>
    <row r="68" spans="1:11" ht="23.45" customHeight="1">
      <c r="J68" s="8" t="s">
        <v>211</v>
      </c>
      <c r="K68" s="8"/>
    </row>
    <row r="69" spans="1:11" ht="23.45" customHeight="1">
      <c r="D69" s="116" t="s">
        <v>0</v>
      </c>
      <c r="E69" s="116"/>
      <c r="F69" s="116"/>
      <c r="G69" s="3"/>
      <c r="H69" s="116" t="s">
        <v>5</v>
      </c>
      <c r="I69" s="116"/>
      <c r="J69" s="116"/>
      <c r="K69" s="3"/>
    </row>
    <row r="70" spans="1:11" ht="23.45" customHeight="1">
      <c r="B70" s="114" t="s">
        <v>7</v>
      </c>
      <c r="D70" s="16" t="s">
        <v>207</v>
      </c>
      <c r="F70" s="16" t="s">
        <v>208</v>
      </c>
      <c r="G70" s="7"/>
      <c r="H70" s="16" t="s">
        <v>207</v>
      </c>
      <c r="J70" s="16" t="s">
        <v>208</v>
      </c>
      <c r="K70" s="50"/>
    </row>
    <row r="71" spans="1:11" ht="23.45" customHeight="1">
      <c r="A71" s="1" t="s">
        <v>75</v>
      </c>
      <c r="D71" s="8"/>
      <c r="E71" s="10"/>
      <c r="F71" s="8"/>
      <c r="G71" s="10"/>
      <c r="H71" s="8"/>
      <c r="I71" s="10"/>
      <c r="J71" s="8"/>
      <c r="K71" s="10"/>
    </row>
    <row r="72" spans="1:11" ht="23.45" customHeight="1">
      <c r="A72" s="2" t="s">
        <v>17</v>
      </c>
      <c r="B72" s="4"/>
      <c r="D72" s="8"/>
      <c r="E72" s="10"/>
      <c r="F72" s="8"/>
      <c r="G72" s="10"/>
      <c r="H72" s="8"/>
      <c r="I72" s="10"/>
      <c r="J72" s="8"/>
      <c r="K72" s="10"/>
    </row>
    <row r="73" spans="1:11" ht="23.45" customHeight="1">
      <c r="A73" s="2" t="s">
        <v>18</v>
      </c>
      <c r="D73" s="19"/>
      <c r="E73" s="11"/>
      <c r="F73" s="19"/>
      <c r="G73" s="11"/>
      <c r="H73" s="19"/>
      <c r="I73" s="11"/>
      <c r="J73" s="19"/>
      <c r="K73" s="11"/>
    </row>
    <row r="74" spans="1:11" ht="23.45" customHeight="1" thickBot="1">
      <c r="A74" s="2" t="s">
        <v>76</v>
      </c>
      <c r="D74" s="35">
        <v>2521945020</v>
      </c>
      <c r="E74" s="9"/>
      <c r="F74" s="35">
        <v>2521945020</v>
      </c>
      <c r="G74" s="9"/>
      <c r="H74" s="35">
        <v>2521945020</v>
      </c>
      <c r="I74" s="9"/>
      <c r="J74" s="35">
        <v>2521945020</v>
      </c>
      <c r="K74" s="9"/>
    </row>
    <row r="75" spans="1:11" ht="23.45" customHeight="1" thickTop="1">
      <c r="A75" s="2" t="s">
        <v>77</v>
      </c>
      <c r="D75" s="6"/>
      <c r="E75" s="6"/>
      <c r="F75" s="6"/>
      <c r="G75" s="6"/>
      <c r="H75" s="6"/>
      <c r="I75" s="6"/>
      <c r="J75" s="6"/>
      <c r="K75" s="6"/>
    </row>
    <row r="76" spans="1:11" ht="23.45" customHeight="1">
      <c r="A76" s="2" t="s">
        <v>78</v>
      </c>
      <c r="D76" s="6">
        <v>2105656044</v>
      </c>
      <c r="E76" s="6"/>
      <c r="F76" s="6">
        <v>2105656044</v>
      </c>
      <c r="G76" s="6"/>
      <c r="H76" s="6">
        <v>2105656044</v>
      </c>
      <c r="I76" s="6"/>
      <c r="J76" s="6">
        <v>2105656044</v>
      </c>
      <c r="K76" s="6"/>
    </row>
    <row r="77" spans="1:11" ht="23.45" customHeight="1">
      <c r="A77" s="2" t="s">
        <v>79</v>
      </c>
      <c r="D77" s="6">
        <v>1139183677</v>
      </c>
      <c r="E77" s="6"/>
      <c r="F77" s="6">
        <v>1139183677</v>
      </c>
      <c r="G77" s="6"/>
      <c r="H77" s="6">
        <v>1139183677</v>
      </c>
      <c r="I77" s="6"/>
      <c r="J77" s="6">
        <v>1139183677</v>
      </c>
      <c r="K77" s="6"/>
    </row>
    <row r="78" spans="1:11" ht="23.45" customHeight="1">
      <c r="A78" s="2" t="s">
        <v>1</v>
      </c>
      <c r="D78" s="9"/>
      <c r="E78" s="9"/>
      <c r="F78" s="9"/>
      <c r="G78" s="9"/>
      <c r="H78" s="9"/>
      <c r="I78" s="9"/>
      <c r="J78" s="9"/>
      <c r="K78" s="9"/>
    </row>
    <row r="79" spans="1:11" ht="23.45" customHeight="1">
      <c r="A79" s="2" t="s">
        <v>80</v>
      </c>
      <c r="B79" s="4">
        <v>27</v>
      </c>
      <c r="D79" s="9">
        <v>252194502</v>
      </c>
      <c r="E79" s="9"/>
      <c r="F79" s="9">
        <v>252194502</v>
      </c>
      <c r="G79" s="9"/>
      <c r="H79" s="9">
        <v>252194502</v>
      </c>
      <c r="I79" s="9"/>
      <c r="J79" s="9">
        <v>252194502</v>
      </c>
      <c r="K79" s="9"/>
    </row>
    <row r="80" spans="1:11" ht="23.45" customHeight="1">
      <c r="A80" s="2" t="s">
        <v>20</v>
      </c>
      <c r="D80" s="12">
        <v>1286363250</v>
      </c>
      <c r="E80" s="12"/>
      <c r="F80" s="12">
        <v>1122716167</v>
      </c>
      <c r="G80" s="12"/>
      <c r="H80" s="12">
        <v>1286363250</v>
      </c>
      <c r="I80" s="12"/>
      <c r="J80" s="12">
        <v>1122716167</v>
      </c>
      <c r="K80" s="12"/>
    </row>
    <row r="81" spans="1:11" ht="23.45" customHeight="1">
      <c r="A81" s="2" t="s">
        <v>81</v>
      </c>
      <c r="B81" s="4"/>
      <c r="D81" s="9">
        <v>7790789</v>
      </c>
      <c r="E81" s="9"/>
      <c r="F81" s="9">
        <v>25433870</v>
      </c>
      <c r="G81" s="9"/>
      <c r="H81" s="9">
        <v>7790789</v>
      </c>
      <c r="I81" s="9"/>
      <c r="J81" s="9">
        <v>25433870</v>
      </c>
      <c r="K81" s="9"/>
    </row>
    <row r="82" spans="1:11" ht="23.45" customHeight="1">
      <c r="A82" s="1" t="s">
        <v>82</v>
      </c>
      <c r="D82" s="22">
        <f>SUM(D76:D81)</f>
        <v>4791188262</v>
      </c>
      <c r="E82" s="9"/>
      <c r="F82" s="22">
        <f>SUM(F76:F81)</f>
        <v>4645184260</v>
      </c>
      <c r="G82" s="9"/>
      <c r="H82" s="22">
        <f>SUM(H76:H81)</f>
        <v>4791188262</v>
      </c>
      <c r="I82" s="9"/>
      <c r="J82" s="22">
        <f>SUM(J76:J81)</f>
        <v>4645184260</v>
      </c>
      <c r="K82" s="9"/>
    </row>
    <row r="83" spans="1:11" ht="23.45" customHeight="1" thickBot="1">
      <c r="A83" s="1" t="s">
        <v>83</v>
      </c>
      <c r="D83" s="36">
        <f>SUM(D62+D82)</f>
        <v>9379852821</v>
      </c>
      <c r="E83" s="9"/>
      <c r="F83" s="36">
        <f>SUM(F62+F82)</f>
        <v>6330434180</v>
      </c>
      <c r="G83" s="9"/>
      <c r="H83" s="36">
        <f>SUM(H62+H82)</f>
        <v>7866206106</v>
      </c>
      <c r="I83" s="9"/>
      <c r="J83" s="36">
        <f>SUM(J62+J82)</f>
        <v>7563766855</v>
      </c>
      <c r="K83" s="9"/>
    </row>
    <row r="84" spans="1:11" ht="23.45" customHeight="1" thickTop="1">
      <c r="D84" s="37">
        <f>SUM(D31-D83)</f>
        <v>0</v>
      </c>
      <c r="E84" s="37"/>
      <c r="F84" s="37">
        <f>SUM(F31-F83)</f>
        <v>0</v>
      </c>
      <c r="G84" s="38"/>
      <c r="H84" s="38">
        <f>SUM(H83-H31)</f>
        <v>0</v>
      </c>
      <c r="I84" s="38"/>
      <c r="J84" s="37">
        <f>SUM(J31-J83)</f>
        <v>0</v>
      </c>
      <c r="K84" s="13"/>
    </row>
    <row r="85" spans="1:11" ht="23.45" customHeight="1">
      <c r="A85" s="2" t="s">
        <v>4</v>
      </c>
      <c r="D85" s="8"/>
      <c r="E85" s="10"/>
      <c r="F85" s="8"/>
      <c r="G85" s="10"/>
      <c r="H85" s="8"/>
      <c r="I85" s="10"/>
      <c r="J85" s="8"/>
      <c r="K85" s="10"/>
    </row>
    <row r="86" spans="1:11" ht="23.45" customHeight="1">
      <c r="D86" s="8"/>
      <c r="E86" s="10"/>
      <c r="F86" s="8"/>
      <c r="G86" s="10"/>
      <c r="H86" s="8"/>
      <c r="I86" s="10"/>
      <c r="J86" s="8"/>
      <c r="K86" s="10"/>
    </row>
    <row r="87" spans="1:11" ht="23.45" customHeight="1">
      <c r="A87" s="14"/>
      <c r="B87" s="7"/>
      <c r="D87" s="8"/>
      <c r="E87" s="10"/>
      <c r="F87" s="14"/>
      <c r="G87" s="14"/>
      <c r="H87" s="14"/>
      <c r="I87" s="14"/>
      <c r="J87" s="14"/>
      <c r="K87" s="10"/>
    </row>
    <row r="88" spans="1:11" ht="23.45" customHeight="1">
      <c r="A88" s="7"/>
      <c r="B88" s="7"/>
      <c r="D88" s="8"/>
      <c r="E88" s="10"/>
      <c r="F88" s="8"/>
      <c r="G88" s="10"/>
      <c r="H88" s="8"/>
      <c r="I88" s="10"/>
      <c r="J88" s="8"/>
      <c r="K88" s="10"/>
    </row>
    <row r="89" spans="1:11" ht="23.45" customHeight="1">
      <c r="A89" s="15" t="s">
        <v>21</v>
      </c>
      <c r="B89" s="7"/>
      <c r="F89" s="117" t="s">
        <v>21</v>
      </c>
      <c r="G89" s="117"/>
      <c r="H89" s="117"/>
      <c r="I89" s="117"/>
      <c r="J89" s="117"/>
    </row>
  </sheetData>
  <mergeCells count="7">
    <mergeCell ref="D5:F5"/>
    <mergeCell ref="H5:J5"/>
    <mergeCell ref="D38:F38"/>
    <mergeCell ref="H38:J38"/>
    <mergeCell ref="F89:J89"/>
    <mergeCell ref="D69:F69"/>
    <mergeCell ref="H69:J69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3" max="10" man="1"/>
    <brk id="6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72"/>
  <sheetViews>
    <sheetView showGridLines="0" view="pageBreakPreview" topLeftCell="A49" zoomScaleNormal="100" zoomScaleSheetLayoutView="100" workbookViewId="0">
      <selection activeCell="B52" sqref="B52"/>
    </sheetView>
  </sheetViews>
  <sheetFormatPr defaultColWidth="10.7109375" defaultRowHeight="21.75" customHeight="1"/>
  <cols>
    <col min="1" max="1" width="51" style="59" customWidth="1"/>
    <col min="2" max="2" width="7.28515625" style="59" customWidth="1"/>
    <col min="3" max="3" width="1.28515625" style="59" customWidth="1"/>
    <col min="4" max="4" width="15.42578125" style="60" customWidth="1"/>
    <col min="5" max="5" width="1.28515625" style="59" customWidth="1"/>
    <col min="6" max="6" width="15.42578125" style="60" customWidth="1"/>
    <col min="7" max="7" width="1.28515625" style="59" customWidth="1"/>
    <col min="8" max="8" width="13.7109375" style="60" customWidth="1"/>
    <col min="9" max="9" width="1.28515625" style="59" customWidth="1"/>
    <col min="10" max="10" width="13.7109375" style="60" customWidth="1"/>
    <col min="11" max="12" width="10.7109375" style="62"/>
    <col min="13" max="16384" width="10.7109375" style="59"/>
  </cols>
  <sheetData>
    <row r="1" spans="1:12" s="63" customFormat="1" ht="21.75" customHeight="1">
      <c r="A1" s="63" t="s">
        <v>95</v>
      </c>
      <c r="K1" s="64"/>
      <c r="L1" s="64"/>
    </row>
    <row r="2" spans="1:12" s="63" customFormat="1" ht="21.75" customHeight="1">
      <c r="A2" s="63" t="s">
        <v>22</v>
      </c>
      <c r="K2" s="64"/>
      <c r="L2" s="64"/>
    </row>
    <row r="3" spans="1:12" s="63" customFormat="1" ht="21.75" customHeight="1">
      <c r="A3" s="63" t="s">
        <v>204</v>
      </c>
      <c r="K3" s="64"/>
      <c r="L3" s="64"/>
    </row>
    <row r="4" spans="1:12" ht="21.75" customHeight="1">
      <c r="J4" s="61" t="s">
        <v>211</v>
      </c>
    </row>
    <row r="5" spans="1:12" ht="21.75" customHeight="1">
      <c r="D5" s="65" t="s">
        <v>0</v>
      </c>
      <c r="E5" s="66"/>
      <c r="F5" s="67"/>
      <c r="G5" s="68"/>
      <c r="H5" s="65" t="s">
        <v>5</v>
      </c>
      <c r="I5" s="66"/>
      <c r="J5" s="67"/>
    </row>
    <row r="6" spans="1:12" ht="21.75" customHeight="1">
      <c r="B6" s="69" t="s">
        <v>7</v>
      </c>
      <c r="D6" s="70">
        <v>2563</v>
      </c>
      <c r="E6" s="71"/>
      <c r="F6" s="70">
        <v>2562</v>
      </c>
      <c r="G6" s="72"/>
      <c r="H6" s="70">
        <v>2563</v>
      </c>
      <c r="I6" s="71"/>
      <c r="J6" s="70">
        <v>2562</v>
      </c>
    </row>
    <row r="7" spans="1:12" ht="21.75" customHeight="1">
      <c r="A7" s="63" t="s">
        <v>90</v>
      </c>
      <c r="D7" s="61"/>
      <c r="F7" s="61"/>
    </row>
    <row r="8" spans="1:12" ht="21.75" customHeight="1">
      <c r="A8" s="63" t="s">
        <v>23</v>
      </c>
      <c r="D8" s="61"/>
      <c r="F8" s="61"/>
    </row>
    <row r="9" spans="1:12" ht="21.75" customHeight="1">
      <c r="A9" s="59" t="s">
        <v>96</v>
      </c>
      <c r="B9" s="73">
        <v>28</v>
      </c>
      <c r="D9" s="74">
        <v>931176653</v>
      </c>
      <c r="E9" s="75"/>
      <c r="F9" s="74">
        <v>632232460</v>
      </c>
      <c r="G9" s="75"/>
      <c r="H9" s="74">
        <v>0</v>
      </c>
      <c r="I9" s="75"/>
      <c r="J9" s="74">
        <v>0</v>
      </c>
    </row>
    <row r="10" spans="1:12" ht="21.75" customHeight="1">
      <c r="A10" s="59" t="s">
        <v>104</v>
      </c>
      <c r="B10" s="73">
        <v>29</v>
      </c>
      <c r="D10" s="74">
        <v>735991256</v>
      </c>
      <c r="E10" s="75"/>
      <c r="F10" s="74">
        <v>749437199</v>
      </c>
      <c r="G10" s="75"/>
      <c r="H10" s="74">
        <v>0</v>
      </c>
      <c r="I10" s="75"/>
      <c r="J10" s="74">
        <v>0</v>
      </c>
    </row>
    <row r="11" spans="1:12" ht="21.75" customHeight="1">
      <c r="A11" s="59" t="s">
        <v>164</v>
      </c>
      <c r="B11" s="73">
        <v>30</v>
      </c>
      <c r="D11" s="74">
        <v>194877187</v>
      </c>
      <c r="E11" s="75"/>
      <c r="F11" s="74">
        <v>196083721</v>
      </c>
      <c r="G11" s="75"/>
      <c r="H11" s="74">
        <v>29523977</v>
      </c>
      <c r="I11" s="75"/>
      <c r="J11" s="74">
        <v>30597263</v>
      </c>
    </row>
    <row r="12" spans="1:12" ht="21.75" customHeight="1">
      <c r="A12" s="59" t="s">
        <v>187</v>
      </c>
      <c r="B12" s="73">
        <v>31</v>
      </c>
      <c r="D12" s="74">
        <v>245436383</v>
      </c>
      <c r="E12" s="75"/>
      <c r="F12" s="74">
        <v>331427666</v>
      </c>
      <c r="G12" s="75"/>
      <c r="H12" s="74">
        <v>138368430</v>
      </c>
      <c r="I12" s="75"/>
      <c r="J12" s="74">
        <v>164137671</v>
      </c>
    </row>
    <row r="13" spans="1:12" ht="21.75" customHeight="1">
      <c r="A13" s="59" t="s">
        <v>24</v>
      </c>
      <c r="B13" s="73"/>
      <c r="D13" s="74">
        <v>18644496</v>
      </c>
      <c r="E13" s="75"/>
      <c r="F13" s="74">
        <v>5489036</v>
      </c>
      <c r="G13" s="75"/>
      <c r="H13" s="74">
        <v>282209074</v>
      </c>
      <c r="I13" s="75"/>
      <c r="J13" s="74">
        <v>269843453</v>
      </c>
    </row>
    <row r="14" spans="1:12" ht="21.75" customHeight="1">
      <c r="A14" s="63" t="s">
        <v>25</v>
      </c>
      <c r="D14" s="76">
        <f>SUM(D9:D13)</f>
        <v>2126125975</v>
      </c>
      <c r="E14" s="75"/>
      <c r="F14" s="76">
        <f>SUM(F9:F13)</f>
        <v>1914670082</v>
      </c>
      <c r="G14" s="75"/>
      <c r="H14" s="76">
        <f>SUM(H9:H13)</f>
        <v>450101481</v>
      </c>
      <c r="I14" s="75"/>
      <c r="J14" s="76">
        <f>SUM(J9:J13)</f>
        <v>464578387</v>
      </c>
    </row>
    <row r="15" spans="1:12" ht="21.75" customHeight="1">
      <c r="A15" s="63" t="s">
        <v>26</v>
      </c>
      <c r="D15" s="75"/>
      <c r="E15" s="75"/>
      <c r="F15" s="75"/>
      <c r="G15" s="75"/>
      <c r="H15" s="75"/>
      <c r="I15" s="75"/>
      <c r="J15" s="75"/>
    </row>
    <row r="16" spans="1:12" ht="21.75" customHeight="1">
      <c r="A16" s="59" t="s">
        <v>110</v>
      </c>
      <c r="D16" s="75">
        <v>1050255308</v>
      </c>
      <c r="E16" s="75"/>
      <c r="F16" s="75">
        <v>951651996</v>
      </c>
      <c r="G16" s="75"/>
      <c r="H16" s="74">
        <v>255683794</v>
      </c>
      <c r="I16" s="75"/>
      <c r="J16" s="74">
        <v>224819046</v>
      </c>
    </row>
    <row r="17" spans="1:14" ht="21.75" customHeight="1">
      <c r="A17" s="59" t="s">
        <v>105</v>
      </c>
      <c r="D17" s="75">
        <v>99542541</v>
      </c>
      <c r="E17" s="75"/>
      <c r="F17" s="75">
        <v>41413950</v>
      </c>
      <c r="G17" s="75"/>
      <c r="H17" s="74">
        <v>32159219</v>
      </c>
      <c r="I17" s="75"/>
      <c r="J17" s="74">
        <v>16444904</v>
      </c>
    </row>
    <row r="18" spans="1:14" ht="21.75" customHeight="1">
      <c r="A18" s="59" t="s">
        <v>106</v>
      </c>
      <c r="B18" s="73"/>
      <c r="D18" s="75">
        <v>186503045</v>
      </c>
      <c r="E18" s="75"/>
      <c r="F18" s="75">
        <v>126658105</v>
      </c>
      <c r="G18" s="75"/>
      <c r="H18" s="74">
        <v>2656606</v>
      </c>
      <c r="I18" s="75"/>
      <c r="J18" s="74">
        <v>3089889</v>
      </c>
    </row>
    <row r="19" spans="1:14" ht="21.75" customHeight="1">
      <c r="A19" s="59" t="s">
        <v>107</v>
      </c>
      <c r="B19" s="73">
        <v>32</v>
      </c>
      <c r="D19" s="75">
        <v>215432012</v>
      </c>
      <c r="E19" s="75"/>
      <c r="F19" s="75">
        <v>291121829</v>
      </c>
      <c r="G19" s="75"/>
      <c r="H19" s="74">
        <v>26944146</v>
      </c>
      <c r="I19" s="75"/>
      <c r="J19" s="74">
        <v>64445997</v>
      </c>
    </row>
    <row r="20" spans="1:14" ht="21.75" customHeight="1">
      <c r="A20" s="59" t="s">
        <v>150</v>
      </c>
      <c r="B20" s="73">
        <v>33</v>
      </c>
      <c r="D20" s="75">
        <v>55441168</v>
      </c>
      <c r="E20" s="75"/>
      <c r="F20" s="75">
        <v>56900530</v>
      </c>
      <c r="G20" s="75"/>
      <c r="H20" s="75">
        <v>32074935</v>
      </c>
      <c r="I20" s="75"/>
      <c r="J20" s="75">
        <v>50239324</v>
      </c>
    </row>
    <row r="21" spans="1:14" ht="21.75" customHeight="1">
      <c r="A21" s="59" t="s">
        <v>165</v>
      </c>
      <c r="D21" s="75">
        <v>0</v>
      </c>
      <c r="E21" s="75"/>
      <c r="F21" s="75">
        <v>514434</v>
      </c>
      <c r="G21" s="75"/>
      <c r="H21" s="75">
        <v>0</v>
      </c>
      <c r="I21" s="75"/>
      <c r="J21" s="75">
        <v>-323066</v>
      </c>
    </row>
    <row r="22" spans="1:14" ht="21.75" customHeight="1">
      <c r="A22" s="63" t="s">
        <v>27</v>
      </c>
      <c r="D22" s="77">
        <f>SUM(D16:D21)</f>
        <v>1607174074</v>
      </c>
      <c r="E22" s="75"/>
      <c r="F22" s="77">
        <f>SUM(F16:F21)</f>
        <v>1468260844</v>
      </c>
      <c r="G22" s="75"/>
      <c r="H22" s="77">
        <f>SUM(H16:H21)</f>
        <v>349518700</v>
      </c>
      <c r="I22" s="75"/>
      <c r="J22" s="77">
        <f>SUM(J16:J21)</f>
        <v>358716094</v>
      </c>
      <c r="N22" s="78"/>
    </row>
    <row r="23" spans="1:14" ht="21.75" customHeight="1">
      <c r="A23" s="63" t="s">
        <v>166</v>
      </c>
      <c r="D23" s="75">
        <f>SUM(D14-D22)</f>
        <v>518951901</v>
      </c>
      <c r="E23" s="75"/>
      <c r="F23" s="75">
        <f>SUM(F14-F22)</f>
        <v>446409238</v>
      </c>
      <c r="G23" s="75"/>
      <c r="H23" s="75">
        <f>SUM(H14-H22)</f>
        <v>100582781</v>
      </c>
      <c r="I23" s="75"/>
      <c r="J23" s="75">
        <f>SUM(J14-J22)</f>
        <v>105862293</v>
      </c>
      <c r="N23" s="78"/>
    </row>
    <row r="24" spans="1:14" ht="21.75" customHeight="1">
      <c r="A24" s="59" t="s">
        <v>221</v>
      </c>
      <c r="B24" s="73">
        <v>13.2</v>
      </c>
      <c r="D24" s="75">
        <v>-312360</v>
      </c>
      <c r="E24" s="75"/>
      <c r="F24" s="75">
        <v>156838</v>
      </c>
      <c r="G24" s="75"/>
      <c r="H24" s="75">
        <v>-312360</v>
      </c>
      <c r="I24" s="75"/>
      <c r="J24" s="75">
        <v>156838</v>
      </c>
      <c r="N24" s="78"/>
    </row>
    <row r="25" spans="1:14" ht="21.75" customHeight="1">
      <c r="A25" s="59" t="s">
        <v>115</v>
      </c>
      <c r="B25" s="73">
        <v>14.2</v>
      </c>
      <c r="D25" s="79">
        <v>0</v>
      </c>
      <c r="E25" s="75"/>
      <c r="F25" s="79">
        <v>0</v>
      </c>
      <c r="G25" s="75"/>
      <c r="H25" s="79">
        <v>336836445</v>
      </c>
      <c r="I25" s="75"/>
      <c r="J25" s="79">
        <v>275638417</v>
      </c>
      <c r="N25" s="78"/>
    </row>
    <row r="26" spans="1:14" ht="21.75" customHeight="1">
      <c r="A26" s="63" t="s">
        <v>149</v>
      </c>
      <c r="D26" s="75">
        <f>SUM(D23:D25)</f>
        <v>518639541</v>
      </c>
      <c r="E26" s="75"/>
      <c r="F26" s="75">
        <f>SUM(F23:F25)</f>
        <v>446566076</v>
      </c>
      <c r="G26" s="75"/>
      <c r="H26" s="75">
        <f>SUM(H23:H25)</f>
        <v>437106866</v>
      </c>
      <c r="I26" s="75"/>
      <c r="J26" s="75">
        <f>SUM(J23:J25)</f>
        <v>381657548</v>
      </c>
    </row>
    <row r="27" spans="1:14" ht="21.75" customHeight="1">
      <c r="A27" s="59" t="s">
        <v>222</v>
      </c>
      <c r="B27" s="73">
        <v>20</v>
      </c>
      <c r="D27" s="75">
        <v>-102862338</v>
      </c>
      <c r="E27" s="75"/>
      <c r="F27" s="75">
        <v>-87143619</v>
      </c>
      <c r="G27" s="75"/>
      <c r="H27" s="74">
        <v>-21329663</v>
      </c>
      <c r="I27" s="75"/>
      <c r="J27" s="74">
        <v>-22235091</v>
      </c>
    </row>
    <row r="28" spans="1:14" ht="24" customHeight="1">
      <c r="A28" s="78" t="s">
        <v>217</v>
      </c>
      <c r="D28" s="77">
        <f>SUM(D26:D27)</f>
        <v>415777203</v>
      </c>
      <c r="E28" s="75"/>
      <c r="F28" s="77">
        <f>SUM(F26:F27)</f>
        <v>359422457</v>
      </c>
      <c r="G28" s="75"/>
      <c r="H28" s="77">
        <f>SUM(H26:H27)</f>
        <v>415777203</v>
      </c>
      <c r="I28" s="75"/>
      <c r="J28" s="77">
        <f>SUM(J26:J27)</f>
        <v>359422457</v>
      </c>
    </row>
    <row r="29" spans="1:14" ht="24" customHeight="1">
      <c r="A29" s="78"/>
      <c r="D29" s="75"/>
      <c r="E29" s="75"/>
      <c r="F29" s="75"/>
      <c r="G29" s="75"/>
      <c r="H29" s="75"/>
      <c r="I29" s="75"/>
      <c r="J29" s="75"/>
    </row>
    <row r="30" spans="1:14" ht="21.75" customHeight="1">
      <c r="A30" s="59" t="s">
        <v>4</v>
      </c>
      <c r="D30" s="75"/>
      <c r="E30" s="75"/>
      <c r="F30" s="75"/>
      <c r="G30" s="75"/>
      <c r="H30" s="75"/>
      <c r="I30" s="75"/>
      <c r="J30" s="75"/>
    </row>
    <row r="31" spans="1:14" s="63" customFormat="1" ht="21.75" customHeight="1">
      <c r="A31" s="63" t="s">
        <v>95</v>
      </c>
      <c r="K31" s="64"/>
      <c r="L31" s="64"/>
    </row>
    <row r="32" spans="1:14" s="63" customFormat="1" ht="21.75" customHeight="1">
      <c r="A32" s="63" t="s">
        <v>28</v>
      </c>
      <c r="K32" s="64"/>
      <c r="L32" s="64"/>
    </row>
    <row r="33" spans="1:13" s="63" customFormat="1" ht="21.75" customHeight="1">
      <c r="A33" s="63" t="s">
        <v>204</v>
      </c>
      <c r="K33" s="64"/>
      <c r="L33" s="64"/>
    </row>
    <row r="34" spans="1:13" ht="21.75" customHeight="1">
      <c r="J34" s="61" t="s">
        <v>211</v>
      </c>
    </row>
    <row r="35" spans="1:13" ht="21.75" customHeight="1">
      <c r="D35" s="65" t="s">
        <v>0</v>
      </c>
      <c r="E35" s="66"/>
      <c r="F35" s="67"/>
      <c r="G35" s="68"/>
      <c r="H35" s="65" t="s">
        <v>5</v>
      </c>
      <c r="I35" s="66"/>
      <c r="J35" s="67"/>
    </row>
    <row r="36" spans="1:13" ht="21.75" customHeight="1">
      <c r="B36" s="69" t="s">
        <v>7</v>
      </c>
      <c r="D36" s="70">
        <v>2563</v>
      </c>
      <c r="E36" s="71"/>
      <c r="F36" s="70">
        <v>2562</v>
      </c>
      <c r="G36" s="72"/>
      <c r="H36" s="70">
        <v>2563</v>
      </c>
      <c r="I36" s="71"/>
      <c r="J36" s="70">
        <v>2562</v>
      </c>
    </row>
    <row r="37" spans="1:13" ht="21.75" customHeight="1">
      <c r="A37" s="80" t="s">
        <v>29</v>
      </c>
      <c r="B37" s="81"/>
      <c r="C37" s="82"/>
      <c r="D37" s="83"/>
      <c r="E37" s="83"/>
      <c r="F37" s="84"/>
      <c r="G37" s="85"/>
      <c r="H37" s="84"/>
      <c r="I37" s="85"/>
      <c r="J37" s="84"/>
      <c r="K37" s="85"/>
      <c r="L37" s="86"/>
    </row>
    <row r="38" spans="1:13" ht="21.75" customHeight="1">
      <c r="A38" s="87" t="s">
        <v>167</v>
      </c>
      <c r="B38" s="81"/>
      <c r="C38" s="82"/>
      <c r="D38" s="83"/>
      <c r="E38" s="83"/>
      <c r="F38" s="84"/>
      <c r="G38" s="85"/>
      <c r="H38" s="84"/>
      <c r="I38" s="85"/>
      <c r="J38" s="84"/>
      <c r="K38" s="85"/>
      <c r="L38" s="86"/>
    </row>
    <row r="39" spans="1:13" ht="21.75" customHeight="1">
      <c r="A39" s="88" t="s">
        <v>168</v>
      </c>
      <c r="B39" s="81"/>
      <c r="C39" s="82"/>
      <c r="D39" s="83"/>
      <c r="E39" s="83"/>
      <c r="F39" s="84"/>
      <c r="G39" s="85"/>
      <c r="H39" s="84"/>
      <c r="I39" s="85"/>
      <c r="J39" s="84"/>
      <c r="K39" s="85"/>
      <c r="L39" s="86"/>
      <c r="M39" s="75"/>
    </row>
    <row r="40" spans="1:13" ht="21.75" customHeight="1">
      <c r="A40" s="81" t="s">
        <v>188</v>
      </c>
      <c r="B40" s="89"/>
      <c r="C40" s="89">
        <v>7.4</v>
      </c>
      <c r="D40" s="90">
        <v>0</v>
      </c>
      <c r="E40" s="75"/>
      <c r="F40" s="90">
        <v>-4960093</v>
      </c>
      <c r="G40" s="75"/>
      <c r="H40" s="90">
        <v>0</v>
      </c>
      <c r="I40" s="75"/>
      <c r="J40" s="90">
        <v>-4960093</v>
      </c>
      <c r="M40" s="75"/>
    </row>
    <row r="41" spans="1:13" ht="21.75" customHeight="1">
      <c r="A41" s="81" t="s">
        <v>232</v>
      </c>
      <c r="B41" s="89"/>
      <c r="C41" s="89"/>
      <c r="D41" s="91"/>
      <c r="E41" s="75"/>
      <c r="F41" s="91"/>
      <c r="G41" s="75"/>
      <c r="H41" s="91"/>
      <c r="I41" s="75"/>
      <c r="J41" s="91"/>
      <c r="M41" s="75"/>
    </row>
    <row r="42" spans="1:13" ht="21.75" customHeight="1">
      <c r="A42" s="81" t="s">
        <v>169</v>
      </c>
      <c r="B42" s="89"/>
      <c r="C42" s="89"/>
      <c r="D42" s="91">
        <v>290855</v>
      </c>
      <c r="E42" s="75"/>
      <c r="F42" s="91">
        <v>0</v>
      </c>
      <c r="G42" s="75"/>
      <c r="H42" s="91">
        <v>290855</v>
      </c>
      <c r="I42" s="75"/>
      <c r="J42" s="91">
        <v>0</v>
      </c>
      <c r="M42" s="75"/>
    </row>
    <row r="43" spans="1:13" ht="21.75" customHeight="1">
      <c r="A43" s="81" t="s">
        <v>170</v>
      </c>
      <c r="B43" s="89">
        <v>13.2</v>
      </c>
      <c r="C43" s="89"/>
      <c r="D43" s="91">
        <v>4562920</v>
      </c>
      <c r="E43" s="75"/>
      <c r="F43" s="91">
        <v>0</v>
      </c>
      <c r="G43" s="75"/>
      <c r="H43" s="91">
        <v>4562920</v>
      </c>
      <c r="I43" s="75"/>
      <c r="J43" s="91">
        <v>0</v>
      </c>
      <c r="M43" s="75"/>
    </row>
    <row r="44" spans="1:13" ht="21.75" customHeight="1">
      <c r="A44" s="92" t="s">
        <v>89</v>
      </c>
      <c r="B44" s="82">
        <v>20</v>
      </c>
      <c r="C44" s="82">
        <v>12</v>
      </c>
      <c r="D44" s="93">
        <v>-58171</v>
      </c>
      <c r="E44" s="75"/>
      <c r="F44" s="93">
        <v>992019</v>
      </c>
      <c r="G44" s="75"/>
      <c r="H44" s="93">
        <v>-58171</v>
      </c>
      <c r="I44" s="75"/>
      <c r="J44" s="93">
        <v>992019</v>
      </c>
    </row>
    <row r="45" spans="1:13" ht="21.75" customHeight="1">
      <c r="A45" s="92" t="s">
        <v>167</v>
      </c>
      <c r="B45" s="73"/>
      <c r="C45" s="89"/>
      <c r="D45" s="75"/>
      <c r="E45" s="75"/>
      <c r="F45" s="75"/>
      <c r="G45" s="75"/>
      <c r="H45" s="75"/>
      <c r="I45" s="75"/>
      <c r="J45" s="75"/>
    </row>
    <row r="46" spans="1:13" ht="21.75" customHeight="1">
      <c r="A46" s="92" t="s">
        <v>171</v>
      </c>
      <c r="B46" s="81"/>
      <c r="C46" s="89"/>
      <c r="D46" s="79">
        <f>SUM(D40:D44)</f>
        <v>4795604</v>
      </c>
      <c r="E46" s="75"/>
      <c r="F46" s="79">
        <f>SUM(F40:F44)</f>
        <v>-3968074</v>
      </c>
      <c r="G46" s="75"/>
      <c r="H46" s="79">
        <f>SUM(H40:H44)</f>
        <v>4795604</v>
      </c>
      <c r="I46" s="75"/>
      <c r="J46" s="79">
        <f>SUM(J40:J44)</f>
        <v>-3968074</v>
      </c>
    </row>
    <row r="47" spans="1:13" ht="21.75" customHeight="1">
      <c r="A47" s="92"/>
      <c r="B47" s="81"/>
      <c r="C47" s="89"/>
      <c r="D47" s="115"/>
      <c r="E47" s="75"/>
      <c r="F47" s="115"/>
      <c r="G47" s="75"/>
      <c r="H47" s="115"/>
      <c r="I47" s="75"/>
      <c r="J47" s="115"/>
    </row>
    <row r="48" spans="1:13" ht="21.75" customHeight="1">
      <c r="A48" s="87" t="s">
        <v>212</v>
      </c>
      <c r="B48" s="81"/>
      <c r="C48" s="82"/>
      <c r="D48" s="83"/>
      <c r="E48" s="83"/>
      <c r="F48" s="84"/>
      <c r="G48" s="85"/>
      <c r="H48" s="84"/>
      <c r="I48" s="85"/>
      <c r="J48" s="84"/>
      <c r="K48" s="85"/>
      <c r="L48" s="86"/>
    </row>
    <row r="49" spans="1:14" ht="21.75" customHeight="1">
      <c r="A49" s="81" t="s">
        <v>213</v>
      </c>
      <c r="B49" s="89"/>
      <c r="C49" s="89">
        <v>7.4</v>
      </c>
      <c r="D49" s="90"/>
      <c r="E49" s="75"/>
      <c r="F49" s="90"/>
      <c r="G49" s="75"/>
      <c r="H49" s="90"/>
      <c r="I49" s="75"/>
      <c r="J49" s="90"/>
      <c r="M49" s="75"/>
    </row>
    <row r="50" spans="1:14" ht="21.75" customHeight="1">
      <c r="A50" s="81" t="s">
        <v>214</v>
      </c>
      <c r="B50" s="89"/>
      <c r="C50" s="89"/>
      <c r="D50" s="91">
        <v>0</v>
      </c>
      <c r="E50" s="75"/>
      <c r="F50" s="91">
        <v>729927</v>
      </c>
      <c r="G50" s="75"/>
      <c r="H50" s="91">
        <v>0</v>
      </c>
      <c r="I50" s="75"/>
      <c r="J50" s="91">
        <v>2199518</v>
      </c>
      <c r="M50" s="75"/>
    </row>
    <row r="51" spans="1:14" ht="21.75" customHeight="1">
      <c r="A51" s="81" t="s">
        <v>233</v>
      </c>
      <c r="B51" s="89"/>
      <c r="C51" s="89"/>
      <c r="D51" s="91"/>
      <c r="E51" s="75"/>
      <c r="F51" s="91"/>
      <c r="G51" s="75"/>
      <c r="H51" s="91"/>
      <c r="I51" s="75"/>
      <c r="J51" s="91"/>
      <c r="M51" s="75"/>
    </row>
    <row r="52" spans="1:14" ht="21.75" customHeight="1">
      <c r="A52" s="81" t="s">
        <v>169</v>
      </c>
      <c r="B52" s="89"/>
      <c r="C52" s="89"/>
      <c r="D52" s="91">
        <v>75400</v>
      </c>
      <c r="E52" s="75"/>
      <c r="F52" s="91">
        <v>0</v>
      </c>
      <c r="G52" s="75"/>
      <c r="H52" s="91">
        <v>75400</v>
      </c>
      <c r="I52" s="75"/>
      <c r="J52" s="91">
        <v>0</v>
      </c>
      <c r="M52" s="75"/>
    </row>
    <row r="53" spans="1:14" ht="21.75" customHeight="1">
      <c r="A53" s="81" t="s">
        <v>215</v>
      </c>
      <c r="B53" s="89"/>
      <c r="C53" s="89"/>
      <c r="D53" s="91">
        <v>0</v>
      </c>
      <c r="E53" s="75"/>
      <c r="F53" s="91">
        <v>0</v>
      </c>
      <c r="G53" s="75"/>
      <c r="H53" s="91">
        <v>0</v>
      </c>
      <c r="I53" s="75"/>
      <c r="J53" s="91">
        <v>-1469591</v>
      </c>
      <c r="M53" s="75"/>
    </row>
    <row r="54" spans="1:14" ht="21.75" customHeight="1">
      <c r="A54" s="92" t="s">
        <v>89</v>
      </c>
      <c r="B54" s="82">
        <v>20</v>
      </c>
      <c r="C54" s="82">
        <v>12</v>
      </c>
      <c r="D54" s="93">
        <v>-15080</v>
      </c>
      <c r="E54" s="75"/>
      <c r="F54" s="93">
        <v>-145986</v>
      </c>
      <c r="G54" s="75"/>
      <c r="H54" s="93">
        <v>-15080</v>
      </c>
      <c r="I54" s="75"/>
      <c r="J54" s="93">
        <v>-145986</v>
      </c>
    </row>
    <row r="55" spans="1:14" ht="21.75" customHeight="1">
      <c r="A55" s="92" t="s">
        <v>216</v>
      </c>
      <c r="B55" s="73"/>
      <c r="C55" s="89"/>
      <c r="D55" s="75"/>
      <c r="E55" s="75"/>
      <c r="F55" s="75"/>
      <c r="G55" s="75"/>
      <c r="H55" s="75"/>
      <c r="I55" s="75"/>
      <c r="J55" s="75"/>
    </row>
    <row r="56" spans="1:14" ht="21.75" customHeight="1">
      <c r="A56" s="92" t="s">
        <v>171</v>
      </c>
      <c r="B56" s="81"/>
      <c r="C56" s="89"/>
      <c r="D56" s="79">
        <f>SUM(D49:D54)</f>
        <v>60320</v>
      </c>
      <c r="E56" s="75"/>
      <c r="F56" s="79">
        <f>SUM(F49:F54)</f>
        <v>583941</v>
      </c>
      <c r="G56" s="75"/>
      <c r="H56" s="79">
        <f>SUM(H49:H54)</f>
        <v>60320</v>
      </c>
      <c r="I56" s="75"/>
      <c r="J56" s="79">
        <f>SUM(J49:J54)</f>
        <v>583941</v>
      </c>
    </row>
    <row r="57" spans="1:14" ht="21.75" customHeight="1">
      <c r="A57" s="92"/>
      <c r="B57" s="81"/>
      <c r="C57" s="89"/>
      <c r="D57" s="115"/>
      <c r="E57" s="75"/>
      <c r="F57" s="115"/>
      <c r="G57" s="75"/>
      <c r="H57" s="115"/>
      <c r="I57" s="75"/>
      <c r="J57" s="115"/>
    </row>
    <row r="58" spans="1:14" ht="21.75" customHeight="1">
      <c r="A58" s="80" t="s">
        <v>218</v>
      </c>
      <c r="B58" s="81"/>
      <c r="C58" s="82"/>
      <c r="D58" s="79">
        <f>SUM(D46,D56)</f>
        <v>4855924</v>
      </c>
      <c r="E58" s="75"/>
      <c r="F58" s="79">
        <f>SUM(F46,F56)</f>
        <v>-3384133</v>
      </c>
      <c r="G58" s="75"/>
      <c r="H58" s="79">
        <f>SUM(H46,H56)</f>
        <v>4855924</v>
      </c>
      <c r="I58" s="75"/>
      <c r="J58" s="79">
        <f>SUM(J46,J56)</f>
        <v>-3384133</v>
      </c>
    </row>
    <row r="59" spans="1:14" ht="21.75" customHeight="1">
      <c r="A59" s="63"/>
      <c r="D59" s="75"/>
      <c r="E59" s="75"/>
      <c r="F59" s="75"/>
      <c r="G59" s="75"/>
      <c r="H59" s="75"/>
      <c r="I59" s="75"/>
      <c r="J59" s="75"/>
    </row>
    <row r="60" spans="1:14" ht="21.75" customHeight="1" thickBot="1">
      <c r="A60" s="63" t="s">
        <v>219</v>
      </c>
      <c r="D60" s="94">
        <f>SUM(D28,D58)</f>
        <v>420633127</v>
      </c>
      <c r="E60" s="75"/>
      <c r="F60" s="94">
        <f>SUM(F28,F58)</f>
        <v>356038324</v>
      </c>
      <c r="G60" s="75"/>
      <c r="H60" s="94">
        <f>SUM(H28,H58)</f>
        <v>420633127</v>
      </c>
      <c r="I60" s="75"/>
      <c r="J60" s="94">
        <f>SUM(J28,J58)</f>
        <v>356038324</v>
      </c>
    </row>
    <row r="61" spans="1:14" ht="21.75" customHeight="1" thickTop="1">
      <c r="A61" s="63"/>
      <c r="D61" s="75"/>
      <c r="E61" s="75"/>
      <c r="F61" s="75"/>
      <c r="G61" s="75"/>
      <c r="H61" s="75"/>
      <c r="I61" s="75"/>
      <c r="J61" s="75"/>
    </row>
    <row r="62" spans="1:14" ht="21.75" customHeight="1">
      <c r="A62" s="63" t="s">
        <v>91</v>
      </c>
      <c r="B62" s="73">
        <v>34</v>
      </c>
      <c r="D62" s="59"/>
      <c r="F62" s="59"/>
      <c r="H62" s="59"/>
      <c r="J62" s="59"/>
    </row>
    <row r="63" spans="1:14" ht="21.75" customHeight="1">
      <c r="A63" s="59" t="s">
        <v>30</v>
      </c>
      <c r="D63" s="59"/>
      <c r="F63" s="59"/>
      <c r="H63" s="59"/>
      <c r="J63" s="59"/>
    </row>
    <row r="64" spans="1:14" ht="21.75" customHeight="1" thickBot="1">
      <c r="A64" s="59" t="s">
        <v>227</v>
      </c>
      <c r="D64" s="95">
        <v>0.2</v>
      </c>
      <c r="E64" s="96"/>
      <c r="F64" s="95">
        <v>0.17</v>
      </c>
      <c r="G64" s="96"/>
      <c r="H64" s="95">
        <v>0.2</v>
      </c>
      <c r="I64" s="96"/>
      <c r="J64" s="95">
        <v>0.17</v>
      </c>
      <c r="M64" s="75"/>
      <c r="N64" s="75"/>
    </row>
    <row r="65" spans="1:14" ht="21.75" customHeight="1" thickTop="1">
      <c r="A65" s="63"/>
      <c r="D65" s="75"/>
      <c r="E65" s="75"/>
      <c r="F65" s="75"/>
      <c r="G65" s="75"/>
      <c r="H65" s="75"/>
      <c r="I65" s="75"/>
      <c r="J65" s="75"/>
      <c r="M65" s="75"/>
      <c r="N65" s="75"/>
    </row>
    <row r="66" spans="1:14" ht="21.75" customHeight="1">
      <c r="A66" s="59" t="s">
        <v>4</v>
      </c>
      <c r="E66" s="61"/>
      <c r="G66" s="61"/>
      <c r="I66" s="61"/>
      <c r="J66" s="61"/>
      <c r="M66" s="75"/>
      <c r="N66" s="75"/>
    </row>
    <row r="67" spans="1:14" ht="21.75" customHeight="1">
      <c r="E67" s="61"/>
      <c r="G67" s="61"/>
      <c r="I67" s="61"/>
      <c r="J67" s="61"/>
      <c r="M67" s="75"/>
      <c r="N67" s="75"/>
    </row>
    <row r="68" spans="1:14" ht="21.75" customHeight="1">
      <c r="E68" s="61"/>
      <c r="G68" s="61"/>
      <c r="I68" s="61"/>
      <c r="J68" s="61"/>
      <c r="M68" s="75"/>
      <c r="N68" s="75"/>
    </row>
    <row r="69" spans="1:14" ht="21.75" customHeight="1">
      <c r="E69" s="61"/>
      <c r="G69" s="61"/>
      <c r="I69" s="61"/>
      <c r="J69" s="61"/>
      <c r="M69" s="75"/>
      <c r="N69" s="75"/>
    </row>
    <row r="70" spans="1:14" ht="15" customHeight="1">
      <c r="A70" s="97"/>
      <c r="D70" s="61"/>
      <c r="E70" s="98"/>
      <c r="F70" s="97"/>
      <c r="G70" s="97"/>
      <c r="H70" s="97"/>
      <c r="I70" s="97"/>
      <c r="J70" s="97"/>
      <c r="K70" s="98"/>
      <c r="L70" s="59"/>
    </row>
    <row r="71" spans="1:14" ht="12.75" customHeight="1">
      <c r="D71" s="61"/>
      <c r="E71" s="98"/>
      <c r="F71" s="61"/>
      <c r="G71" s="98"/>
      <c r="H71" s="61"/>
      <c r="I71" s="98"/>
      <c r="J71" s="61"/>
      <c r="K71" s="98"/>
      <c r="L71" s="59"/>
    </row>
    <row r="72" spans="1:14" ht="27.75" customHeight="1">
      <c r="A72" s="99" t="s">
        <v>21</v>
      </c>
      <c r="F72" s="118" t="s">
        <v>21</v>
      </c>
      <c r="G72" s="118"/>
      <c r="H72" s="118"/>
      <c r="I72" s="118"/>
      <c r="J72" s="118"/>
      <c r="K72" s="59"/>
      <c r="L72" s="59"/>
    </row>
  </sheetData>
  <mergeCells count="1">
    <mergeCell ref="F72:J72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topLeftCell="A13" zoomScale="77" zoomScaleNormal="92" zoomScaleSheetLayoutView="77" workbookViewId="0">
      <selection activeCell="K26" sqref="K26"/>
    </sheetView>
  </sheetViews>
  <sheetFormatPr defaultColWidth="10.7109375" defaultRowHeight="21" customHeight="1"/>
  <cols>
    <col min="1" max="1" width="48.1406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22.7109375" style="5" customWidth="1"/>
    <col min="14" max="14" width="0.85546875" style="2" customWidth="1"/>
    <col min="15" max="15" width="22.28515625" style="2" customWidth="1"/>
    <col min="16" max="16" width="1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95</v>
      </c>
    </row>
    <row r="2" spans="1:22" s="24" customFormat="1" ht="21" customHeight="1">
      <c r="A2" s="24" t="s">
        <v>84</v>
      </c>
    </row>
    <row r="3" spans="1:22" s="24" customFormat="1" ht="21" customHeight="1">
      <c r="A3" s="24" t="s">
        <v>204</v>
      </c>
    </row>
    <row r="4" spans="1:22" s="40" customFormat="1" ht="21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53"/>
      <c r="L4" s="53"/>
      <c r="M4" s="48"/>
      <c r="N4" s="48"/>
      <c r="O4" s="48"/>
      <c r="P4" s="48"/>
      <c r="Q4" s="55"/>
      <c r="R4" s="55"/>
      <c r="S4" s="48"/>
      <c r="T4" s="48"/>
      <c r="U4" s="19" t="s">
        <v>211</v>
      </c>
    </row>
    <row r="5" spans="1:22" ht="21" customHeight="1">
      <c r="C5" s="120" t="s">
        <v>0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2" ht="21" customHeight="1">
      <c r="C6" s="41"/>
      <c r="D6" s="41"/>
      <c r="E6" s="41"/>
      <c r="F6" s="41"/>
      <c r="G6" s="41"/>
      <c r="H6" s="41"/>
      <c r="I6" s="41"/>
      <c r="J6" s="41"/>
      <c r="K6" s="121" t="s">
        <v>81</v>
      </c>
      <c r="L6" s="121"/>
      <c r="M6" s="121"/>
      <c r="N6" s="121"/>
      <c r="O6" s="121"/>
      <c r="P6" s="121"/>
      <c r="Q6" s="121"/>
      <c r="R6" s="121"/>
      <c r="S6" s="121"/>
      <c r="T6" s="41"/>
      <c r="U6" s="41"/>
    </row>
    <row r="7" spans="1:22" ht="21.75" customHeight="1">
      <c r="C7" s="41"/>
      <c r="D7" s="41"/>
      <c r="E7" s="41"/>
      <c r="F7" s="41"/>
      <c r="G7" s="41"/>
      <c r="H7" s="41"/>
      <c r="I7" s="41"/>
      <c r="J7" s="41"/>
      <c r="K7" s="121" t="s">
        <v>29</v>
      </c>
      <c r="L7" s="121"/>
      <c r="M7" s="121"/>
      <c r="N7" s="121"/>
      <c r="O7" s="121"/>
      <c r="P7" s="121"/>
      <c r="Q7" s="121"/>
      <c r="R7" s="41"/>
      <c r="S7" s="18"/>
      <c r="T7" s="41"/>
      <c r="U7" s="41"/>
    </row>
    <row r="8" spans="1:22" ht="21.75" customHeight="1">
      <c r="C8" s="41"/>
      <c r="D8" s="41"/>
      <c r="E8" s="41"/>
      <c r="F8" s="41"/>
      <c r="G8" s="41"/>
      <c r="H8" s="41"/>
      <c r="I8" s="41"/>
      <c r="J8" s="41"/>
      <c r="K8" s="57"/>
      <c r="L8" s="57"/>
      <c r="M8" s="57"/>
      <c r="N8" s="57"/>
      <c r="O8" s="57" t="s">
        <v>193</v>
      </c>
      <c r="P8" s="57"/>
      <c r="Q8" s="57"/>
      <c r="R8" s="41"/>
      <c r="S8" s="18"/>
      <c r="T8" s="41"/>
      <c r="U8" s="41"/>
    </row>
    <row r="9" spans="1:22" ht="21" customHeight="1">
      <c r="C9" s="41"/>
      <c r="D9" s="41"/>
      <c r="E9" s="41"/>
      <c r="F9" s="41"/>
      <c r="G9" s="41"/>
      <c r="H9" s="41"/>
      <c r="I9" s="41"/>
      <c r="J9" s="41"/>
      <c r="K9" s="41"/>
      <c r="L9" s="41"/>
      <c r="M9" s="42"/>
      <c r="N9" s="41"/>
      <c r="O9" s="42" t="s">
        <v>194</v>
      </c>
      <c r="P9" s="41"/>
      <c r="Q9" s="58"/>
      <c r="R9" s="41"/>
      <c r="S9" s="18"/>
      <c r="T9" s="41"/>
      <c r="U9" s="41"/>
    </row>
    <row r="10" spans="1:22" ht="21" customHeight="1">
      <c r="C10" s="31"/>
      <c r="D10" s="31"/>
      <c r="E10" s="31"/>
      <c r="F10" s="17"/>
      <c r="G10" s="119" t="s">
        <v>19</v>
      </c>
      <c r="H10" s="119"/>
      <c r="I10" s="119"/>
      <c r="K10" s="31" t="s">
        <v>153</v>
      </c>
      <c r="M10" s="31" t="s">
        <v>134</v>
      </c>
      <c r="N10" s="17"/>
      <c r="O10" s="31" t="s">
        <v>195</v>
      </c>
      <c r="P10" s="17"/>
      <c r="Q10" s="57" t="s">
        <v>191</v>
      </c>
      <c r="R10" s="41"/>
      <c r="S10" s="42" t="s">
        <v>3</v>
      </c>
      <c r="T10" s="17"/>
      <c r="U10" s="29" t="s">
        <v>3</v>
      </c>
    </row>
    <row r="11" spans="1:22" ht="21" customHeight="1">
      <c r="C11" s="31" t="s">
        <v>17</v>
      </c>
      <c r="D11" s="31"/>
      <c r="E11" s="31" t="s">
        <v>85</v>
      </c>
      <c r="F11" s="17"/>
      <c r="G11" s="43" t="s">
        <v>88</v>
      </c>
      <c r="K11" s="31" t="s">
        <v>154</v>
      </c>
      <c r="M11" s="31" t="s">
        <v>135</v>
      </c>
      <c r="N11" s="17"/>
      <c r="O11" s="31" t="s">
        <v>196</v>
      </c>
      <c r="P11" s="17"/>
      <c r="Q11" s="57" t="s">
        <v>186</v>
      </c>
      <c r="R11" s="41"/>
      <c r="S11" s="42" t="s">
        <v>137</v>
      </c>
      <c r="T11" s="17"/>
      <c r="U11" s="29" t="s">
        <v>138</v>
      </c>
    </row>
    <row r="12" spans="1:22" ht="21" customHeight="1">
      <c r="C12" s="49" t="s">
        <v>86</v>
      </c>
      <c r="D12" s="42"/>
      <c r="E12" s="49" t="s">
        <v>87</v>
      </c>
      <c r="F12" s="17"/>
      <c r="G12" s="49" t="s">
        <v>99</v>
      </c>
      <c r="H12" s="17"/>
      <c r="I12" s="49" t="s">
        <v>2</v>
      </c>
      <c r="K12" s="54" t="s">
        <v>155</v>
      </c>
      <c r="M12" s="44" t="s">
        <v>133</v>
      </c>
      <c r="N12" s="17"/>
      <c r="O12" s="44" t="s">
        <v>197</v>
      </c>
      <c r="P12" s="17"/>
      <c r="Q12" s="56" t="s">
        <v>157</v>
      </c>
      <c r="R12" s="41"/>
      <c r="S12" s="49" t="s">
        <v>136</v>
      </c>
      <c r="T12" s="17"/>
      <c r="U12" s="30" t="s">
        <v>139</v>
      </c>
    </row>
    <row r="13" spans="1:22" ht="21" customHeight="1">
      <c r="A13" s="24" t="s">
        <v>145</v>
      </c>
      <c r="C13" s="21">
        <v>2105656044</v>
      </c>
      <c r="D13" s="21"/>
      <c r="E13" s="21">
        <v>1139183677</v>
      </c>
      <c r="F13" s="21"/>
      <c r="G13" s="21">
        <v>252194502</v>
      </c>
      <c r="H13" s="21"/>
      <c r="I13" s="21">
        <v>1099614737</v>
      </c>
      <c r="J13" s="21"/>
      <c r="K13" s="21">
        <v>0</v>
      </c>
      <c r="L13" s="21"/>
      <c r="M13" s="21">
        <v>0</v>
      </c>
      <c r="N13" s="21"/>
      <c r="O13" s="21">
        <v>0</v>
      </c>
      <c r="P13" s="21"/>
      <c r="Q13" s="21">
        <v>29401944</v>
      </c>
      <c r="R13" s="21"/>
      <c r="S13" s="21">
        <f>SUM(K13:Q13)</f>
        <v>29401944</v>
      </c>
      <c r="T13" s="21"/>
      <c r="U13" s="21">
        <f>SUM(C13:Q13)</f>
        <v>4626050904</v>
      </c>
      <c r="V13" s="7"/>
    </row>
    <row r="14" spans="1:22" ht="21" customHeight="1">
      <c r="A14" s="25" t="s">
        <v>209</v>
      </c>
      <c r="C14" s="21">
        <v>0</v>
      </c>
      <c r="D14" s="21"/>
      <c r="E14" s="21">
        <v>0</v>
      </c>
      <c r="F14" s="21"/>
      <c r="G14" s="21">
        <v>0</v>
      </c>
      <c r="H14" s="21"/>
      <c r="I14" s="21">
        <v>-336904968</v>
      </c>
      <c r="J14" s="21"/>
      <c r="K14" s="21">
        <v>0</v>
      </c>
      <c r="L14" s="21"/>
      <c r="M14" s="21">
        <v>0</v>
      </c>
      <c r="N14" s="21"/>
      <c r="O14" s="21">
        <v>0</v>
      </c>
      <c r="P14" s="21"/>
      <c r="Q14" s="21">
        <v>0</v>
      </c>
      <c r="R14" s="21"/>
      <c r="S14" s="21">
        <f>SUM(K14:Q14)</f>
        <v>0</v>
      </c>
      <c r="T14" s="21"/>
      <c r="U14" s="21">
        <f>SUM(C14:Q14)</f>
        <v>-336904968</v>
      </c>
      <c r="V14" s="7"/>
    </row>
    <row r="15" spans="1:22" ht="21" customHeight="1">
      <c r="A15" s="25" t="s">
        <v>217</v>
      </c>
      <c r="C15" s="45">
        <v>0</v>
      </c>
      <c r="D15" s="21"/>
      <c r="E15" s="45">
        <v>0</v>
      </c>
      <c r="F15" s="21"/>
      <c r="G15" s="45">
        <v>0</v>
      </c>
      <c r="H15" s="21"/>
      <c r="I15" s="45">
        <v>359422457</v>
      </c>
      <c r="J15" s="21"/>
      <c r="K15" s="45">
        <v>0</v>
      </c>
      <c r="L15" s="21"/>
      <c r="M15" s="45">
        <v>0</v>
      </c>
      <c r="N15" s="21"/>
      <c r="O15" s="45">
        <v>0</v>
      </c>
      <c r="P15" s="21"/>
      <c r="Q15" s="45">
        <v>0</v>
      </c>
      <c r="R15" s="21"/>
      <c r="S15" s="45">
        <f t="shared" ref="S15:S17" si="0">SUM(K15:Q15)</f>
        <v>0</v>
      </c>
      <c r="T15" s="21"/>
      <c r="U15" s="45">
        <f t="shared" ref="U15:U17" si="1">SUM(C15:Q15)</f>
        <v>359422457</v>
      </c>
      <c r="V15" s="7"/>
    </row>
    <row r="16" spans="1:22" ht="21" customHeight="1">
      <c r="A16" s="25" t="s">
        <v>218</v>
      </c>
      <c r="C16" s="27">
        <v>0</v>
      </c>
      <c r="D16" s="21"/>
      <c r="E16" s="27">
        <v>0</v>
      </c>
      <c r="F16" s="21"/>
      <c r="G16" s="27">
        <v>0</v>
      </c>
      <c r="H16" s="21"/>
      <c r="I16" s="27">
        <v>583941</v>
      </c>
      <c r="J16" s="21"/>
      <c r="K16" s="27">
        <v>0</v>
      </c>
      <c r="L16" s="21"/>
      <c r="M16" s="27">
        <v>0</v>
      </c>
      <c r="N16" s="21"/>
      <c r="O16" s="27">
        <v>0</v>
      </c>
      <c r="P16" s="21"/>
      <c r="Q16" s="27">
        <v>-3968074</v>
      </c>
      <c r="R16" s="21"/>
      <c r="S16" s="27">
        <f t="shared" si="0"/>
        <v>-3968074</v>
      </c>
      <c r="T16" s="21"/>
      <c r="U16" s="27">
        <f t="shared" si="1"/>
        <v>-3384133</v>
      </c>
      <c r="V16" s="7"/>
    </row>
    <row r="17" spans="1:22" ht="21" customHeight="1">
      <c r="A17" s="25" t="s">
        <v>219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360006398</v>
      </c>
      <c r="J17" s="21"/>
      <c r="K17" s="21">
        <f>SUM(K15:K16)</f>
        <v>0</v>
      </c>
      <c r="L17" s="21"/>
      <c r="M17" s="21">
        <f>SUM(M15:M16)</f>
        <v>0</v>
      </c>
      <c r="N17" s="21"/>
      <c r="O17" s="21">
        <f>SUM(O15:O16)</f>
        <v>0</v>
      </c>
      <c r="P17" s="21"/>
      <c r="Q17" s="21">
        <f>SUM(Q15:Q16)</f>
        <v>-3968074</v>
      </c>
      <c r="R17" s="21"/>
      <c r="S17" s="21">
        <f t="shared" si="0"/>
        <v>-3968074</v>
      </c>
      <c r="T17" s="21"/>
      <c r="U17" s="21">
        <f t="shared" si="1"/>
        <v>356038324</v>
      </c>
      <c r="V17" s="7"/>
    </row>
    <row r="18" spans="1:22" s="25" customFormat="1" ht="21" customHeight="1" thickBot="1">
      <c r="A18" s="1" t="s">
        <v>205</v>
      </c>
      <c r="B18" s="46"/>
      <c r="C18" s="47">
        <f>SUM(C13:C14,C17)</f>
        <v>2105656044</v>
      </c>
      <c r="D18" s="21"/>
      <c r="E18" s="47">
        <f>SUM(E13:E14,E17)</f>
        <v>1139183677</v>
      </c>
      <c r="F18" s="21"/>
      <c r="G18" s="47">
        <f>SUM(G13:G14,G17)</f>
        <v>252194502</v>
      </c>
      <c r="H18" s="21"/>
      <c r="I18" s="47">
        <f>SUM(I13:I14,I17)</f>
        <v>1122716167</v>
      </c>
      <c r="J18" s="21"/>
      <c r="K18" s="47">
        <f>SUM(K13:K14,K17)</f>
        <v>0</v>
      </c>
      <c r="L18" s="21"/>
      <c r="M18" s="47">
        <f>SUM(M13:M14,M17)</f>
        <v>0</v>
      </c>
      <c r="N18" s="21"/>
      <c r="O18" s="47">
        <f>SUM(O13:O14,O17)</f>
        <v>0</v>
      </c>
      <c r="P18" s="21"/>
      <c r="Q18" s="47">
        <f>SUM(Q13:Q14,Q17)</f>
        <v>25433870</v>
      </c>
      <c r="R18" s="21"/>
      <c r="S18" s="47">
        <f>SUM(S13:S14,S17)</f>
        <v>25433870</v>
      </c>
      <c r="T18" s="21"/>
      <c r="U18" s="47">
        <f>SUM(U13:U14,U17)</f>
        <v>4645184260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4" t="s">
        <v>192</v>
      </c>
      <c r="C20" s="21">
        <f>C18</f>
        <v>2105656044</v>
      </c>
      <c r="D20" s="21"/>
      <c r="E20" s="21">
        <f>E18</f>
        <v>1139183677</v>
      </c>
      <c r="F20" s="21"/>
      <c r="G20" s="21">
        <f>G18</f>
        <v>252194502</v>
      </c>
      <c r="H20" s="21"/>
      <c r="I20" s="21">
        <f>I18</f>
        <v>1122716167</v>
      </c>
      <c r="J20" s="21"/>
      <c r="K20" s="21">
        <f>K18</f>
        <v>0</v>
      </c>
      <c r="L20" s="21"/>
      <c r="M20" s="21">
        <f>M18</f>
        <v>0</v>
      </c>
      <c r="N20" s="21"/>
      <c r="O20" s="21">
        <f>O18</f>
        <v>0</v>
      </c>
      <c r="P20" s="21"/>
      <c r="Q20" s="21">
        <f>Q18</f>
        <v>25433870</v>
      </c>
      <c r="R20" s="21"/>
      <c r="S20" s="21">
        <f>SUM(K20:Q20)</f>
        <v>25433870</v>
      </c>
      <c r="T20" s="21"/>
      <c r="U20" s="21">
        <f>SUM(C20:I20,S20)</f>
        <v>4645184260</v>
      </c>
      <c r="V20" s="7"/>
    </row>
    <row r="21" spans="1:22" ht="21" customHeight="1">
      <c r="A21" s="25" t="s">
        <v>210</v>
      </c>
      <c r="C21" s="23">
        <v>0</v>
      </c>
      <c r="D21" s="21"/>
      <c r="E21" s="23">
        <v>0</v>
      </c>
      <c r="F21" s="21"/>
      <c r="G21" s="23">
        <v>0</v>
      </c>
      <c r="H21" s="21"/>
      <c r="I21" s="23">
        <v>21605164</v>
      </c>
      <c r="J21" s="21"/>
      <c r="K21" s="23">
        <v>2517602</v>
      </c>
      <c r="L21" s="21"/>
      <c r="M21" s="23">
        <v>6089553</v>
      </c>
      <c r="N21" s="21"/>
      <c r="O21" s="23">
        <v>-5672290</v>
      </c>
      <c r="P21" s="21"/>
      <c r="Q21" s="23">
        <v>-25433870</v>
      </c>
      <c r="R21" s="21"/>
      <c r="S21" s="23">
        <f>SUM(K21:Q21)</f>
        <v>-22499005</v>
      </c>
      <c r="T21" s="21"/>
      <c r="U21" s="23">
        <f>SUM(C21:I21,S21)</f>
        <v>-893841</v>
      </c>
      <c r="V21" s="7"/>
    </row>
    <row r="22" spans="1:22" ht="21" customHeight="1">
      <c r="A22" s="24" t="s">
        <v>156</v>
      </c>
      <c r="C22" s="21">
        <f>SUM(C20:C21)</f>
        <v>2105656044</v>
      </c>
      <c r="D22" s="21"/>
      <c r="E22" s="21">
        <f>SUM(E20:E21)</f>
        <v>1139183677</v>
      </c>
      <c r="F22" s="21"/>
      <c r="G22" s="21">
        <f>SUM(G20:G21)</f>
        <v>252194502</v>
      </c>
      <c r="H22" s="21"/>
      <c r="I22" s="21">
        <f>SUM(I20:I21)</f>
        <v>1144321331</v>
      </c>
      <c r="J22" s="21"/>
      <c r="K22" s="21">
        <f>SUM(K20:K21)</f>
        <v>2517602</v>
      </c>
      <c r="L22" s="21"/>
      <c r="M22" s="21">
        <f>SUM(M20:M21)</f>
        <v>6089553</v>
      </c>
      <c r="N22" s="21"/>
      <c r="O22" s="21">
        <f>SUM(O20:O21)</f>
        <v>-5672290</v>
      </c>
      <c r="P22" s="21"/>
      <c r="Q22" s="21">
        <f>SUM(Q20:Q21)</f>
        <v>0</v>
      </c>
      <c r="R22" s="21"/>
      <c r="S22" s="21">
        <f t="shared" ref="S22" si="2">SUM(K22:Q22)</f>
        <v>2934865</v>
      </c>
      <c r="T22" s="21"/>
      <c r="U22" s="21">
        <f>SUM(U20:U21)</f>
        <v>4644290419</v>
      </c>
      <c r="V22" s="7"/>
    </row>
    <row r="23" spans="1:22" ht="21" customHeight="1">
      <c r="A23" s="25" t="s">
        <v>209</v>
      </c>
      <c r="C23" s="21">
        <v>0</v>
      </c>
      <c r="D23" s="21"/>
      <c r="E23" s="21">
        <v>0</v>
      </c>
      <c r="F23" s="21"/>
      <c r="G23" s="21">
        <v>0</v>
      </c>
      <c r="H23" s="21"/>
      <c r="I23" s="21">
        <v>-273735284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1"/>
      <c r="S23" s="21">
        <v>0</v>
      </c>
      <c r="T23" s="21"/>
      <c r="U23" s="21">
        <f>SUM(C23:I23,S23)</f>
        <v>-273735284</v>
      </c>
      <c r="V23" s="7"/>
    </row>
    <row r="24" spans="1:22" ht="21" customHeight="1">
      <c r="A24" s="25" t="s">
        <v>217</v>
      </c>
      <c r="C24" s="45">
        <v>0</v>
      </c>
      <c r="D24" s="21"/>
      <c r="E24" s="45">
        <v>0</v>
      </c>
      <c r="F24" s="21"/>
      <c r="G24" s="45">
        <v>0</v>
      </c>
      <c r="H24" s="21"/>
      <c r="I24" s="45">
        <v>415777203</v>
      </c>
      <c r="J24" s="21"/>
      <c r="K24" s="45">
        <v>0</v>
      </c>
      <c r="L24" s="21"/>
      <c r="M24" s="45">
        <v>0</v>
      </c>
      <c r="N24" s="21"/>
      <c r="O24" s="45">
        <v>0</v>
      </c>
      <c r="P24" s="21"/>
      <c r="Q24" s="45">
        <v>0</v>
      </c>
      <c r="R24" s="21"/>
      <c r="S24" s="45">
        <f>SUM(K24:Q24)</f>
        <v>0</v>
      </c>
      <c r="T24" s="21"/>
      <c r="U24" s="45">
        <f t="shared" ref="U24:U25" si="3">SUM(C24:I24,S24)</f>
        <v>415777203</v>
      </c>
      <c r="V24" s="7"/>
    </row>
    <row r="25" spans="1:22" ht="21" customHeight="1">
      <c r="A25" s="25" t="s">
        <v>218</v>
      </c>
      <c r="C25" s="27">
        <v>0</v>
      </c>
      <c r="D25" s="21"/>
      <c r="E25" s="27">
        <v>0</v>
      </c>
      <c r="F25" s="21"/>
      <c r="G25" s="27">
        <v>0</v>
      </c>
      <c r="H25" s="21"/>
      <c r="I25" s="27">
        <v>0</v>
      </c>
      <c r="J25" s="21"/>
      <c r="K25" s="27">
        <v>4562920</v>
      </c>
      <c r="L25" s="21"/>
      <c r="M25" s="27">
        <v>232684</v>
      </c>
      <c r="N25" s="21"/>
      <c r="O25" s="27">
        <v>60320</v>
      </c>
      <c r="P25" s="21"/>
      <c r="Q25" s="27">
        <v>0</v>
      </c>
      <c r="R25" s="21"/>
      <c r="S25" s="27">
        <f>SUM(K25:Q25)</f>
        <v>4855924</v>
      </c>
      <c r="T25" s="21"/>
      <c r="U25" s="27">
        <f t="shared" si="3"/>
        <v>4855924</v>
      </c>
      <c r="V25" s="7"/>
    </row>
    <row r="26" spans="1:22" ht="21" customHeight="1">
      <c r="A26" s="25" t="s">
        <v>219</v>
      </c>
      <c r="C26" s="21">
        <f>SUM(C24:C25)</f>
        <v>0</v>
      </c>
      <c r="D26" s="21"/>
      <c r="E26" s="21">
        <f>SUM(E24:E25)</f>
        <v>0</v>
      </c>
      <c r="F26" s="21"/>
      <c r="G26" s="21">
        <f>SUM(G24:G25)</f>
        <v>0</v>
      </c>
      <c r="H26" s="21"/>
      <c r="I26" s="21">
        <f>SUM(I24:I25)</f>
        <v>415777203</v>
      </c>
      <c r="J26" s="21"/>
      <c r="K26" s="21">
        <f>SUM(K24:K25)</f>
        <v>4562920</v>
      </c>
      <c r="L26" s="21"/>
      <c r="M26" s="21">
        <f>SUM(M24:M25)</f>
        <v>232684</v>
      </c>
      <c r="N26" s="21"/>
      <c r="O26" s="21">
        <f>SUM(O24:O25)</f>
        <v>60320</v>
      </c>
      <c r="P26" s="21"/>
      <c r="Q26" s="21">
        <f>SUM(Q24:Q25)</f>
        <v>0</v>
      </c>
      <c r="R26" s="21"/>
      <c r="S26" s="21">
        <f>SUM(K26:Q26)</f>
        <v>4855924</v>
      </c>
      <c r="T26" s="21"/>
      <c r="U26" s="21">
        <f>SUM(U24:U25)</f>
        <v>420633127</v>
      </c>
      <c r="V26" s="7"/>
    </row>
    <row r="27" spans="1:22" s="25" customFormat="1" ht="21" customHeight="1" thickBot="1">
      <c r="A27" s="1" t="s">
        <v>206</v>
      </c>
      <c r="B27" s="46"/>
      <c r="C27" s="47">
        <f>SUM(C22,F23,C26)</f>
        <v>2105656044</v>
      </c>
      <c r="D27" s="21"/>
      <c r="E27" s="47">
        <f>SUM(E22,H23,E26)</f>
        <v>1139183677</v>
      </c>
      <c r="F27" s="21"/>
      <c r="G27" s="47">
        <f>SUM(G22,J23,G26)</f>
        <v>252194502</v>
      </c>
      <c r="H27" s="21"/>
      <c r="I27" s="47">
        <f>SUM(I22,I23,I26)</f>
        <v>1286363250</v>
      </c>
      <c r="J27" s="21"/>
      <c r="K27" s="47">
        <f>SUM(K22,N23,K26:K26)</f>
        <v>7080522</v>
      </c>
      <c r="L27" s="21"/>
      <c r="M27" s="47">
        <f>SUM(M22,P23,M26:M26)</f>
        <v>6322237</v>
      </c>
      <c r="N27" s="21"/>
      <c r="O27" s="47">
        <f>SUM(O22,R23,O26:O26)</f>
        <v>-5611970</v>
      </c>
      <c r="P27" s="21"/>
      <c r="Q27" s="47">
        <f>SUM(Q22,T23,Q26:Q26)</f>
        <v>0</v>
      </c>
      <c r="R27" s="21"/>
      <c r="S27" s="47">
        <f>SUM(S22,V23,S26:S26)</f>
        <v>7790789</v>
      </c>
      <c r="T27" s="21"/>
      <c r="U27" s="47">
        <f>SUM(U22,U23,U26)</f>
        <v>4791188262</v>
      </c>
    </row>
    <row r="28" spans="1:22" s="25" customFormat="1" ht="21" customHeight="1" thickTop="1">
      <c r="A28" s="1"/>
      <c r="B28" s="46"/>
      <c r="C28" s="34">
        <f>C20-'BS '!F76</f>
        <v>0</v>
      </c>
      <c r="D28" s="34"/>
      <c r="E28" s="34">
        <f>E20-'BS '!F77</f>
        <v>0</v>
      </c>
      <c r="F28" s="34"/>
      <c r="G28" s="34">
        <f>G20-'BS '!F79</f>
        <v>0</v>
      </c>
      <c r="H28" s="34"/>
      <c r="I28" s="34">
        <f>I20-'BS '!F80</f>
        <v>0</v>
      </c>
      <c r="J28" s="34"/>
      <c r="K28" s="34">
        <f>K20-'BS '!N76</f>
        <v>0</v>
      </c>
      <c r="L28" s="34"/>
      <c r="M28" s="34"/>
      <c r="N28" s="34"/>
      <c r="O28" s="34"/>
      <c r="P28" s="34"/>
      <c r="Q28" s="34"/>
      <c r="R28" s="34"/>
      <c r="S28" s="34">
        <f>S20-'BS '!J81</f>
        <v>0</v>
      </c>
      <c r="T28" s="34"/>
      <c r="U28" s="34">
        <f>U20-'BS '!F82</f>
        <v>0</v>
      </c>
    </row>
    <row r="29" spans="1:22" s="25" customFormat="1" ht="21" customHeight="1">
      <c r="B29" s="46"/>
      <c r="C29" s="34">
        <f>C27-'BS '!D76</f>
        <v>0</v>
      </c>
      <c r="D29" s="34"/>
      <c r="E29" s="34">
        <f>E27-'BS '!D77</f>
        <v>0</v>
      </c>
      <c r="F29" s="34"/>
      <c r="G29" s="34">
        <f>G27-'BS '!D79</f>
        <v>0</v>
      </c>
      <c r="H29" s="34"/>
      <c r="I29" s="34">
        <f>I27-'BS '!D80</f>
        <v>0</v>
      </c>
      <c r="J29" s="34"/>
      <c r="K29" s="34"/>
      <c r="L29" s="34"/>
      <c r="M29" s="34"/>
      <c r="N29" s="34"/>
      <c r="O29" s="34"/>
      <c r="P29" s="34"/>
      <c r="Q29" s="34"/>
      <c r="R29" s="34"/>
      <c r="S29" s="34">
        <f>S27-'BS '!H81</f>
        <v>0</v>
      </c>
      <c r="T29" s="34"/>
      <c r="U29" s="34">
        <f>U27-'BS '!D82</f>
        <v>0</v>
      </c>
    </row>
    <row r="30" spans="1:22" s="25" customFormat="1" ht="21" customHeight="1">
      <c r="A30" s="25" t="s">
        <v>4</v>
      </c>
      <c r="B30" s="46"/>
      <c r="C30" s="5"/>
      <c r="D30" s="5"/>
      <c r="E30" s="5"/>
      <c r="K30" s="5"/>
      <c r="M30" s="5"/>
    </row>
  </sheetData>
  <mergeCells count="4">
    <mergeCell ref="G10:I10"/>
    <mergeCell ref="C5:U5"/>
    <mergeCell ref="K6:S6"/>
    <mergeCell ref="K7:Q7"/>
  </mergeCells>
  <pageMargins left="0.49" right="0.19685039370078741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V30"/>
  <sheetViews>
    <sheetView showGridLines="0" tabSelected="1" view="pageBreakPreview" topLeftCell="A10" zoomScale="70" zoomScaleNormal="92" zoomScaleSheetLayoutView="70" workbookViewId="0">
      <selection activeCell="M26" sqref="M26"/>
    </sheetView>
  </sheetViews>
  <sheetFormatPr defaultColWidth="10.7109375" defaultRowHeight="21" customHeight="1"/>
  <cols>
    <col min="1" max="1" width="50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7.7109375" style="5" customWidth="1"/>
    <col min="12" max="12" width="0.85546875" style="2" customWidth="1"/>
    <col min="13" max="13" width="25.140625" style="5" customWidth="1"/>
    <col min="14" max="14" width="0.85546875" style="2" customWidth="1"/>
    <col min="15" max="15" width="24" style="2" customWidth="1"/>
    <col min="16" max="16" width="1" style="2" customWidth="1"/>
    <col min="17" max="17" width="24" style="2" customWidth="1"/>
    <col min="18" max="18" width="0.7109375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s="1" customFormat="1" ht="21" customHeight="1">
      <c r="A1" s="1" t="s">
        <v>95</v>
      </c>
      <c r="E1" s="113"/>
      <c r="F1" s="111"/>
      <c r="G1" s="111"/>
      <c r="H1" s="111"/>
      <c r="I1" s="111"/>
    </row>
    <row r="2" spans="1:22" s="24" customFormat="1" ht="21" customHeight="1">
      <c r="A2" s="24" t="s">
        <v>146</v>
      </c>
      <c r="E2" s="112"/>
      <c r="F2" s="112"/>
      <c r="G2" s="112"/>
      <c r="H2" s="112"/>
      <c r="I2" s="112"/>
    </row>
    <row r="3" spans="1:22" s="24" customFormat="1" ht="21" customHeight="1">
      <c r="A3" s="24" t="s">
        <v>204</v>
      </c>
    </row>
    <row r="4" spans="1:22" s="40" customFormat="1" ht="21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9" t="s">
        <v>211</v>
      </c>
    </row>
    <row r="5" spans="1:22" ht="21" customHeight="1">
      <c r="C5" s="120" t="s">
        <v>5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2" ht="21" customHeight="1">
      <c r="C6" s="41"/>
      <c r="D6" s="41"/>
      <c r="E6" s="41"/>
      <c r="F6" s="41"/>
      <c r="G6" s="41"/>
      <c r="H6" s="41"/>
      <c r="I6" s="41"/>
      <c r="J6" s="41"/>
      <c r="K6" s="121" t="s">
        <v>81</v>
      </c>
      <c r="L6" s="121"/>
      <c r="M6" s="121"/>
      <c r="N6" s="121"/>
      <c r="O6" s="121"/>
      <c r="P6" s="121"/>
      <c r="Q6" s="121"/>
      <c r="R6" s="121"/>
      <c r="S6" s="121"/>
      <c r="T6" s="41"/>
      <c r="U6" s="41"/>
    </row>
    <row r="7" spans="1:22" ht="24.75" customHeight="1">
      <c r="C7" s="41"/>
      <c r="D7" s="41"/>
      <c r="E7" s="41"/>
      <c r="F7" s="41"/>
      <c r="G7" s="41"/>
      <c r="H7" s="41"/>
      <c r="I7" s="41"/>
      <c r="J7" s="41"/>
      <c r="K7" s="121" t="s">
        <v>29</v>
      </c>
      <c r="L7" s="121"/>
      <c r="M7" s="121"/>
      <c r="N7" s="121"/>
      <c r="O7" s="121"/>
      <c r="P7" s="121"/>
      <c r="Q7" s="121"/>
      <c r="R7" s="41"/>
      <c r="S7" s="18"/>
      <c r="T7" s="41"/>
      <c r="U7" s="41"/>
    </row>
    <row r="8" spans="1:22" ht="24.75" customHeight="1">
      <c r="C8" s="41"/>
      <c r="D8" s="41"/>
      <c r="E8" s="41"/>
      <c r="F8" s="41"/>
      <c r="G8" s="41"/>
      <c r="H8" s="41"/>
      <c r="I8" s="41"/>
      <c r="J8" s="41"/>
      <c r="K8" s="57"/>
      <c r="L8" s="57"/>
      <c r="M8" s="57"/>
      <c r="N8" s="57"/>
      <c r="O8" s="57" t="s">
        <v>193</v>
      </c>
      <c r="P8" s="57"/>
      <c r="Q8" s="57"/>
      <c r="R8" s="41"/>
      <c r="S8" s="18"/>
      <c r="T8" s="41"/>
      <c r="U8" s="41"/>
    </row>
    <row r="9" spans="1:22" ht="21" customHeight="1">
      <c r="C9" s="41"/>
      <c r="D9" s="41"/>
      <c r="E9" s="41"/>
      <c r="F9" s="41"/>
      <c r="G9" s="41"/>
      <c r="H9" s="41"/>
      <c r="I9" s="41"/>
      <c r="J9" s="41"/>
      <c r="K9" s="41"/>
      <c r="L9" s="41"/>
      <c r="M9" s="42" t="s">
        <v>158</v>
      </c>
      <c r="N9" s="41"/>
      <c r="O9" s="42" t="s">
        <v>194</v>
      </c>
      <c r="P9" s="41"/>
      <c r="Q9" s="41"/>
      <c r="R9" s="41"/>
      <c r="S9" s="18"/>
      <c r="T9" s="41"/>
      <c r="U9" s="41"/>
    </row>
    <row r="10" spans="1:22" ht="21" customHeight="1">
      <c r="C10" s="31"/>
      <c r="D10" s="31"/>
      <c r="E10" s="31"/>
      <c r="F10" s="17"/>
      <c r="G10" s="119" t="s">
        <v>19</v>
      </c>
      <c r="H10" s="119"/>
      <c r="I10" s="119"/>
      <c r="K10" s="31" t="s">
        <v>153</v>
      </c>
      <c r="M10" s="31" t="s">
        <v>134</v>
      </c>
      <c r="N10" s="17"/>
      <c r="O10" s="31" t="s">
        <v>195</v>
      </c>
      <c r="P10" s="17"/>
      <c r="Q10" s="57" t="s">
        <v>191</v>
      </c>
      <c r="R10" s="17"/>
      <c r="S10" s="42" t="s">
        <v>3</v>
      </c>
      <c r="T10" s="17"/>
      <c r="U10" s="29" t="s">
        <v>3</v>
      </c>
    </row>
    <row r="11" spans="1:22" ht="21" customHeight="1">
      <c r="C11" s="31" t="s">
        <v>17</v>
      </c>
      <c r="D11" s="31"/>
      <c r="E11" s="31" t="s">
        <v>85</v>
      </c>
      <c r="F11" s="17"/>
      <c r="G11" s="43" t="s">
        <v>88</v>
      </c>
      <c r="K11" s="31" t="s">
        <v>154</v>
      </c>
      <c r="M11" s="31" t="s">
        <v>135</v>
      </c>
      <c r="N11" s="17"/>
      <c r="O11" s="31" t="s">
        <v>196</v>
      </c>
      <c r="P11" s="17"/>
      <c r="Q11" s="57" t="s">
        <v>186</v>
      </c>
      <c r="R11" s="17"/>
      <c r="S11" s="42" t="s">
        <v>137</v>
      </c>
      <c r="T11" s="17"/>
      <c r="U11" s="29" t="s">
        <v>138</v>
      </c>
    </row>
    <row r="12" spans="1:22" ht="21" customHeight="1">
      <c r="C12" s="110" t="s">
        <v>86</v>
      </c>
      <c r="D12" s="42"/>
      <c r="E12" s="110" t="s">
        <v>87</v>
      </c>
      <c r="F12" s="17"/>
      <c r="G12" s="110" t="s">
        <v>99</v>
      </c>
      <c r="H12" s="17"/>
      <c r="I12" s="110" t="s">
        <v>2</v>
      </c>
      <c r="K12" s="110" t="s">
        <v>155</v>
      </c>
      <c r="M12" s="44" t="s">
        <v>133</v>
      </c>
      <c r="N12" s="17"/>
      <c r="O12" s="44" t="s">
        <v>197</v>
      </c>
      <c r="P12" s="17"/>
      <c r="Q12" s="56" t="s">
        <v>157</v>
      </c>
      <c r="R12" s="17"/>
      <c r="S12" s="110" t="s">
        <v>136</v>
      </c>
      <c r="T12" s="17"/>
      <c r="U12" s="30" t="s">
        <v>139</v>
      </c>
    </row>
    <row r="13" spans="1:22" ht="21" customHeight="1">
      <c r="A13" s="24" t="s">
        <v>145</v>
      </c>
      <c r="C13" s="21">
        <v>2105656044</v>
      </c>
      <c r="D13" s="21"/>
      <c r="E13" s="21">
        <v>1139183677</v>
      </c>
      <c r="F13" s="21"/>
      <c r="G13" s="21">
        <v>252194502</v>
      </c>
      <c r="H13" s="21"/>
      <c r="I13" s="21">
        <v>1099614737</v>
      </c>
      <c r="J13" s="21"/>
      <c r="K13" s="21">
        <v>0</v>
      </c>
      <c r="L13" s="21"/>
      <c r="M13" s="21">
        <v>0</v>
      </c>
      <c r="N13" s="21"/>
      <c r="O13" s="21">
        <v>0</v>
      </c>
      <c r="P13" s="21"/>
      <c r="Q13" s="21">
        <v>29401944</v>
      </c>
      <c r="R13" s="21"/>
      <c r="S13" s="21">
        <f>SUM(K13:Q13)</f>
        <v>29401944</v>
      </c>
      <c r="T13" s="21"/>
      <c r="U13" s="21">
        <f>SUM(C13:J13)+S13</f>
        <v>4626050904</v>
      </c>
      <c r="V13" s="7"/>
    </row>
    <row r="14" spans="1:22" ht="21" customHeight="1">
      <c r="A14" s="25" t="s">
        <v>209</v>
      </c>
      <c r="C14" s="21">
        <v>0</v>
      </c>
      <c r="D14" s="21"/>
      <c r="E14" s="21">
        <v>0</v>
      </c>
      <c r="F14" s="21"/>
      <c r="G14" s="21">
        <v>0</v>
      </c>
      <c r="H14" s="21"/>
      <c r="I14" s="21">
        <v>-336904968</v>
      </c>
      <c r="J14" s="21"/>
      <c r="K14" s="21">
        <v>0</v>
      </c>
      <c r="L14" s="21"/>
      <c r="M14" s="21">
        <v>0</v>
      </c>
      <c r="N14" s="21"/>
      <c r="O14" s="21">
        <v>0</v>
      </c>
      <c r="P14" s="21"/>
      <c r="Q14" s="21">
        <v>0</v>
      </c>
      <c r="R14" s="21"/>
      <c r="S14" s="21">
        <f>SUM(K14:Q14)</f>
        <v>0</v>
      </c>
      <c r="T14" s="21"/>
      <c r="U14" s="21">
        <f>SUM(C14:J14)+S14</f>
        <v>-336904968</v>
      </c>
      <c r="V14" s="7"/>
    </row>
    <row r="15" spans="1:22" ht="21" customHeight="1">
      <c r="A15" s="25" t="s">
        <v>217</v>
      </c>
      <c r="C15" s="45">
        <v>0</v>
      </c>
      <c r="D15" s="21"/>
      <c r="E15" s="45">
        <v>0</v>
      </c>
      <c r="F15" s="21"/>
      <c r="G15" s="45">
        <v>0</v>
      </c>
      <c r="H15" s="21"/>
      <c r="I15" s="45">
        <v>359422457</v>
      </c>
      <c r="J15" s="21"/>
      <c r="K15" s="45">
        <v>0</v>
      </c>
      <c r="L15" s="21"/>
      <c r="M15" s="45">
        <v>0</v>
      </c>
      <c r="N15" s="21"/>
      <c r="O15" s="45">
        <v>0</v>
      </c>
      <c r="P15" s="21"/>
      <c r="Q15" s="45">
        <v>0</v>
      </c>
      <c r="R15" s="21"/>
      <c r="S15" s="45">
        <f t="shared" ref="S15:S26" si="0">SUM(K15:Q15)</f>
        <v>0</v>
      </c>
      <c r="T15" s="21"/>
      <c r="U15" s="45">
        <f t="shared" ref="U15:U16" si="1">SUM(C15:J15)+S15</f>
        <v>359422457</v>
      </c>
      <c r="V15" s="7"/>
    </row>
    <row r="16" spans="1:22" ht="21" customHeight="1">
      <c r="A16" s="25" t="s">
        <v>218</v>
      </c>
      <c r="C16" s="27">
        <v>0</v>
      </c>
      <c r="D16" s="21"/>
      <c r="E16" s="27">
        <v>0</v>
      </c>
      <c r="F16" s="21"/>
      <c r="G16" s="27">
        <v>0</v>
      </c>
      <c r="H16" s="21"/>
      <c r="I16" s="27">
        <v>583941</v>
      </c>
      <c r="J16" s="21"/>
      <c r="K16" s="27">
        <v>0</v>
      </c>
      <c r="L16" s="21"/>
      <c r="M16" s="27">
        <v>0</v>
      </c>
      <c r="N16" s="21"/>
      <c r="O16" s="27">
        <v>0</v>
      </c>
      <c r="P16" s="21"/>
      <c r="Q16" s="27">
        <v>-3968074</v>
      </c>
      <c r="R16" s="21"/>
      <c r="S16" s="27">
        <f t="shared" si="0"/>
        <v>-3968074</v>
      </c>
      <c r="T16" s="21"/>
      <c r="U16" s="27">
        <f t="shared" si="1"/>
        <v>-3384133</v>
      </c>
      <c r="V16" s="7"/>
    </row>
    <row r="17" spans="1:22" ht="21" customHeight="1">
      <c r="A17" s="25" t="s">
        <v>219</v>
      </c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360006398</v>
      </c>
      <c r="J17" s="21"/>
      <c r="K17" s="21">
        <f>SUM(K15:K16)</f>
        <v>0</v>
      </c>
      <c r="L17" s="21"/>
      <c r="M17" s="21">
        <f>SUM(M15:M16)</f>
        <v>0</v>
      </c>
      <c r="N17" s="21"/>
      <c r="O17" s="21">
        <f>SUM(O15:O16)</f>
        <v>0</v>
      </c>
      <c r="P17" s="21"/>
      <c r="Q17" s="21">
        <f>SUM(Q15:Q16)</f>
        <v>-3968074</v>
      </c>
      <c r="R17" s="21"/>
      <c r="S17" s="21">
        <f t="shared" si="0"/>
        <v>-3968074</v>
      </c>
      <c r="T17" s="21"/>
      <c r="U17" s="21">
        <f>SUM(U15:U16)</f>
        <v>356038324</v>
      </c>
      <c r="V17" s="7"/>
    </row>
    <row r="18" spans="1:22" s="25" customFormat="1" ht="21" customHeight="1" thickBot="1">
      <c r="A18" s="1" t="s">
        <v>205</v>
      </c>
      <c r="B18" s="46"/>
      <c r="C18" s="47">
        <f>SUM(C13:C14,C17)</f>
        <v>2105656044</v>
      </c>
      <c r="D18" s="21"/>
      <c r="E18" s="47">
        <f>SUM(E13:E14,E17)</f>
        <v>1139183677</v>
      </c>
      <c r="F18" s="21"/>
      <c r="G18" s="47">
        <f>SUM(G13:G14,G17)</f>
        <v>252194502</v>
      </c>
      <c r="H18" s="21"/>
      <c r="I18" s="47">
        <f>SUM(I13:I14,I17)</f>
        <v>1122716167</v>
      </c>
      <c r="J18" s="21"/>
      <c r="K18" s="47">
        <f>SUM(K13:K14,K17)</f>
        <v>0</v>
      </c>
      <c r="L18" s="21"/>
      <c r="M18" s="47">
        <f>SUM(M13:M14,M17)</f>
        <v>0</v>
      </c>
      <c r="N18" s="21"/>
      <c r="O18" s="47">
        <f>SUM(O13:O14,O17)</f>
        <v>0</v>
      </c>
      <c r="P18" s="21"/>
      <c r="Q18" s="47">
        <f>SUM(Q13:Q14,Q17)</f>
        <v>25433870</v>
      </c>
      <c r="R18" s="21"/>
      <c r="S18" s="47">
        <f>SUM(S13:S14,S17)</f>
        <v>25433870</v>
      </c>
      <c r="T18" s="21"/>
      <c r="U18" s="47">
        <f>SUM(U13:U14,U17)</f>
        <v>4645184260</v>
      </c>
    </row>
    <row r="19" spans="1:22" ht="21" customHeight="1" thickTop="1">
      <c r="A19" s="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7"/>
    </row>
    <row r="20" spans="1:22" ht="21" customHeight="1">
      <c r="A20" s="24" t="s">
        <v>192</v>
      </c>
      <c r="C20" s="21">
        <f>C18</f>
        <v>2105656044</v>
      </c>
      <c r="D20" s="21"/>
      <c r="E20" s="21">
        <f>E18</f>
        <v>1139183677</v>
      </c>
      <c r="F20" s="21"/>
      <c r="G20" s="21">
        <f>G18</f>
        <v>252194502</v>
      </c>
      <c r="H20" s="21"/>
      <c r="I20" s="21">
        <f>I18</f>
        <v>1122716167</v>
      </c>
      <c r="J20" s="21"/>
      <c r="K20" s="21">
        <f>K18</f>
        <v>0</v>
      </c>
      <c r="L20" s="21"/>
      <c r="M20" s="21">
        <f>M18</f>
        <v>0</v>
      </c>
      <c r="N20" s="21"/>
      <c r="O20" s="21">
        <f>O18</f>
        <v>0</v>
      </c>
      <c r="P20" s="21"/>
      <c r="Q20" s="21">
        <v>25433870</v>
      </c>
      <c r="R20" s="21"/>
      <c r="S20" s="21">
        <f t="shared" si="0"/>
        <v>25433870</v>
      </c>
      <c r="T20" s="21"/>
      <c r="U20" s="21">
        <f>SUM(C20:J20)+S20</f>
        <v>4645184260</v>
      </c>
      <c r="V20" s="7"/>
    </row>
    <row r="21" spans="1:22" ht="21" customHeight="1">
      <c r="A21" s="25" t="s">
        <v>210</v>
      </c>
      <c r="C21" s="23">
        <v>0</v>
      </c>
      <c r="D21" s="21"/>
      <c r="E21" s="23">
        <v>0</v>
      </c>
      <c r="F21" s="21"/>
      <c r="G21" s="23">
        <v>0</v>
      </c>
      <c r="H21" s="21"/>
      <c r="I21" s="23">
        <v>21605164</v>
      </c>
      <c r="J21" s="21"/>
      <c r="K21" s="23">
        <v>2517602</v>
      </c>
      <c r="L21" s="21"/>
      <c r="M21" s="23">
        <v>6089553</v>
      </c>
      <c r="N21" s="21"/>
      <c r="O21" s="23">
        <v>-5672290</v>
      </c>
      <c r="P21" s="21"/>
      <c r="Q21" s="23">
        <v>-25433870</v>
      </c>
      <c r="R21" s="21"/>
      <c r="S21" s="23">
        <f t="shared" si="0"/>
        <v>-22499005</v>
      </c>
      <c r="T21" s="21"/>
      <c r="U21" s="23">
        <f>SUM(C21:J21)+S21</f>
        <v>-893841</v>
      </c>
      <c r="V21" s="7"/>
    </row>
    <row r="22" spans="1:22" ht="21" customHeight="1">
      <c r="A22" s="24" t="s">
        <v>156</v>
      </c>
      <c r="C22" s="21">
        <f t="shared" ref="C22:K22" si="2">SUM(C20:C21)</f>
        <v>2105656044</v>
      </c>
      <c r="D22" s="21">
        <f t="shared" si="2"/>
        <v>0</v>
      </c>
      <c r="E22" s="21">
        <f t="shared" si="2"/>
        <v>1139183677</v>
      </c>
      <c r="F22" s="21">
        <f t="shared" si="2"/>
        <v>0</v>
      </c>
      <c r="G22" s="21">
        <f t="shared" si="2"/>
        <v>252194502</v>
      </c>
      <c r="H22" s="21">
        <f t="shared" si="2"/>
        <v>0</v>
      </c>
      <c r="I22" s="21">
        <f t="shared" si="2"/>
        <v>1144321331</v>
      </c>
      <c r="J22" s="21">
        <f t="shared" si="2"/>
        <v>0</v>
      </c>
      <c r="K22" s="21">
        <f t="shared" si="2"/>
        <v>2517602</v>
      </c>
      <c r="L22" s="21"/>
      <c r="M22" s="21">
        <f>SUM(M20:M21)</f>
        <v>6089553</v>
      </c>
      <c r="N22" s="21">
        <f>SUM(N20:N21)</f>
        <v>0</v>
      </c>
      <c r="O22" s="21">
        <f>SUM(O20:O21)</f>
        <v>-5672290</v>
      </c>
      <c r="P22" s="21">
        <f>SUM(P20:P21)</f>
        <v>0</v>
      </c>
      <c r="Q22" s="21">
        <f>SUM(Q20:Q21)</f>
        <v>0</v>
      </c>
      <c r="R22" s="21"/>
      <c r="S22" s="21">
        <f t="shared" si="0"/>
        <v>2934865</v>
      </c>
      <c r="T22" s="21">
        <f>SUM(T20:T21)</f>
        <v>0</v>
      </c>
      <c r="U22" s="21">
        <f>SUM(U20:U21)</f>
        <v>4644290419</v>
      </c>
      <c r="V22" s="7"/>
    </row>
    <row r="23" spans="1:22" ht="21" customHeight="1">
      <c r="A23" s="25" t="s">
        <v>209</v>
      </c>
      <c r="C23" s="21">
        <v>0</v>
      </c>
      <c r="D23" s="21"/>
      <c r="E23" s="21">
        <v>0</v>
      </c>
      <c r="F23" s="21"/>
      <c r="G23" s="21">
        <v>0</v>
      </c>
      <c r="H23" s="21"/>
      <c r="I23" s="21">
        <v>-273735284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1"/>
      <c r="S23" s="21">
        <v>0</v>
      </c>
      <c r="T23" s="21"/>
      <c r="U23" s="21">
        <f>SUM(C23:J23)+S23</f>
        <v>-273735284</v>
      </c>
      <c r="V23" s="7"/>
    </row>
    <row r="24" spans="1:22" ht="21" customHeight="1">
      <c r="A24" s="25" t="s">
        <v>217</v>
      </c>
      <c r="C24" s="45">
        <v>0</v>
      </c>
      <c r="D24" s="21"/>
      <c r="E24" s="45">
        <v>0</v>
      </c>
      <c r="F24" s="21"/>
      <c r="G24" s="45">
        <v>0</v>
      </c>
      <c r="H24" s="21"/>
      <c r="I24" s="45">
        <v>415777203</v>
      </c>
      <c r="J24" s="21"/>
      <c r="K24" s="45">
        <v>0</v>
      </c>
      <c r="L24" s="21"/>
      <c r="M24" s="45">
        <v>0</v>
      </c>
      <c r="N24" s="21"/>
      <c r="O24" s="45">
        <v>0</v>
      </c>
      <c r="P24" s="21"/>
      <c r="Q24" s="45">
        <v>0</v>
      </c>
      <c r="R24" s="21"/>
      <c r="S24" s="45">
        <f t="shared" si="0"/>
        <v>0</v>
      </c>
      <c r="T24" s="21"/>
      <c r="U24" s="45">
        <f>SUM(C24:I24)+S24</f>
        <v>415777203</v>
      </c>
      <c r="V24" s="7"/>
    </row>
    <row r="25" spans="1:22" ht="21" customHeight="1">
      <c r="A25" s="25" t="s">
        <v>218</v>
      </c>
      <c r="C25" s="27">
        <v>0</v>
      </c>
      <c r="D25" s="21"/>
      <c r="E25" s="27">
        <v>0</v>
      </c>
      <c r="F25" s="21"/>
      <c r="G25" s="27">
        <v>0</v>
      </c>
      <c r="H25" s="21"/>
      <c r="I25" s="27">
        <v>0</v>
      </c>
      <c r="J25" s="21"/>
      <c r="K25" s="27">
        <v>4562920</v>
      </c>
      <c r="L25" s="21"/>
      <c r="M25" s="27">
        <v>232684</v>
      </c>
      <c r="N25" s="21"/>
      <c r="O25" s="27">
        <v>60320</v>
      </c>
      <c r="P25" s="21"/>
      <c r="Q25" s="27">
        <v>0</v>
      </c>
      <c r="R25" s="21"/>
      <c r="S25" s="27">
        <f t="shared" si="0"/>
        <v>4855924</v>
      </c>
      <c r="T25" s="21"/>
      <c r="U25" s="27">
        <f>SUM(C25:I25)+S25</f>
        <v>4855924</v>
      </c>
      <c r="V25" s="7"/>
    </row>
    <row r="26" spans="1:22" ht="21" customHeight="1">
      <c r="A26" s="25" t="s">
        <v>219</v>
      </c>
      <c r="C26" s="21">
        <f>SUM(C24:C25)</f>
        <v>0</v>
      </c>
      <c r="D26" s="1"/>
      <c r="E26" s="21">
        <f>SUM(E24:E25)</f>
        <v>0</v>
      </c>
      <c r="F26" s="1"/>
      <c r="G26" s="21">
        <f>SUM(G24:G25)</f>
        <v>0</v>
      </c>
      <c r="H26" s="1"/>
      <c r="I26" s="21">
        <f>SUM(I24:I25)</f>
        <v>415777203</v>
      </c>
      <c r="J26" s="1"/>
      <c r="K26" s="21">
        <f>SUM(K24:K25)</f>
        <v>4562920</v>
      </c>
      <c r="L26" s="1"/>
      <c r="M26" s="21">
        <f>SUM(M24:M25)</f>
        <v>232684</v>
      </c>
      <c r="N26" s="1"/>
      <c r="O26" s="21">
        <f>SUM(O24:O25)</f>
        <v>60320</v>
      </c>
      <c r="P26" s="1"/>
      <c r="Q26" s="21">
        <f>SUM(Q24:Q25)</f>
        <v>0</v>
      </c>
      <c r="R26" s="1"/>
      <c r="S26" s="21">
        <f t="shared" si="0"/>
        <v>4855924</v>
      </c>
      <c r="T26" s="1"/>
      <c r="U26" s="21">
        <f>SUM(U24:U25)</f>
        <v>420633127</v>
      </c>
      <c r="V26" s="7"/>
    </row>
    <row r="27" spans="1:22" s="25" customFormat="1" ht="21" customHeight="1" thickBot="1">
      <c r="A27" s="1" t="s">
        <v>206</v>
      </c>
      <c r="B27" s="46"/>
      <c r="C27" s="47">
        <f>SUM(C22,F23,C26)</f>
        <v>2105656044</v>
      </c>
      <c r="D27" s="1"/>
      <c r="E27" s="47">
        <f>SUM(E22,H23,E26)</f>
        <v>1139183677</v>
      </c>
      <c r="F27" s="1"/>
      <c r="G27" s="47">
        <f>SUM(G22,J23,G26)</f>
        <v>252194502</v>
      </c>
      <c r="H27" s="1"/>
      <c r="I27" s="47">
        <f>SUM(I22,I23,I26)</f>
        <v>1286363250</v>
      </c>
      <c r="J27" s="1"/>
      <c r="K27" s="47">
        <f>SUM(K22,N23,K26)</f>
        <v>7080522</v>
      </c>
      <c r="L27" s="1"/>
      <c r="M27" s="47">
        <f>SUM(M22,P23,M26)</f>
        <v>6322237</v>
      </c>
      <c r="N27" s="1"/>
      <c r="O27" s="47">
        <f>SUM(O22,R23,O26)</f>
        <v>-5611970</v>
      </c>
      <c r="P27" s="1"/>
      <c r="Q27" s="47">
        <f>SUM(Q22,T23,Q26)</f>
        <v>0</v>
      </c>
      <c r="R27" s="1"/>
      <c r="S27" s="47">
        <f>SUM(S22,V23,S26)</f>
        <v>7790789</v>
      </c>
      <c r="T27" s="1"/>
      <c r="U27" s="47">
        <f>SUM(U22,U23,U26)</f>
        <v>4791188262</v>
      </c>
    </row>
    <row r="28" spans="1:22" s="25" customFormat="1" ht="21" customHeight="1" thickTop="1">
      <c r="A28" s="1"/>
      <c r="B28" s="46"/>
      <c r="C28" s="34">
        <f>C20-'BS '!F76</f>
        <v>0</v>
      </c>
      <c r="D28" s="1"/>
      <c r="E28" s="34">
        <f>E20-'BS '!F77</f>
        <v>0</v>
      </c>
      <c r="F28" s="1"/>
      <c r="G28" s="34">
        <f>G20-'BS '!F79</f>
        <v>0</v>
      </c>
      <c r="H28" s="1"/>
      <c r="I28" s="34">
        <f>I20-'BS '!F80</f>
        <v>0</v>
      </c>
      <c r="J28" s="1"/>
      <c r="K28" s="34">
        <f>K20-'BS '!N76</f>
        <v>0</v>
      </c>
      <c r="L28" s="1"/>
      <c r="M28" s="34"/>
      <c r="N28" s="1"/>
      <c r="O28" s="34"/>
      <c r="P28" s="1"/>
      <c r="Q28" s="1"/>
      <c r="R28" s="1"/>
      <c r="S28" s="34">
        <f>S20-'BS '!J81</f>
        <v>0</v>
      </c>
      <c r="T28" s="1"/>
      <c r="U28" s="34">
        <f>U20-'BS '!F82</f>
        <v>0</v>
      </c>
    </row>
    <row r="29" spans="1:22" s="25" customFormat="1" ht="21" customHeight="1">
      <c r="B29" s="46"/>
      <c r="C29" s="34">
        <f>C27-'BS '!H76</f>
        <v>0</v>
      </c>
      <c r="D29" s="34"/>
      <c r="E29" s="34">
        <f>E27-'BS '!H77</f>
        <v>0</v>
      </c>
      <c r="F29" s="34"/>
      <c r="G29" s="34">
        <f>G27-'BS '!H79</f>
        <v>0</v>
      </c>
      <c r="H29" s="34"/>
      <c r="I29" s="34">
        <f>I27-'BS '!H80</f>
        <v>0</v>
      </c>
      <c r="J29" s="34"/>
      <c r="K29" s="34"/>
      <c r="L29" s="34"/>
      <c r="M29" s="34"/>
      <c r="N29" s="34"/>
      <c r="O29" s="34"/>
      <c r="P29" s="34"/>
      <c r="Q29" s="34"/>
      <c r="R29" s="34"/>
      <c r="S29" s="34">
        <f>S27-'BS '!H81</f>
        <v>0</v>
      </c>
      <c r="T29" s="34"/>
      <c r="U29" s="34">
        <f>U27-'BS '!H82</f>
        <v>0</v>
      </c>
    </row>
    <row r="30" spans="1:22" s="25" customFormat="1" ht="21" customHeight="1">
      <c r="A30" s="25" t="s">
        <v>4</v>
      </c>
      <c r="B30" s="46"/>
      <c r="C30" s="5"/>
      <c r="D30" s="5"/>
      <c r="E30" s="5"/>
      <c r="K30" s="5"/>
      <c r="M30" s="5"/>
    </row>
  </sheetData>
  <mergeCells count="4">
    <mergeCell ref="C5:U5"/>
    <mergeCell ref="G10:I10"/>
    <mergeCell ref="K6:S6"/>
    <mergeCell ref="K7:Q7"/>
  </mergeCells>
  <pageMargins left="0.57999999999999996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2"/>
  <sheetViews>
    <sheetView showGridLines="0" view="pageBreakPreview" topLeftCell="A79" zoomScale="70" zoomScaleNormal="115" zoomScaleSheetLayoutView="70" workbookViewId="0">
      <selection activeCell="A88" sqref="A88"/>
    </sheetView>
  </sheetViews>
  <sheetFormatPr defaultColWidth="10.7109375" defaultRowHeight="24" customHeight="1"/>
  <cols>
    <col min="1" max="1" width="55.28515625" style="59" customWidth="1"/>
    <col min="2" max="2" width="2.28515625" style="59" customWidth="1"/>
    <col min="3" max="3" width="16.85546875" style="60" customWidth="1"/>
    <col min="4" max="4" width="1.28515625" style="59" customWidth="1"/>
    <col min="5" max="5" width="16.85546875" style="60" customWidth="1"/>
    <col min="6" max="6" width="1.28515625" style="59" customWidth="1"/>
    <col min="7" max="7" width="15" style="60" customWidth="1"/>
    <col min="8" max="8" width="1.28515625" style="59" customWidth="1"/>
    <col min="9" max="9" width="15.85546875" style="60" customWidth="1"/>
    <col min="10" max="11" width="10.7109375" style="62"/>
    <col min="12" max="16384" width="10.7109375" style="59"/>
  </cols>
  <sheetData>
    <row r="1" spans="1:13" ht="24" customHeight="1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4"/>
      <c r="K1" s="64"/>
    </row>
    <row r="2" spans="1:13" ht="24" customHeight="1">
      <c r="A2" s="63" t="s">
        <v>31</v>
      </c>
      <c r="B2" s="63"/>
      <c r="C2" s="63"/>
      <c r="D2" s="63"/>
      <c r="E2" s="63"/>
      <c r="F2" s="63"/>
      <c r="G2" s="63"/>
      <c r="H2" s="63"/>
      <c r="I2" s="63"/>
      <c r="J2" s="64"/>
      <c r="K2" s="64"/>
    </row>
    <row r="3" spans="1:13" ht="24" customHeight="1">
      <c r="A3" s="63" t="s">
        <v>204</v>
      </c>
      <c r="B3" s="63"/>
      <c r="C3" s="63"/>
      <c r="D3" s="63"/>
      <c r="E3" s="63"/>
      <c r="F3" s="63"/>
      <c r="G3" s="63"/>
      <c r="H3" s="63"/>
      <c r="I3" s="63"/>
      <c r="J3" s="64"/>
      <c r="K3" s="64"/>
    </row>
    <row r="4" spans="1:13" ht="24" customHeight="1">
      <c r="I4" s="61" t="s">
        <v>211</v>
      </c>
    </row>
    <row r="5" spans="1:13" ht="24" customHeight="1">
      <c r="C5" s="65" t="s">
        <v>0</v>
      </c>
      <c r="D5" s="66"/>
      <c r="E5" s="67"/>
      <c r="F5" s="68"/>
      <c r="G5" s="65" t="s">
        <v>5</v>
      </c>
      <c r="H5" s="66"/>
      <c r="I5" s="67"/>
    </row>
    <row r="6" spans="1:13" ht="24" customHeight="1">
      <c r="B6" s="100"/>
      <c r="C6" s="70">
        <v>2563</v>
      </c>
      <c r="D6" s="71"/>
      <c r="E6" s="70">
        <v>2562</v>
      </c>
      <c r="F6" s="72"/>
      <c r="G6" s="70">
        <v>2563</v>
      </c>
      <c r="H6" s="71"/>
      <c r="I6" s="70">
        <v>2562</v>
      </c>
    </row>
    <row r="7" spans="1:13" ht="24" customHeight="1">
      <c r="A7" s="63" t="s">
        <v>32</v>
      </c>
      <c r="H7" s="60"/>
    </row>
    <row r="8" spans="1:13" ht="24" customHeight="1">
      <c r="A8" s="101" t="s">
        <v>118</v>
      </c>
      <c r="C8" s="60">
        <f>PL!D26</f>
        <v>518639541</v>
      </c>
      <c r="E8" s="60">
        <f>PL!F26</f>
        <v>446566076</v>
      </c>
      <c r="G8" s="60">
        <f>PL!H26</f>
        <v>437106866</v>
      </c>
      <c r="I8" s="60">
        <f>PL!J26</f>
        <v>381657548</v>
      </c>
    </row>
    <row r="9" spans="1:13" ht="24" customHeight="1">
      <c r="A9" s="59" t="s">
        <v>151</v>
      </c>
      <c r="C9" s="74"/>
      <c r="D9" s="75"/>
      <c r="E9" s="74"/>
      <c r="F9" s="74"/>
      <c r="G9" s="74"/>
      <c r="H9" s="74"/>
      <c r="I9" s="74"/>
    </row>
    <row r="10" spans="1:13" ht="24" customHeight="1">
      <c r="A10" s="59" t="s">
        <v>92</v>
      </c>
      <c r="C10" s="75"/>
      <c r="D10" s="75"/>
      <c r="E10" s="75"/>
      <c r="F10" s="75"/>
      <c r="G10" s="75"/>
      <c r="H10" s="75"/>
      <c r="I10" s="75"/>
    </row>
    <row r="11" spans="1:13" ht="24" customHeight="1">
      <c r="A11" s="59" t="s">
        <v>172</v>
      </c>
      <c r="C11" s="75">
        <v>99542541</v>
      </c>
      <c r="D11" s="74"/>
      <c r="E11" s="75">
        <v>41413950</v>
      </c>
      <c r="F11" s="74"/>
      <c r="G11" s="86">
        <v>32159219</v>
      </c>
      <c r="H11" s="74"/>
      <c r="I11" s="86">
        <v>16444904</v>
      </c>
    </row>
    <row r="12" spans="1:13" ht="24" customHeight="1">
      <c r="A12" s="59" t="s">
        <v>163</v>
      </c>
      <c r="C12" s="75">
        <v>0</v>
      </c>
      <c r="D12" s="74"/>
      <c r="E12" s="75">
        <v>514434</v>
      </c>
      <c r="F12" s="74"/>
      <c r="G12" s="86">
        <v>0</v>
      </c>
      <c r="H12" s="74"/>
      <c r="I12" s="86">
        <v>-323066</v>
      </c>
    </row>
    <row r="13" spans="1:13" s="62" customFormat="1" ht="24" customHeight="1">
      <c r="A13" s="59" t="s">
        <v>125</v>
      </c>
      <c r="B13" s="59"/>
      <c r="C13" s="75"/>
      <c r="D13" s="74"/>
      <c r="E13" s="75"/>
      <c r="F13" s="74"/>
      <c r="G13" s="86"/>
      <c r="H13" s="74"/>
      <c r="I13" s="86"/>
      <c r="L13" s="59"/>
      <c r="M13" s="59"/>
    </row>
    <row r="14" spans="1:13" s="62" customFormat="1" ht="24" customHeight="1">
      <c r="A14" s="59" t="s">
        <v>98</v>
      </c>
      <c r="B14" s="59"/>
      <c r="C14" s="75">
        <v>12789790</v>
      </c>
      <c r="D14" s="74"/>
      <c r="E14" s="75">
        <v>-8053513</v>
      </c>
      <c r="F14" s="74"/>
      <c r="G14" s="74">
        <v>12503812</v>
      </c>
      <c r="H14" s="74"/>
      <c r="I14" s="74">
        <v>-15098301</v>
      </c>
      <c r="L14" s="59"/>
      <c r="M14" s="59"/>
    </row>
    <row r="15" spans="1:13" s="62" customFormat="1" ht="24" customHeight="1">
      <c r="A15" s="59" t="s">
        <v>223</v>
      </c>
      <c r="B15" s="59"/>
      <c r="C15" s="75"/>
      <c r="D15" s="74"/>
      <c r="E15" s="75"/>
      <c r="F15" s="74"/>
      <c r="G15" s="74"/>
      <c r="H15" s="74"/>
      <c r="I15" s="74"/>
      <c r="L15" s="59"/>
      <c r="M15" s="59"/>
    </row>
    <row r="16" spans="1:13" s="62" customFormat="1" ht="24" customHeight="1">
      <c r="A16" s="59" t="s">
        <v>173</v>
      </c>
      <c r="B16" s="59"/>
      <c r="C16" s="75">
        <v>-3315305</v>
      </c>
      <c r="D16" s="74"/>
      <c r="E16" s="75">
        <v>12895651</v>
      </c>
      <c r="F16" s="74"/>
      <c r="G16" s="86">
        <v>-439636</v>
      </c>
      <c r="H16" s="74"/>
      <c r="I16" s="86">
        <v>464710</v>
      </c>
      <c r="L16" s="59"/>
      <c r="M16" s="59"/>
    </row>
    <row r="17" spans="1:13" s="62" customFormat="1" ht="24" customHeight="1">
      <c r="A17" s="59" t="s">
        <v>224</v>
      </c>
      <c r="B17" s="59"/>
      <c r="C17" s="86">
        <v>-91320463</v>
      </c>
      <c r="D17" s="74"/>
      <c r="E17" s="86">
        <v>-52128890</v>
      </c>
      <c r="F17" s="74"/>
      <c r="G17" s="86">
        <v>-45607853</v>
      </c>
      <c r="H17" s="74"/>
      <c r="I17" s="86">
        <v>-71543626</v>
      </c>
      <c r="L17" s="59"/>
      <c r="M17" s="59"/>
    </row>
    <row r="18" spans="1:13" s="62" customFormat="1" ht="24" customHeight="1">
      <c r="A18" s="59" t="s">
        <v>190</v>
      </c>
      <c r="B18" s="59"/>
      <c r="C18" s="86">
        <v>-958347</v>
      </c>
      <c r="D18" s="74"/>
      <c r="E18" s="86">
        <v>-2669457</v>
      </c>
      <c r="F18" s="74"/>
      <c r="G18" s="86">
        <v>-958347</v>
      </c>
      <c r="H18" s="74"/>
      <c r="I18" s="86">
        <v>-2669457</v>
      </c>
      <c r="L18" s="59"/>
      <c r="M18" s="59"/>
    </row>
    <row r="19" spans="1:13" s="62" customFormat="1" ht="24" customHeight="1">
      <c r="A19" s="59" t="s">
        <v>159</v>
      </c>
      <c r="B19" s="59"/>
      <c r="C19" s="75">
        <v>-32132583</v>
      </c>
      <c r="D19" s="74"/>
      <c r="E19" s="75">
        <v>203882</v>
      </c>
      <c r="F19" s="74"/>
      <c r="G19" s="86">
        <v>0</v>
      </c>
      <c r="H19" s="74"/>
      <c r="I19" s="74">
        <v>0</v>
      </c>
      <c r="L19" s="59"/>
      <c r="M19" s="59"/>
    </row>
    <row r="20" spans="1:13" s="62" customFormat="1" ht="24" customHeight="1">
      <c r="A20" s="59" t="s">
        <v>174</v>
      </c>
      <c r="B20" s="59"/>
      <c r="C20" s="75">
        <v>117327</v>
      </c>
      <c r="D20" s="75"/>
      <c r="E20" s="75">
        <v>-316488</v>
      </c>
      <c r="F20" s="75"/>
      <c r="G20" s="86">
        <v>-792</v>
      </c>
      <c r="H20" s="75"/>
      <c r="I20" s="74">
        <v>-4206</v>
      </c>
      <c r="L20" s="59"/>
      <c r="M20" s="59"/>
    </row>
    <row r="21" spans="1:13" s="62" customFormat="1" ht="24" customHeight="1">
      <c r="A21" s="59" t="s">
        <v>103</v>
      </c>
      <c r="B21" s="59"/>
      <c r="C21" s="75">
        <v>138427</v>
      </c>
      <c r="D21" s="75"/>
      <c r="E21" s="75">
        <v>286128</v>
      </c>
      <c r="F21" s="75"/>
      <c r="G21" s="86">
        <v>0</v>
      </c>
      <c r="H21" s="75"/>
      <c r="I21" s="75">
        <v>0</v>
      </c>
      <c r="L21" s="59"/>
      <c r="M21" s="59"/>
    </row>
    <row r="22" spans="1:13" s="62" customFormat="1" ht="24" customHeight="1">
      <c r="A22" s="59" t="s">
        <v>229</v>
      </c>
      <c r="B22" s="59"/>
      <c r="C22" s="75">
        <v>-386704</v>
      </c>
      <c r="D22" s="75"/>
      <c r="E22" s="75">
        <v>0</v>
      </c>
      <c r="F22" s="75"/>
      <c r="G22" s="86">
        <v>-177012</v>
      </c>
      <c r="H22" s="75"/>
      <c r="I22" s="75">
        <v>0</v>
      </c>
      <c r="L22" s="59"/>
      <c r="M22" s="59"/>
    </row>
    <row r="23" spans="1:13" s="62" customFormat="1" ht="24" customHeight="1">
      <c r="A23" s="59" t="s">
        <v>100</v>
      </c>
      <c r="B23" s="59"/>
      <c r="C23" s="74">
        <v>15302283</v>
      </c>
      <c r="D23" s="74"/>
      <c r="E23" s="74">
        <v>43202126</v>
      </c>
      <c r="F23" s="74"/>
      <c r="G23" s="74">
        <v>3402629</v>
      </c>
      <c r="H23" s="74"/>
      <c r="I23" s="74">
        <v>10531514</v>
      </c>
      <c r="L23" s="59"/>
      <c r="M23" s="59"/>
    </row>
    <row r="24" spans="1:13" s="62" customFormat="1" ht="24" customHeight="1">
      <c r="A24" s="59" t="s">
        <v>228</v>
      </c>
      <c r="B24" s="59"/>
      <c r="C24" s="74">
        <v>312360</v>
      </c>
      <c r="D24" s="74"/>
      <c r="E24" s="74">
        <v>-156838</v>
      </c>
      <c r="F24" s="74"/>
      <c r="G24" s="74">
        <v>312360</v>
      </c>
      <c r="H24" s="74"/>
      <c r="I24" s="74">
        <v>-156838</v>
      </c>
      <c r="L24" s="59"/>
      <c r="M24" s="59"/>
    </row>
    <row r="25" spans="1:13" s="62" customFormat="1" ht="24" customHeight="1">
      <c r="A25" s="59" t="s">
        <v>117</v>
      </c>
      <c r="B25" s="59"/>
      <c r="C25" s="74">
        <v>0</v>
      </c>
      <c r="D25" s="74"/>
      <c r="E25" s="74">
        <v>0</v>
      </c>
      <c r="F25" s="74"/>
      <c r="G25" s="74">
        <v>-336836445</v>
      </c>
      <c r="H25" s="74"/>
      <c r="I25" s="74">
        <v>-275638417</v>
      </c>
      <c r="L25" s="59"/>
      <c r="M25" s="59"/>
    </row>
    <row r="26" spans="1:13" s="62" customFormat="1" ht="24" customHeight="1">
      <c r="A26" s="59" t="s">
        <v>33</v>
      </c>
      <c r="B26" s="59"/>
      <c r="C26" s="74">
        <v>-152200750</v>
      </c>
      <c r="D26" s="74"/>
      <c r="E26" s="74">
        <v>-185147891</v>
      </c>
      <c r="F26" s="74"/>
      <c r="G26" s="74">
        <v>-56835812</v>
      </c>
      <c r="H26" s="74"/>
      <c r="I26" s="74">
        <v>-78340759</v>
      </c>
      <c r="L26" s="59"/>
      <c r="M26" s="59"/>
    </row>
    <row r="27" spans="1:13" s="62" customFormat="1" ht="24" customHeight="1">
      <c r="A27" s="59" t="s">
        <v>34</v>
      </c>
      <c r="B27" s="59"/>
      <c r="C27" s="62">
        <v>-81214362</v>
      </c>
      <c r="E27" s="62">
        <v>-84452409</v>
      </c>
      <c r="G27" s="75">
        <v>0</v>
      </c>
      <c r="I27" s="75">
        <v>0</v>
      </c>
      <c r="L27" s="59"/>
      <c r="M27" s="59"/>
    </row>
    <row r="28" spans="1:13" s="62" customFormat="1" ht="24" customHeight="1">
      <c r="A28" s="59" t="s">
        <v>35</v>
      </c>
      <c r="B28" s="59"/>
      <c r="C28" s="102">
        <v>55441168</v>
      </c>
      <c r="D28" s="74"/>
      <c r="E28" s="102">
        <v>56900530</v>
      </c>
      <c r="F28" s="74"/>
      <c r="G28" s="103">
        <v>32074935</v>
      </c>
      <c r="H28" s="74"/>
      <c r="I28" s="103">
        <v>50239324</v>
      </c>
      <c r="L28" s="59"/>
      <c r="M28" s="59"/>
    </row>
    <row r="29" spans="1:13" ht="24" customHeight="1">
      <c r="A29" s="59" t="s">
        <v>175</v>
      </c>
      <c r="C29" s="74"/>
      <c r="D29" s="74"/>
      <c r="E29" s="74"/>
      <c r="F29" s="74"/>
      <c r="G29" s="74"/>
      <c r="H29" s="74"/>
      <c r="I29" s="74"/>
    </row>
    <row r="30" spans="1:13" ht="24" customHeight="1">
      <c r="A30" s="59" t="s">
        <v>176</v>
      </c>
      <c r="C30" s="86">
        <f>SUM(C8:C28)</f>
        <v>340754923</v>
      </c>
      <c r="D30" s="74"/>
      <c r="E30" s="86">
        <f>SUM(E8:E28)</f>
        <v>269057291</v>
      </c>
      <c r="F30" s="74"/>
      <c r="G30" s="86">
        <f>SUM(G8:G28)</f>
        <v>76703924</v>
      </c>
      <c r="H30" s="74"/>
      <c r="I30" s="86">
        <f>SUM(I8:I29)</f>
        <v>15563330</v>
      </c>
    </row>
    <row r="31" spans="1:13" ht="24" customHeight="1">
      <c r="C31" s="86"/>
      <c r="D31" s="74"/>
      <c r="E31" s="86"/>
      <c r="F31" s="74"/>
      <c r="G31" s="86"/>
      <c r="H31" s="74"/>
      <c r="I31" s="86"/>
    </row>
    <row r="32" spans="1:13" ht="24" customHeight="1">
      <c r="A32" s="59" t="s">
        <v>4</v>
      </c>
      <c r="E32" s="61"/>
      <c r="F32" s="98"/>
      <c r="G32" s="61"/>
      <c r="H32" s="98"/>
      <c r="I32" s="61"/>
    </row>
    <row r="33" spans="1:11" ht="24" customHeight="1">
      <c r="A33" s="63" t="s">
        <v>95</v>
      </c>
      <c r="B33" s="63"/>
      <c r="C33" s="63"/>
      <c r="D33" s="63"/>
      <c r="E33" s="63"/>
      <c r="F33" s="63"/>
      <c r="G33" s="63"/>
      <c r="H33" s="63"/>
      <c r="I33" s="63"/>
      <c r="J33" s="64"/>
      <c r="K33" s="64"/>
    </row>
    <row r="34" spans="1:11" ht="24" customHeight="1">
      <c r="A34" s="63" t="s">
        <v>40</v>
      </c>
      <c r="B34" s="63"/>
      <c r="C34" s="63"/>
      <c r="D34" s="63"/>
      <c r="E34" s="63"/>
      <c r="F34" s="63"/>
      <c r="G34" s="63"/>
      <c r="H34" s="63"/>
      <c r="I34" s="63"/>
      <c r="J34" s="64"/>
      <c r="K34" s="64"/>
    </row>
    <row r="35" spans="1:11" ht="24" customHeight="1">
      <c r="A35" s="63" t="s">
        <v>204</v>
      </c>
      <c r="B35" s="63"/>
      <c r="C35" s="63"/>
      <c r="D35" s="63"/>
      <c r="E35" s="63"/>
      <c r="F35" s="63"/>
      <c r="G35" s="63"/>
      <c r="H35" s="63"/>
      <c r="I35" s="63"/>
      <c r="J35" s="64"/>
      <c r="K35" s="64"/>
    </row>
    <row r="36" spans="1:11" ht="24" customHeight="1">
      <c r="I36" s="61" t="s">
        <v>211</v>
      </c>
    </row>
    <row r="37" spans="1:11" ht="24" customHeight="1">
      <c r="C37" s="65" t="s">
        <v>0</v>
      </c>
      <c r="D37" s="66"/>
      <c r="E37" s="67"/>
      <c r="F37" s="68"/>
      <c r="G37" s="65" t="s">
        <v>5</v>
      </c>
      <c r="H37" s="66"/>
      <c r="I37" s="67"/>
    </row>
    <row r="38" spans="1:11" ht="24" customHeight="1">
      <c r="B38" s="100"/>
      <c r="C38" s="70">
        <v>2563</v>
      </c>
      <c r="D38" s="71"/>
      <c r="E38" s="70">
        <v>2562</v>
      </c>
      <c r="F38" s="72"/>
      <c r="G38" s="70">
        <v>2563</v>
      </c>
      <c r="H38" s="71"/>
      <c r="I38" s="70">
        <v>2562</v>
      </c>
    </row>
    <row r="39" spans="1:11" ht="24" customHeight="1">
      <c r="A39" s="59" t="s">
        <v>36</v>
      </c>
      <c r="C39" s="74"/>
      <c r="D39" s="74"/>
      <c r="E39" s="74"/>
      <c r="F39" s="74"/>
      <c r="G39" s="74"/>
      <c r="H39" s="74"/>
      <c r="I39" s="74"/>
    </row>
    <row r="40" spans="1:11" ht="24" customHeight="1">
      <c r="A40" s="59" t="s">
        <v>177</v>
      </c>
      <c r="C40" s="74">
        <v>-39741005</v>
      </c>
      <c r="D40" s="74"/>
      <c r="E40" s="74">
        <v>-878381519</v>
      </c>
      <c r="F40" s="74"/>
      <c r="G40" s="74">
        <v>-54584451</v>
      </c>
      <c r="H40" s="74"/>
      <c r="I40" s="74">
        <v>-245216767</v>
      </c>
    </row>
    <row r="41" spans="1:11" ht="24" customHeight="1">
      <c r="A41" s="59" t="s">
        <v>113</v>
      </c>
      <c r="C41" s="74">
        <v>-60256575</v>
      </c>
      <c r="D41" s="74"/>
      <c r="E41" s="74">
        <v>-110722881</v>
      </c>
      <c r="F41" s="74"/>
      <c r="G41" s="74">
        <v>0</v>
      </c>
      <c r="H41" s="74"/>
      <c r="I41" s="74">
        <v>0</v>
      </c>
    </row>
    <row r="42" spans="1:11" s="63" customFormat="1" ht="24" customHeight="1">
      <c r="A42" s="59" t="s">
        <v>37</v>
      </c>
      <c r="B42" s="59"/>
      <c r="C42" s="74">
        <v>-2047778469</v>
      </c>
      <c r="D42" s="74"/>
      <c r="E42" s="74">
        <v>501850615</v>
      </c>
      <c r="F42" s="74"/>
      <c r="G42" s="74">
        <v>0</v>
      </c>
      <c r="H42" s="74"/>
      <c r="I42" s="74">
        <v>0</v>
      </c>
      <c r="J42" s="62"/>
      <c r="K42" s="62"/>
    </row>
    <row r="43" spans="1:11" s="63" customFormat="1" ht="24" customHeight="1">
      <c r="A43" s="59" t="s">
        <v>108</v>
      </c>
      <c r="B43" s="59"/>
      <c r="C43" s="74">
        <v>-12582316</v>
      </c>
      <c r="D43" s="74"/>
      <c r="E43" s="74">
        <v>-20777210</v>
      </c>
      <c r="F43" s="74"/>
      <c r="G43" s="74">
        <v>0</v>
      </c>
      <c r="H43" s="74"/>
      <c r="I43" s="74">
        <v>0</v>
      </c>
      <c r="J43" s="62"/>
      <c r="K43" s="62"/>
    </row>
    <row r="44" spans="1:11" s="63" customFormat="1" ht="24" customHeight="1">
      <c r="A44" s="59" t="s">
        <v>38</v>
      </c>
      <c r="B44" s="59"/>
      <c r="C44" s="74">
        <v>-21690621</v>
      </c>
      <c r="D44" s="74"/>
      <c r="E44" s="74">
        <v>4074860</v>
      </c>
      <c r="F44" s="74"/>
      <c r="G44" s="74">
        <v>0</v>
      </c>
      <c r="H44" s="74"/>
      <c r="I44" s="74">
        <v>0</v>
      </c>
      <c r="J44" s="62"/>
      <c r="K44" s="62"/>
    </row>
    <row r="45" spans="1:11" s="63" customFormat="1" ht="24" customHeight="1">
      <c r="A45" s="59" t="s">
        <v>39</v>
      </c>
      <c r="B45" s="59"/>
      <c r="C45" s="74">
        <v>-72754528</v>
      </c>
      <c r="D45" s="74"/>
      <c r="E45" s="74">
        <v>-36184962</v>
      </c>
      <c r="F45" s="74"/>
      <c r="G45" s="86">
        <v>-166078801</v>
      </c>
      <c r="H45" s="74"/>
      <c r="I45" s="86">
        <v>6074350</v>
      </c>
      <c r="J45" s="62"/>
      <c r="K45" s="62"/>
    </row>
    <row r="46" spans="1:11" ht="24" customHeight="1">
      <c r="A46" s="81" t="s">
        <v>41</v>
      </c>
      <c r="C46" s="61"/>
      <c r="E46" s="61"/>
      <c r="F46" s="98"/>
      <c r="G46" s="61"/>
      <c r="H46" s="98"/>
      <c r="I46" s="61"/>
    </row>
    <row r="47" spans="1:11" ht="24" customHeight="1">
      <c r="A47" s="81" t="s">
        <v>114</v>
      </c>
      <c r="C47" s="74">
        <v>203518333</v>
      </c>
      <c r="D47" s="75"/>
      <c r="E47" s="74">
        <v>52551819</v>
      </c>
      <c r="F47" s="74"/>
      <c r="G47" s="74">
        <v>0</v>
      </c>
      <c r="H47" s="74"/>
      <c r="I47" s="74">
        <v>0</v>
      </c>
    </row>
    <row r="48" spans="1:11" ht="24" customHeight="1">
      <c r="A48" s="81" t="s">
        <v>42</v>
      </c>
      <c r="C48" s="74">
        <v>1074440768</v>
      </c>
      <c r="D48" s="75"/>
      <c r="E48" s="74">
        <v>-100111852</v>
      </c>
      <c r="F48" s="74"/>
      <c r="G48" s="74">
        <v>0</v>
      </c>
      <c r="H48" s="74"/>
      <c r="I48" s="74">
        <v>0</v>
      </c>
    </row>
    <row r="49" spans="1:13" ht="24" customHeight="1">
      <c r="A49" s="81" t="s">
        <v>109</v>
      </c>
      <c r="C49" s="74">
        <v>9864883</v>
      </c>
      <c r="D49" s="75"/>
      <c r="E49" s="74">
        <v>-128174</v>
      </c>
      <c r="F49" s="74"/>
      <c r="G49" s="74">
        <v>0</v>
      </c>
      <c r="H49" s="74"/>
      <c r="I49" s="74">
        <v>0</v>
      </c>
    </row>
    <row r="50" spans="1:13" ht="24" customHeight="1">
      <c r="A50" s="81" t="s">
        <v>43</v>
      </c>
      <c r="C50" s="74">
        <v>19557613</v>
      </c>
      <c r="D50" s="74"/>
      <c r="E50" s="74">
        <v>-12151756</v>
      </c>
      <c r="F50" s="74"/>
      <c r="G50" s="74">
        <v>0</v>
      </c>
      <c r="H50" s="74"/>
      <c r="I50" s="74">
        <v>0</v>
      </c>
    </row>
    <row r="51" spans="1:13" ht="24" customHeight="1">
      <c r="A51" s="81" t="s">
        <v>93</v>
      </c>
      <c r="C51" s="74">
        <v>-1168807</v>
      </c>
      <c r="D51" s="74"/>
      <c r="E51" s="74">
        <v>-46753414</v>
      </c>
      <c r="F51" s="74"/>
      <c r="G51" s="74">
        <v>22356048</v>
      </c>
      <c r="H51" s="74"/>
      <c r="I51" s="74">
        <v>-7152396</v>
      </c>
    </row>
    <row r="52" spans="1:13" ht="24" customHeight="1">
      <c r="A52" s="81" t="s">
        <v>121</v>
      </c>
      <c r="C52" s="74">
        <v>-10079534</v>
      </c>
      <c r="D52" s="74"/>
      <c r="E52" s="74">
        <v>-20416966</v>
      </c>
      <c r="F52" s="74"/>
      <c r="G52" s="74">
        <v>-2385200</v>
      </c>
      <c r="H52" s="74"/>
      <c r="I52" s="74">
        <v>-4272300</v>
      </c>
    </row>
    <row r="53" spans="1:13" ht="24" customHeight="1">
      <c r="A53" s="81" t="s">
        <v>44</v>
      </c>
      <c r="C53" s="102">
        <v>8385259</v>
      </c>
      <c r="D53" s="74"/>
      <c r="E53" s="102">
        <v>-2238223</v>
      </c>
      <c r="F53" s="104"/>
      <c r="G53" s="103">
        <v>-465419</v>
      </c>
      <c r="H53" s="86"/>
      <c r="I53" s="103">
        <v>727042</v>
      </c>
    </row>
    <row r="54" spans="1:13" ht="24" customHeight="1">
      <c r="A54" s="80" t="s">
        <v>119</v>
      </c>
      <c r="C54" s="74">
        <f>SUM(C30,C40:C53)</f>
        <v>-609530076</v>
      </c>
      <c r="D54" s="74"/>
      <c r="E54" s="74">
        <f>SUM(E30,E40:E53)</f>
        <v>-400332372</v>
      </c>
      <c r="F54" s="104"/>
      <c r="G54" s="74">
        <f>SUM(G30,G40:G53)</f>
        <v>-124453899</v>
      </c>
      <c r="H54" s="86"/>
      <c r="I54" s="74">
        <f>SUM(I30,I40:I53)</f>
        <v>-234276741</v>
      </c>
    </row>
    <row r="55" spans="1:13" ht="24" customHeight="1">
      <c r="A55" s="81" t="s">
        <v>45</v>
      </c>
      <c r="C55" s="74">
        <v>186507564</v>
      </c>
      <c r="D55" s="74"/>
      <c r="E55" s="74">
        <v>132172287</v>
      </c>
      <c r="F55" s="104"/>
      <c r="G55" s="86">
        <v>27803925</v>
      </c>
      <c r="H55" s="86"/>
      <c r="I55" s="86">
        <v>27245194</v>
      </c>
    </row>
    <row r="56" spans="1:13" ht="24" customHeight="1">
      <c r="A56" s="81" t="s">
        <v>46</v>
      </c>
      <c r="C56" s="74">
        <v>-45969766</v>
      </c>
      <c r="D56" s="74"/>
      <c r="E56" s="74">
        <v>-54405524</v>
      </c>
      <c r="F56" s="104"/>
      <c r="G56" s="86">
        <v>-29310938</v>
      </c>
      <c r="H56" s="86"/>
      <c r="I56" s="86">
        <v>-49461222</v>
      </c>
    </row>
    <row r="57" spans="1:13" s="62" customFormat="1" ht="24" customHeight="1">
      <c r="A57" s="81" t="s">
        <v>47</v>
      </c>
      <c r="B57" s="59"/>
      <c r="C57" s="102">
        <v>-79813525</v>
      </c>
      <c r="D57" s="74"/>
      <c r="E57" s="102">
        <v>-104648154</v>
      </c>
      <c r="F57" s="74"/>
      <c r="G57" s="102">
        <v>-12839161</v>
      </c>
      <c r="H57" s="74"/>
      <c r="I57" s="102">
        <v>-8458291</v>
      </c>
      <c r="L57" s="59"/>
      <c r="M57" s="59"/>
    </row>
    <row r="58" spans="1:13" s="62" customFormat="1" ht="24" customHeight="1">
      <c r="A58" s="80" t="s">
        <v>120</v>
      </c>
      <c r="B58" s="59"/>
      <c r="C58" s="76">
        <f>SUM(C54:C57)</f>
        <v>-548805803</v>
      </c>
      <c r="D58" s="74"/>
      <c r="E58" s="76">
        <f>SUM(E54:E57)</f>
        <v>-427213763</v>
      </c>
      <c r="F58" s="74"/>
      <c r="G58" s="76">
        <f>SUM(G54:G57)</f>
        <v>-138800073</v>
      </c>
      <c r="H58" s="74"/>
      <c r="I58" s="76">
        <f>SUM(I54:I57)</f>
        <v>-264951060</v>
      </c>
      <c r="L58" s="59"/>
      <c r="M58" s="59"/>
    </row>
    <row r="59" spans="1:13" s="62" customFormat="1" ht="24" customHeight="1">
      <c r="A59" s="80"/>
      <c r="B59" s="59"/>
      <c r="C59" s="74"/>
      <c r="D59" s="74"/>
      <c r="E59" s="74"/>
      <c r="F59" s="74"/>
      <c r="G59" s="74"/>
      <c r="H59" s="74"/>
      <c r="I59" s="74"/>
      <c r="L59" s="59"/>
      <c r="M59" s="59"/>
    </row>
    <row r="60" spans="1:13" ht="24" customHeight="1">
      <c r="A60" s="59" t="s">
        <v>4</v>
      </c>
      <c r="E60" s="61"/>
      <c r="F60" s="98"/>
      <c r="G60" s="61"/>
      <c r="H60" s="98"/>
      <c r="I60" s="61"/>
    </row>
    <row r="61" spans="1:13" ht="24" customHeight="1">
      <c r="A61" s="63" t="s">
        <v>95</v>
      </c>
      <c r="B61" s="63"/>
      <c r="C61" s="63"/>
      <c r="D61" s="63"/>
      <c r="E61" s="63"/>
      <c r="F61" s="63"/>
      <c r="G61" s="63"/>
      <c r="H61" s="63"/>
      <c r="I61" s="63"/>
      <c r="J61" s="64"/>
      <c r="K61" s="64"/>
    </row>
    <row r="62" spans="1:13" ht="24" customHeight="1">
      <c r="A62" s="63" t="s">
        <v>40</v>
      </c>
      <c r="B62" s="63"/>
      <c r="C62" s="63"/>
      <c r="D62" s="63"/>
      <c r="E62" s="63"/>
      <c r="F62" s="63"/>
      <c r="G62" s="63"/>
      <c r="H62" s="63"/>
      <c r="I62" s="63"/>
      <c r="J62" s="64"/>
      <c r="K62" s="64"/>
    </row>
    <row r="63" spans="1:13" ht="24" customHeight="1">
      <c r="A63" s="63" t="s">
        <v>204</v>
      </c>
      <c r="B63" s="63"/>
      <c r="C63" s="63"/>
      <c r="D63" s="63"/>
      <c r="E63" s="63"/>
      <c r="F63" s="63"/>
      <c r="G63" s="63"/>
      <c r="H63" s="63"/>
      <c r="I63" s="63"/>
      <c r="J63" s="64"/>
      <c r="K63" s="64"/>
    </row>
    <row r="64" spans="1:13" ht="24" customHeight="1">
      <c r="I64" s="61" t="s">
        <v>211</v>
      </c>
    </row>
    <row r="65" spans="1:13" ht="24" customHeight="1">
      <c r="C65" s="65" t="s">
        <v>0</v>
      </c>
      <c r="D65" s="66"/>
      <c r="E65" s="67"/>
      <c r="F65" s="68"/>
      <c r="G65" s="65" t="s">
        <v>5</v>
      </c>
      <c r="H65" s="66"/>
      <c r="I65" s="67"/>
    </row>
    <row r="66" spans="1:13" ht="24" customHeight="1">
      <c r="B66" s="100"/>
      <c r="C66" s="70">
        <v>2563</v>
      </c>
      <c r="D66" s="71"/>
      <c r="E66" s="70">
        <v>2562</v>
      </c>
      <c r="F66" s="72"/>
      <c r="G66" s="70">
        <v>2563</v>
      </c>
      <c r="H66" s="71"/>
      <c r="I66" s="70">
        <v>2562</v>
      </c>
    </row>
    <row r="67" spans="1:13" s="62" customFormat="1" ht="24" customHeight="1">
      <c r="A67" s="80" t="s">
        <v>48</v>
      </c>
      <c r="B67" s="59"/>
      <c r="C67" s="74"/>
      <c r="D67" s="74"/>
      <c r="E67" s="74"/>
      <c r="F67" s="74"/>
      <c r="G67" s="74"/>
      <c r="H67" s="74"/>
      <c r="I67" s="74"/>
      <c r="L67" s="59"/>
      <c r="M67" s="59"/>
    </row>
    <row r="68" spans="1:13" s="62" customFormat="1" ht="24" customHeight="1">
      <c r="A68" s="81" t="s">
        <v>178</v>
      </c>
      <c r="B68" s="59"/>
      <c r="C68" s="74">
        <v>-383782579</v>
      </c>
      <c r="D68" s="74"/>
      <c r="E68" s="74">
        <v>-1036153830</v>
      </c>
      <c r="F68" s="74"/>
      <c r="G68" s="74">
        <v>-383782579</v>
      </c>
      <c r="H68" s="74"/>
      <c r="I68" s="74">
        <v>-1035742950</v>
      </c>
      <c r="L68" s="59"/>
      <c r="M68" s="59"/>
    </row>
    <row r="69" spans="1:13" s="62" customFormat="1" ht="24" customHeight="1">
      <c r="A69" s="81" t="s">
        <v>179</v>
      </c>
      <c r="B69" s="73"/>
      <c r="C69" s="74">
        <v>613071409</v>
      </c>
      <c r="D69" s="74"/>
      <c r="E69" s="74">
        <v>1108008613</v>
      </c>
      <c r="F69" s="74"/>
      <c r="G69" s="74">
        <v>613071409</v>
      </c>
      <c r="H69" s="74"/>
      <c r="I69" s="74">
        <v>1108008613</v>
      </c>
      <c r="L69" s="59"/>
      <c r="M69" s="59"/>
    </row>
    <row r="70" spans="1:13" s="62" customFormat="1" ht="24" customHeight="1">
      <c r="A70" s="81" t="s">
        <v>180</v>
      </c>
      <c r="B70" s="59"/>
      <c r="C70" s="74">
        <v>-948600</v>
      </c>
      <c r="D70" s="98"/>
      <c r="E70" s="74">
        <v>0</v>
      </c>
      <c r="F70" s="98"/>
      <c r="G70" s="74">
        <v>-948600</v>
      </c>
      <c r="H70" s="98"/>
      <c r="I70" s="74">
        <v>0</v>
      </c>
      <c r="L70" s="59"/>
      <c r="M70" s="59"/>
    </row>
    <row r="71" spans="1:13" s="62" customFormat="1" ht="24" customHeight="1">
      <c r="A71" s="81" t="s">
        <v>52</v>
      </c>
      <c r="B71" s="59"/>
      <c r="C71" s="74">
        <v>0</v>
      </c>
      <c r="D71" s="75"/>
      <c r="E71" s="74">
        <v>0</v>
      </c>
      <c r="F71" s="74"/>
      <c r="G71" s="74">
        <v>287609640</v>
      </c>
      <c r="H71" s="74"/>
      <c r="I71" s="74">
        <v>198799976</v>
      </c>
      <c r="L71" s="59"/>
      <c r="M71" s="59"/>
    </row>
    <row r="72" spans="1:13" s="62" customFormat="1" ht="24" customHeight="1">
      <c r="A72" s="81" t="s">
        <v>181</v>
      </c>
      <c r="B72" s="59"/>
      <c r="C72" s="74">
        <v>1760373</v>
      </c>
      <c r="D72" s="75"/>
      <c r="E72" s="74">
        <v>21895293</v>
      </c>
      <c r="F72" s="74"/>
      <c r="G72" s="74">
        <v>1760373</v>
      </c>
      <c r="H72" s="74"/>
      <c r="I72" s="74">
        <v>21895293</v>
      </c>
      <c r="L72" s="59"/>
      <c r="M72" s="59"/>
    </row>
    <row r="73" spans="1:13" s="62" customFormat="1" ht="24" customHeight="1">
      <c r="A73" s="81" t="s">
        <v>94</v>
      </c>
      <c r="B73" s="59"/>
      <c r="C73" s="75">
        <v>27643773</v>
      </c>
      <c r="D73" s="75"/>
      <c r="E73" s="75">
        <v>30286573</v>
      </c>
      <c r="F73" s="74"/>
      <c r="G73" s="75">
        <v>27643773</v>
      </c>
      <c r="H73" s="74"/>
      <c r="I73" s="75">
        <v>30286573</v>
      </c>
      <c r="L73" s="59"/>
      <c r="M73" s="59"/>
    </row>
    <row r="74" spans="1:13" s="62" customFormat="1" ht="24" customHeight="1">
      <c r="A74" s="81" t="s">
        <v>53</v>
      </c>
      <c r="B74" s="59"/>
      <c r="C74" s="60">
        <v>-27874723</v>
      </c>
      <c r="D74" s="59"/>
      <c r="E74" s="60">
        <v>-21076914</v>
      </c>
      <c r="F74" s="59"/>
      <c r="G74" s="60">
        <v>-6936196</v>
      </c>
      <c r="H74" s="59"/>
      <c r="I74" s="60">
        <v>-1877425</v>
      </c>
      <c r="L74" s="59"/>
      <c r="M74" s="59"/>
    </row>
    <row r="75" spans="1:13" ht="24" customHeight="1">
      <c r="A75" s="81" t="s">
        <v>182</v>
      </c>
    </row>
    <row r="76" spans="1:13" ht="24" customHeight="1">
      <c r="A76" s="81" t="s">
        <v>183</v>
      </c>
      <c r="C76" s="74">
        <v>15351</v>
      </c>
      <c r="E76" s="105">
        <v>1725057</v>
      </c>
      <c r="G76" s="74">
        <v>935</v>
      </c>
      <c r="I76" s="74">
        <v>4206</v>
      </c>
    </row>
    <row r="77" spans="1:13" ht="24" customHeight="1">
      <c r="A77" s="80" t="s">
        <v>189</v>
      </c>
      <c r="C77" s="106">
        <f>SUM(C68:C76)</f>
        <v>229885004</v>
      </c>
      <c r="E77" s="106">
        <f>SUM(E68:E76)</f>
        <v>104684792</v>
      </c>
      <c r="G77" s="106">
        <f>SUM(G68:G76)</f>
        <v>538418755</v>
      </c>
      <c r="I77" s="106">
        <f>SUM(I68:I76)</f>
        <v>321374286</v>
      </c>
    </row>
    <row r="78" spans="1:13" ht="24" customHeight="1">
      <c r="A78" s="80" t="s">
        <v>116</v>
      </c>
    </row>
    <row r="79" spans="1:13" ht="24" customHeight="1">
      <c r="A79" s="81" t="s">
        <v>122</v>
      </c>
      <c r="C79" s="74">
        <v>46030000000</v>
      </c>
      <c r="D79" s="74"/>
      <c r="E79" s="74">
        <v>29940000000</v>
      </c>
      <c r="F79" s="74"/>
      <c r="G79" s="74">
        <v>0</v>
      </c>
      <c r="H79" s="74"/>
      <c r="I79" s="74">
        <v>0</v>
      </c>
    </row>
    <row r="80" spans="1:13" ht="24" customHeight="1">
      <c r="A80" s="81" t="s">
        <v>123</v>
      </c>
      <c r="C80" s="74">
        <v>-44650000000</v>
      </c>
      <c r="D80" s="74"/>
      <c r="E80" s="74">
        <v>-29525000000</v>
      </c>
      <c r="F80" s="74"/>
      <c r="G80" s="74">
        <v>0</v>
      </c>
      <c r="H80" s="74"/>
      <c r="I80" s="74">
        <v>0</v>
      </c>
    </row>
    <row r="81" spans="1:13" ht="24" customHeight="1">
      <c r="A81" s="81" t="s">
        <v>124</v>
      </c>
      <c r="C81" s="74">
        <v>-126143550</v>
      </c>
      <c r="D81" s="74"/>
      <c r="E81" s="74">
        <v>-399816530</v>
      </c>
      <c r="F81" s="74"/>
      <c r="G81" s="74">
        <v>64211492</v>
      </c>
      <c r="H81" s="74"/>
      <c r="I81" s="74">
        <v>260000000</v>
      </c>
    </row>
    <row r="82" spans="1:13" ht="24" customHeight="1">
      <c r="A82" s="81" t="s">
        <v>184</v>
      </c>
      <c r="C82" s="74">
        <v>-63885716</v>
      </c>
      <c r="D82" s="74"/>
      <c r="E82" s="74">
        <v>0</v>
      </c>
      <c r="F82" s="74"/>
      <c r="G82" s="74">
        <v>-17302252</v>
      </c>
      <c r="H82" s="74"/>
      <c r="I82" s="74">
        <v>0</v>
      </c>
    </row>
    <row r="83" spans="1:13" ht="24" customHeight="1">
      <c r="A83" s="81" t="s">
        <v>160</v>
      </c>
      <c r="C83" s="74">
        <v>-273735284</v>
      </c>
      <c r="D83" s="74"/>
      <c r="E83" s="74">
        <v>-336904968</v>
      </c>
      <c r="F83" s="74"/>
      <c r="G83" s="74">
        <v>-273735284</v>
      </c>
      <c r="H83" s="74"/>
      <c r="I83" s="74">
        <v>-336904968</v>
      </c>
    </row>
    <row r="84" spans="1:13" ht="24" customHeight="1">
      <c r="A84" s="80" t="s">
        <v>185</v>
      </c>
      <c r="C84" s="76">
        <f>SUM(C79:C83)</f>
        <v>916235450</v>
      </c>
      <c r="D84" s="74"/>
      <c r="E84" s="76">
        <f>SUM(E79:E83)</f>
        <v>-321721498</v>
      </c>
      <c r="F84" s="74"/>
      <c r="G84" s="76">
        <f>SUM(G79:G83)</f>
        <v>-226826044</v>
      </c>
      <c r="H84" s="74"/>
      <c r="I84" s="76">
        <f>SUM(I79:I83)</f>
        <v>-76904968</v>
      </c>
    </row>
    <row r="85" spans="1:13" s="62" customFormat="1" ht="24" customHeight="1">
      <c r="A85" s="80" t="s">
        <v>97</v>
      </c>
      <c r="B85" s="59"/>
      <c r="C85" s="75">
        <f>SUM(C58,C77,C84)</f>
        <v>597314651</v>
      </c>
      <c r="D85" s="75"/>
      <c r="E85" s="75">
        <f>SUM(E58,E77,E84)</f>
        <v>-644250469</v>
      </c>
      <c r="F85" s="75"/>
      <c r="G85" s="75">
        <f>SUM(G58,G77,G84)</f>
        <v>172792638</v>
      </c>
      <c r="H85" s="75"/>
      <c r="I85" s="75">
        <f>SUM(I58,I77,I84)</f>
        <v>-20481742</v>
      </c>
      <c r="L85" s="59"/>
      <c r="M85" s="59"/>
    </row>
    <row r="86" spans="1:13" s="62" customFormat="1" ht="24" customHeight="1">
      <c r="A86" s="81" t="s">
        <v>230</v>
      </c>
      <c r="B86" s="59"/>
      <c r="C86" s="102">
        <v>503732398</v>
      </c>
      <c r="D86" s="75"/>
      <c r="E86" s="102">
        <v>1147982867</v>
      </c>
      <c r="F86" s="75"/>
      <c r="G86" s="102">
        <v>125507478</v>
      </c>
      <c r="H86" s="75"/>
      <c r="I86" s="102">
        <v>145989220</v>
      </c>
      <c r="L86" s="59"/>
      <c r="M86" s="59"/>
    </row>
    <row r="87" spans="1:13" s="62" customFormat="1" ht="24" customHeight="1" thickBot="1">
      <c r="A87" s="80" t="s">
        <v>231</v>
      </c>
      <c r="B87" s="59"/>
      <c r="C87" s="94">
        <f>SUM(C85:C86)</f>
        <v>1101047049</v>
      </c>
      <c r="D87" s="107"/>
      <c r="E87" s="94">
        <f>SUM(E85:E86)</f>
        <v>503732398</v>
      </c>
      <c r="F87" s="75"/>
      <c r="G87" s="94">
        <f>SUM(G85:G86)</f>
        <v>298300116</v>
      </c>
      <c r="H87" s="75"/>
      <c r="I87" s="94">
        <f>SUM(I85:I86)</f>
        <v>125507478</v>
      </c>
      <c r="L87" s="59"/>
      <c r="M87" s="59"/>
    </row>
    <row r="88" spans="1:13" s="62" customFormat="1" ht="24" customHeight="1" thickTop="1">
      <c r="A88" s="81"/>
      <c r="B88" s="59"/>
      <c r="C88" s="75">
        <f>SUM(C87-'BS '!D9)</f>
        <v>0</v>
      </c>
      <c r="D88" s="107"/>
      <c r="E88" s="75">
        <f>SUM(E87-'BS '!F9)</f>
        <v>0</v>
      </c>
      <c r="F88" s="75"/>
      <c r="G88" s="75">
        <f>SUM(G87-'BS '!H9)</f>
        <v>0</v>
      </c>
      <c r="H88" s="75"/>
      <c r="I88" s="75">
        <f>SUM(I87-'BS '!J9)</f>
        <v>0</v>
      </c>
      <c r="L88" s="59"/>
      <c r="M88" s="59"/>
    </row>
    <row r="89" spans="1:13" s="62" customFormat="1" ht="24" customHeight="1">
      <c r="A89" s="80" t="s">
        <v>49</v>
      </c>
      <c r="B89" s="59"/>
      <c r="C89" s="81"/>
      <c r="D89" s="81"/>
      <c r="E89" s="81"/>
      <c r="F89" s="81"/>
      <c r="G89" s="81"/>
      <c r="H89" s="81"/>
      <c r="I89" s="81"/>
      <c r="L89" s="59"/>
      <c r="M89" s="59"/>
    </row>
    <row r="90" spans="1:13" s="62" customFormat="1" ht="24" customHeight="1">
      <c r="A90" s="81" t="s">
        <v>50</v>
      </c>
      <c r="B90" s="59"/>
      <c r="C90" s="81"/>
      <c r="D90" s="81"/>
      <c r="E90" s="81"/>
      <c r="F90" s="81"/>
      <c r="G90" s="81"/>
      <c r="H90" s="81"/>
      <c r="I90" s="81"/>
      <c r="L90" s="59"/>
      <c r="M90" s="59"/>
    </row>
    <row r="91" spans="1:13" s="62" customFormat="1" ht="24" customHeight="1">
      <c r="A91" s="81" t="s">
        <v>220</v>
      </c>
      <c r="B91" s="59"/>
      <c r="C91" s="75">
        <v>0</v>
      </c>
      <c r="D91" s="75"/>
      <c r="E91" s="75">
        <v>4960093</v>
      </c>
      <c r="F91" s="75"/>
      <c r="G91" s="75">
        <v>0</v>
      </c>
      <c r="H91" s="75"/>
      <c r="I91" s="75">
        <v>4960093</v>
      </c>
      <c r="L91" s="59"/>
      <c r="M91" s="59"/>
    </row>
    <row r="92" spans="1:13" s="62" customFormat="1" ht="24" customHeight="1">
      <c r="A92" s="81" t="s">
        <v>198</v>
      </c>
      <c r="B92" s="59"/>
      <c r="C92" s="75"/>
      <c r="D92" s="75"/>
      <c r="E92" s="75"/>
      <c r="F92" s="75"/>
      <c r="G92" s="75"/>
      <c r="H92" s="75"/>
      <c r="I92" s="75"/>
      <c r="L92" s="59"/>
      <c r="M92" s="59"/>
    </row>
    <row r="93" spans="1:13" s="62" customFormat="1" ht="24" customHeight="1">
      <c r="A93" s="81" t="s">
        <v>202</v>
      </c>
      <c r="B93" s="59"/>
      <c r="C93" s="75">
        <v>293</v>
      </c>
      <c r="D93" s="75"/>
      <c r="E93" s="75">
        <v>0</v>
      </c>
      <c r="F93" s="75"/>
      <c r="G93" s="75">
        <v>293</v>
      </c>
      <c r="H93" s="75"/>
      <c r="I93" s="75">
        <v>0</v>
      </c>
      <c r="L93" s="59"/>
      <c r="M93" s="59"/>
    </row>
    <row r="94" spans="1:13" s="62" customFormat="1" ht="24" customHeight="1">
      <c r="A94" s="81" t="s">
        <v>102</v>
      </c>
      <c r="B94" s="59"/>
      <c r="C94" s="75">
        <v>78921</v>
      </c>
      <c r="D94" s="75"/>
      <c r="E94" s="75">
        <v>1631201</v>
      </c>
      <c r="F94" s="75"/>
      <c r="G94" s="75">
        <v>64120</v>
      </c>
      <c r="H94" s="75"/>
      <c r="I94" s="75">
        <v>646886</v>
      </c>
      <c r="L94" s="59"/>
      <c r="M94" s="59"/>
    </row>
    <row r="95" spans="1:13" ht="24" customHeight="1">
      <c r="A95" s="59" t="s">
        <v>161</v>
      </c>
      <c r="C95" s="75"/>
      <c r="E95" s="75"/>
      <c r="G95" s="75"/>
      <c r="I95" s="75"/>
    </row>
    <row r="96" spans="1:13" ht="24" customHeight="1">
      <c r="A96" s="59" t="s">
        <v>162</v>
      </c>
      <c r="C96" s="75">
        <v>0</v>
      </c>
      <c r="E96" s="75">
        <v>729927</v>
      </c>
      <c r="G96" s="75">
        <v>0</v>
      </c>
      <c r="I96" s="75">
        <v>2199518</v>
      </c>
    </row>
    <row r="97" spans="1:13" ht="24" customHeight="1">
      <c r="A97" s="59" t="s">
        <v>225</v>
      </c>
      <c r="C97" s="75">
        <v>55722904</v>
      </c>
      <c r="E97" s="75">
        <v>0</v>
      </c>
      <c r="G97" s="75">
        <v>7443858</v>
      </c>
      <c r="I97" s="75">
        <v>0</v>
      </c>
    </row>
    <row r="98" spans="1:13" ht="24" customHeight="1">
      <c r="A98" s="59" t="s">
        <v>200</v>
      </c>
      <c r="C98" s="75">
        <v>-36414764</v>
      </c>
      <c r="E98" s="75">
        <v>0</v>
      </c>
      <c r="G98" s="75">
        <v>-17740004</v>
      </c>
      <c r="I98" s="75">
        <v>0</v>
      </c>
    </row>
    <row r="99" spans="1:13" ht="24" customHeight="1">
      <c r="A99" s="59" t="s">
        <v>226</v>
      </c>
      <c r="C99" s="75">
        <v>38788166</v>
      </c>
      <c r="E99" s="75">
        <v>0</v>
      </c>
      <c r="G99" s="75">
        <v>0</v>
      </c>
      <c r="I99" s="75">
        <v>0</v>
      </c>
    </row>
    <row r="100" spans="1:13" ht="24" customHeight="1">
      <c r="A100" s="59" t="s">
        <v>201</v>
      </c>
      <c r="C100" s="75">
        <v>-36451972</v>
      </c>
      <c r="E100" s="75">
        <v>0</v>
      </c>
      <c r="G100" s="75">
        <v>-17916002</v>
      </c>
      <c r="I100" s="75">
        <v>0</v>
      </c>
    </row>
    <row r="101" spans="1:13" ht="24" customHeight="1">
      <c r="A101" s="59" t="s">
        <v>199</v>
      </c>
      <c r="E101" s="75"/>
      <c r="I101" s="75"/>
    </row>
    <row r="102" spans="1:13" s="62" customFormat="1" ht="24" customHeight="1">
      <c r="A102" s="59" t="s">
        <v>4</v>
      </c>
      <c r="B102" s="59"/>
      <c r="C102" s="60"/>
      <c r="D102" s="59"/>
      <c r="E102" s="108"/>
      <c r="F102" s="59"/>
      <c r="G102" s="60"/>
      <c r="H102" s="59"/>
      <c r="I102" s="108"/>
      <c r="L102" s="59"/>
      <c r="M102" s="59"/>
    </row>
  </sheetData>
  <printOptions gridLinesSet="0"/>
  <pageMargins left="0.56000000000000005" right="0.196850393700787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32" max="16383" man="1"/>
    <brk id="60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55920</vt:lpwstr>
  </property>
  <property fmtid="{D5CDD505-2E9C-101B-9397-08002B2CF9AE}" pid="4" name="OptimizationTime">
    <vt:lpwstr>20210225_1643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2021-02-24T08:37:11Z</cp:lastPrinted>
  <dcterms:created xsi:type="dcterms:W3CDTF">2013-03-25T10:43:33Z</dcterms:created>
  <dcterms:modified xsi:type="dcterms:W3CDTF">2021-02-24T08:37:12Z</dcterms:modified>
</cp:coreProperties>
</file>