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0\YE'2020\"/>
    </mc:Choice>
  </mc:AlternateContent>
  <xr:revisionPtr revIDLastSave="0" documentId="13_ncr:1_{499B4F95-5116-4555-8A4C-477B30E4936C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7" r:id="rId1"/>
    <sheet name="PL" sheetId="18" r:id="rId2"/>
    <sheet name="Consolidate" sheetId="10" r:id="rId3"/>
    <sheet name="Company" sheetId="11" r:id="rId4"/>
    <sheet name="Cashflow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5" i="11" l="1"/>
  <c r="K70" i="19" l="1"/>
  <c r="I70" i="19"/>
  <c r="G70" i="19"/>
  <c r="K78" i="19"/>
  <c r="I78" i="19"/>
  <c r="G78" i="19"/>
  <c r="E78" i="19"/>
  <c r="E70" i="19"/>
  <c r="R25" i="11"/>
  <c r="P25" i="11"/>
  <c r="L25" i="11"/>
  <c r="T25" i="11" s="1"/>
  <c r="J25" i="11"/>
  <c r="H25" i="11"/>
  <c r="F25" i="11"/>
  <c r="D25" i="11"/>
  <c r="T24" i="11"/>
  <c r="V24" i="11" s="1"/>
  <c r="T23" i="11"/>
  <c r="V23" i="11" s="1"/>
  <c r="V22" i="11"/>
  <c r="U21" i="11"/>
  <c r="R21" i="11"/>
  <c r="R26" i="11" s="1"/>
  <c r="Q21" i="11"/>
  <c r="O21" i="11"/>
  <c r="K21" i="11"/>
  <c r="I21" i="11"/>
  <c r="G21" i="11"/>
  <c r="E21" i="11"/>
  <c r="T20" i="11"/>
  <c r="V20" i="11" s="1"/>
  <c r="H17" i="11"/>
  <c r="H19" i="11" s="1"/>
  <c r="H21" i="11" s="1"/>
  <c r="H26" i="11" s="1"/>
  <c r="F17" i="11"/>
  <c r="F19" i="11" s="1"/>
  <c r="F21" i="11" s="1"/>
  <c r="F26" i="11" s="1"/>
  <c r="R16" i="11"/>
  <c r="P16" i="11"/>
  <c r="P17" i="11" s="1"/>
  <c r="P19" i="11" s="1"/>
  <c r="P21" i="11" s="1"/>
  <c r="P26" i="11" s="1"/>
  <c r="N16" i="11"/>
  <c r="N17" i="11" s="1"/>
  <c r="N19" i="11" s="1"/>
  <c r="N21" i="11" s="1"/>
  <c r="N26" i="11" s="1"/>
  <c r="L16" i="11"/>
  <c r="L17" i="11" s="1"/>
  <c r="L19" i="11" s="1"/>
  <c r="J16" i="11"/>
  <c r="J17" i="11" s="1"/>
  <c r="J19" i="11" s="1"/>
  <c r="J21" i="11" s="1"/>
  <c r="H16" i="11"/>
  <c r="F16" i="11"/>
  <c r="D16" i="11"/>
  <c r="D17" i="11" s="1"/>
  <c r="D19" i="11" s="1"/>
  <c r="D21" i="11" s="1"/>
  <c r="D26" i="11" s="1"/>
  <c r="T15" i="11"/>
  <c r="V15" i="11" s="1"/>
  <c r="T14" i="11"/>
  <c r="V14" i="11" s="1"/>
  <c r="V13" i="11"/>
  <c r="T13" i="11"/>
  <c r="T12" i="11"/>
  <c r="R25" i="10"/>
  <c r="P25" i="10"/>
  <c r="N25" i="10"/>
  <c r="L25" i="10"/>
  <c r="J25" i="10"/>
  <c r="H25" i="10"/>
  <c r="F25" i="10"/>
  <c r="D25" i="10"/>
  <c r="T24" i="10"/>
  <c r="V24" i="10" s="1"/>
  <c r="T23" i="10"/>
  <c r="V23" i="10" s="1"/>
  <c r="V22" i="10"/>
  <c r="T20" i="10"/>
  <c r="V20" i="10" s="1"/>
  <c r="N17" i="10"/>
  <c r="N19" i="10" s="1"/>
  <c r="N21" i="10" s="1"/>
  <c r="R16" i="10"/>
  <c r="R17" i="10" s="1"/>
  <c r="R19" i="10" s="1"/>
  <c r="R21" i="10" s="1"/>
  <c r="R26" i="10" s="1"/>
  <c r="P16" i="10"/>
  <c r="P17" i="10" s="1"/>
  <c r="P19" i="10" s="1"/>
  <c r="P21" i="10" s="1"/>
  <c r="N16" i="10"/>
  <c r="L16" i="10"/>
  <c r="J16" i="10"/>
  <c r="J17" i="10" s="1"/>
  <c r="J19" i="10" s="1"/>
  <c r="J21" i="10" s="1"/>
  <c r="J26" i="10" s="1"/>
  <c r="H16" i="10"/>
  <c r="H17" i="10" s="1"/>
  <c r="H19" i="10" s="1"/>
  <c r="H21" i="10" s="1"/>
  <c r="F16" i="10"/>
  <c r="F17" i="10" s="1"/>
  <c r="F19" i="10" s="1"/>
  <c r="F21" i="10" s="1"/>
  <c r="F26" i="10" s="1"/>
  <c r="D16" i="10"/>
  <c r="V15" i="10"/>
  <c r="T15" i="10"/>
  <c r="V14" i="10"/>
  <c r="T14" i="10"/>
  <c r="V13" i="10"/>
  <c r="T13" i="10"/>
  <c r="V12" i="10"/>
  <c r="T12" i="10"/>
  <c r="K59" i="18"/>
  <c r="I59" i="18"/>
  <c r="G59" i="18"/>
  <c r="E59" i="18"/>
  <c r="K47" i="18"/>
  <c r="I47" i="18"/>
  <c r="I61" i="18" s="1"/>
  <c r="G47" i="18"/>
  <c r="G61" i="18" s="1"/>
  <c r="E47" i="18"/>
  <c r="E61" i="18" s="1"/>
  <c r="K22" i="18"/>
  <c r="I22" i="18"/>
  <c r="G22" i="18"/>
  <c r="E22" i="18"/>
  <c r="K14" i="18"/>
  <c r="K23" i="18" s="1"/>
  <c r="K26" i="18" s="1"/>
  <c r="K28" i="18" s="1"/>
  <c r="I14" i="18"/>
  <c r="I23" i="18" s="1"/>
  <c r="I26" i="18" s="1"/>
  <c r="I28" i="18" s="1"/>
  <c r="G14" i="18"/>
  <c r="G23" i="18" s="1"/>
  <c r="G26" i="18" s="1"/>
  <c r="G28" i="18" s="1"/>
  <c r="E14" i="18"/>
  <c r="E23" i="18" s="1"/>
  <c r="E26" i="18" s="1"/>
  <c r="E28" i="18" s="1"/>
  <c r="K75" i="7"/>
  <c r="K74" i="7"/>
  <c r="I74" i="7"/>
  <c r="G74" i="7"/>
  <c r="G75" i="7" s="1"/>
  <c r="E74" i="7"/>
  <c r="K61" i="7"/>
  <c r="I61" i="7"/>
  <c r="G61" i="7"/>
  <c r="E61" i="7"/>
  <c r="K54" i="7"/>
  <c r="K62" i="7" s="1"/>
  <c r="I54" i="7"/>
  <c r="G54" i="7"/>
  <c r="G62" i="7" s="1"/>
  <c r="E54" i="7"/>
  <c r="V25" i="11" l="1"/>
  <c r="N26" i="10"/>
  <c r="J26" i="11"/>
  <c r="I62" i="7"/>
  <c r="I75" i="7" s="1"/>
  <c r="E63" i="18"/>
  <c r="V16" i="10"/>
  <c r="T16" i="10"/>
  <c r="D17" i="10"/>
  <c r="D19" i="10" s="1"/>
  <c r="D21" i="10" s="1"/>
  <c r="D26" i="10" s="1"/>
  <c r="V16" i="11"/>
  <c r="G63" i="18"/>
  <c r="T25" i="10"/>
  <c r="T17" i="11"/>
  <c r="I63" i="18"/>
  <c r="H26" i="10"/>
  <c r="P26" i="10"/>
  <c r="L17" i="10"/>
  <c r="L19" i="10" s="1"/>
  <c r="T19" i="10" s="1"/>
  <c r="V19" i="10" s="1"/>
  <c r="V21" i="10" s="1"/>
  <c r="V25" i="10"/>
  <c r="T16" i="11"/>
  <c r="T19" i="11"/>
  <c r="V19" i="11" s="1"/>
  <c r="V21" i="11" s="1"/>
  <c r="L21" i="11"/>
  <c r="V12" i="11"/>
  <c r="V17" i="11" s="1"/>
  <c r="R17" i="11"/>
  <c r="T17" i="10"/>
  <c r="L21" i="10"/>
  <c r="V17" i="10"/>
  <c r="K61" i="18"/>
  <c r="K63" i="18" s="1"/>
  <c r="E62" i="7"/>
  <c r="E75" i="7" s="1"/>
  <c r="K31" i="7"/>
  <c r="I31" i="7"/>
  <c r="G31" i="7"/>
  <c r="E31" i="7"/>
  <c r="K19" i="7"/>
  <c r="I19" i="7"/>
  <c r="G19" i="7"/>
  <c r="G32" i="7" s="1"/>
  <c r="G76" i="7" s="1"/>
  <c r="E19" i="7"/>
  <c r="V26" i="11" l="1"/>
  <c r="V26" i="10"/>
  <c r="E32" i="7"/>
  <c r="E76" i="7" s="1"/>
  <c r="I32" i="7"/>
  <c r="I76" i="7" s="1"/>
  <c r="T21" i="11"/>
  <c r="T26" i="11" s="1"/>
  <c r="L26" i="11"/>
  <c r="L26" i="10"/>
  <c r="T21" i="10"/>
  <c r="T26" i="10" s="1"/>
  <c r="K32" i="7"/>
  <c r="K76" i="7" s="1"/>
  <c r="I8" i="19" l="1"/>
  <c r="K8" i="19"/>
  <c r="G8" i="19"/>
  <c r="G28" i="19" l="1"/>
  <c r="K28" i="19"/>
  <c r="I28" i="19"/>
  <c r="E8" i="19"/>
  <c r="E28" i="19" s="1"/>
  <c r="E54" i="19" l="1"/>
  <c r="E58" i="19" s="1"/>
  <c r="E79" i="19" s="1"/>
  <c r="E81" i="19" s="1"/>
  <c r="E82" i="19" s="1"/>
  <c r="K54" i="19"/>
  <c r="K58" i="19" s="1"/>
  <c r="K79" i="19" s="1"/>
  <c r="K81" i="19" s="1"/>
  <c r="K82" i="19" s="1"/>
  <c r="I54" i="19"/>
  <c r="I58" i="19" s="1"/>
  <c r="I79" i="19" s="1"/>
  <c r="I81" i="19" s="1"/>
  <c r="I82" i="19" s="1"/>
  <c r="G54" i="19"/>
  <c r="G58" i="19" s="1"/>
  <c r="G79" i="19" s="1"/>
  <c r="G81" i="19" s="1"/>
  <c r="G82" i="19" s="1"/>
  <c r="T27" i="11"/>
  <c r="L27" i="11"/>
  <c r="L27" i="10"/>
  <c r="J27" i="11" l="1"/>
  <c r="H27" i="11"/>
  <c r="F27" i="11"/>
  <c r="D27" i="11"/>
  <c r="J27" i="10"/>
  <c r="H27" i="10"/>
  <c r="F27" i="10"/>
  <c r="D27" i="10"/>
  <c r="T27" i="10"/>
  <c r="F28" i="11" l="1"/>
  <c r="H28" i="11"/>
  <c r="D28" i="11"/>
  <c r="V27" i="10"/>
  <c r="F28" i="10" l="1"/>
  <c r="D28" i="10"/>
  <c r="H28" i="10"/>
  <c r="V27" i="11"/>
  <c r="J28" i="11" l="1"/>
  <c r="T28" i="11"/>
  <c r="V28" i="11" l="1"/>
  <c r="J28" i="10"/>
  <c r="V28" i="10"/>
  <c r="T28" i="10"/>
</calcChain>
</file>

<file path=xl/sharedStrings.xml><?xml version="1.0" encoding="utf-8"?>
<sst xmlns="http://schemas.openxmlformats.org/spreadsheetml/2006/main" count="387" uniqueCount="243">
  <si>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</si>
  <si>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</si>
  <si>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</si>
  <si>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</si>
  <si>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</si>
  <si>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</si>
  <si>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</si>
  <si>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</si>
  <si>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</si>
  <si>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</si>
  <si>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</si>
  <si>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</si>
  <si>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</si>
  <si>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</si>
  <si>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</si>
  <si>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</si>
  <si>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</si>
  <si>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</si>
  <si>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</si>
  <si>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</si>
  <si>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</si>
  <si>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</si>
  <si>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</si>
  <si>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</si>
  <si>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</si>
  <si>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</si>
  <si>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</si>
  <si>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</si>
  <si>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</si>
  <si>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</si>
  <si>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</si>
  <si>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</si>
  <si>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</si>
  <si>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</si>
  <si>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</si>
  <si>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</si>
  <si>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</si>
  <si>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</si>
  <si>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</si>
  <si>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</si>
  <si>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</si>
  <si>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</si>
  <si>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</si>
  <si>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</si>
  <si>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</si>
  <si>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</si>
  <si>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</si>
  <si>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</si>
  <si>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</si>
  <si>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</si>
  <si>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</si>
  <si>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</si>
  <si>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</si>
  <si>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</si>
  <si>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</si>
  <si>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</si>
  <si>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</si>
  <si>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</si>
  <si>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Property, plant and equipment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</si>
  <si>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</si>
  <si>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</si>
  <si>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</si>
  <si>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</si>
  <si>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</si>
  <si>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</si>
  <si>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</si>
  <si>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</si>
  <si>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</si>
  <si>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</si>
  <si>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</si>
  <si>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</si>
  <si>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</si>
  <si>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</si>
  <si>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</si>
  <si>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</si>
  <si>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</si>
  <si>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</si>
  <si>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</si>
  <si>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</si>
  <si>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</si>
  <si>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</si>
  <si>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</si>
  <si>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</si>
  <si>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</si>
  <si>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</si>
  <si>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</si>
  <si>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</si>
  <si>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</si>
  <si>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</si>
  <si>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</si>
  <si>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</si>
  <si>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</si>
  <si>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</si>
  <si>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</si>
  <si>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</si>
  <si>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</si>
  <si>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</si>
  <si>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</si>
  <si>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</si>
  <si>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</si>
  <si>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</si>
  <si>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</si>
  <si>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</si>
  <si>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</si>
  <si>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</si>
  <si>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</si>
  <si>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</si>
  <si>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</si>
  <si>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</si>
  <si>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</si>
  <si>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</si>
  <si>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</si>
  <si>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</si>
  <si>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</si>
  <si>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</si>
  <si>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</si>
  <si>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</si>
  <si>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</si>
  <si>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</si>
  <si>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</si>
  <si>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</si>
  <si>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</si>
  <si>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</si>
  <si>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Cash paid for acquisition of property, plant and equipment </t>
  </si>
  <si>
    <t xml:space="preserve">   and intangible assets</t>
  </si>
  <si>
    <t>2019</t>
  </si>
  <si>
    <t>Balance as at 1 January 2019</t>
  </si>
  <si>
    <t xml:space="preserve">      Loss (gain) from changing in fair value of derivatives assets</t>
  </si>
  <si>
    <t xml:space="preserve">Profit from operating activities before changes in </t>
  </si>
  <si>
    <t>Cash received from dividend from subsidiaries</t>
  </si>
  <si>
    <t>Cash received from interest on investments in debt securities</t>
  </si>
  <si>
    <t>Cash received from disposal of property, plant and equipment</t>
  </si>
  <si>
    <t>2020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</si>
  <si>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</si>
  <si>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</si>
  <si>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</si>
  <si>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</si>
  <si>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</si>
  <si>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</si>
  <si>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</si>
  <si>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</si>
  <si>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</si>
  <si>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</si>
  <si>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</si>
  <si>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</si>
  <si>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Balance as at 1 January 2020 - as restated</t>
  </si>
  <si>
    <t>Provision for dismantling cost</t>
  </si>
  <si>
    <t>Loss on change in value of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</si>
  <si>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</si>
  <si>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</si>
  <si>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</si>
  <si>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</si>
  <si>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</si>
  <si>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</si>
  <si>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 xml:space="preserve"> available-for-sale securities</t>
  </si>
  <si>
    <t>Gain on change in value of</t>
  </si>
  <si>
    <t>investments in debt securities</t>
  </si>
  <si>
    <t>investments in equity securities</t>
  </si>
  <si>
    <t>Employee benefits expenses</t>
  </si>
  <si>
    <t>Other comprehensive income to be reclassified to  profit</t>
  </si>
  <si>
    <t xml:space="preserve">      Loss (gain) from changing in fair value of borrowing securities</t>
  </si>
  <si>
    <t>Cash received from (paid for) short-term borrowings</t>
  </si>
  <si>
    <t>Dividend paid</t>
  </si>
  <si>
    <t xml:space="preserve">   Actuarial gain on defined benefit plan</t>
  </si>
  <si>
    <t>Receivables from Clearing House and broker</t>
  </si>
  <si>
    <t xml:space="preserve">   - dealers</t>
  </si>
  <si>
    <t>Interest income</t>
  </si>
  <si>
    <t>Reversal of allowance of doubtful accounts</t>
  </si>
  <si>
    <t>Profit from operations</t>
  </si>
  <si>
    <t xml:space="preserve">   designated at fair value through other comprehensive income</t>
  </si>
  <si>
    <t>Share of other comprehensive income from investments</t>
  </si>
  <si>
    <t xml:space="preserve">   in associate</t>
  </si>
  <si>
    <t xml:space="preserve">Profit before tax </t>
  </si>
  <si>
    <t xml:space="preserve">      Loss (gain) on disposal of property, plant and equipment </t>
  </si>
  <si>
    <t xml:space="preserve">      Loss on equipment written off</t>
  </si>
  <si>
    <t xml:space="preserve">      management business</t>
  </si>
  <si>
    <t xml:space="preserve">   Accrued fees and service expenses from asset </t>
  </si>
  <si>
    <t>Cash paid for purchase of debt or equity securities</t>
  </si>
  <si>
    <t>Cash received from disposal of debt or equity securities</t>
  </si>
  <si>
    <t>Cash paid for purchase of investment in associate</t>
  </si>
  <si>
    <t>Cash received from dividend of investments in equity securities</t>
  </si>
  <si>
    <t>Cash paid for repayment of short-term borrowings from</t>
  </si>
  <si>
    <t xml:space="preserve">   financial institutions</t>
  </si>
  <si>
    <t>Cash paid for repayment of lease liabilities</t>
  </si>
  <si>
    <t>Net cash flow from (used in) financing activities</t>
  </si>
  <si>
    <t xml:space="preserve">   Increase in gain on change in value of </t>
  </si>
  <si>
    <t xml:space="preserve">      available-for-sale securities</t>
  </si>
  <si>
    <t>Gain (loss) on change in</t>
  </si>
  <si>
    <t>value of</t>
  </si>
  <si>
    <t xml:space="preserve">      Allowance of doubful accounts (reversal)</t>
  </si>
  <si>
    <t>Gain (loss) and return on financial instruments</t>
  </si>
  <si>
    <t>Loss on change in value of available-for-sale securities</t>
  </si>
  <si>
    <t>Net cash flows from investing activities</t>
  </si>
  <si>
    <t xml:space="preserve">      Gain from disposal of investments</t>
  </si>
  <si>
    <t>Balance as at 1 January 2020</t>
  </si>
  <si>
    <t xml:space="preserve">      investment in debt securities designated</t>
  </si>
  <si>
    <t xml:space="preserve">      at fair value through other comprehensive income</t>
  </si>
  <si>
    <t xml:space="preserve">      of lease agreements</t>
  </si>
  <si>
    <t>As at 31 December 2020</t>
  </si>
  <si>
    <t>For the year ended 31 December 2020</t>
  </si>
  <si>
    <t>Balance as at 31 December 2019</t>
  </si>
  <si>
    <t>Balance as at 31 December 2020</t>
  </si>
  <si>
    <t>Dividend paid (Note 36)</t>
  </si>
  <si>
    <t>Cumulative effect of change in accounting policies (Note 4)</t>
  </si>
  <si>
    <t>(Unit: Baht)</t>
  </si>
  <si>
    <t>Share of profit (loss) from investments in associate</t>
  </si>
  <si>
    <t xml:space="preserve">Other comprehensive income not to be reclassified to </t>
  </si>
  <si>
    <t>Actuarial gain on defined benefit plan</t>
  </si>
  <si>
    <t>Share of other comprehensive income of subsidiaries</t>
  </si>
  <si>
    <t>Other comprehensive income not to be reclassified</t>
  </si>
  <si>
    <t xml:space="preserve">   to profit or loss in subsequent periods  </t>
  </si>
  <si>
    <t xml:space="preserve">   - net of income tax</t>
  </si>
  <si>
    <t xml:space="preserve">      Loss (gain) from changing in fair value of derivatives liabilities</t>
  </si>
  <si>
    <t xml:space="preserve">      Gain from changing in fair value of investments</t>
  </si>
  <si>
    <t xml:space="preserve">   Decrease in gain on change in value of </t>
  </si>
  <si>
    <t xml:space="preserve">   Addition in right-of-use assets</t>
  </si>
  <si>
    <t xml:space="preserve">   Reduced in right-of-use assets from cancellation</t>
  </si>
  <si>
    <t xml:space="preserve">   Addition in lease liabilities</t>
  </si>
  <si>
    <t xml:space="preserve">   Reduced in lease liabilities from cancellation of lease agreements</t>
  </si>
  <si>
    <t>Profit for the year</t>
  </si>
  <si>
    <t>Total comprehensive income for the year</t>
  </si>
  <si>
    <t>Total other comprehensive income for the year</t>
  </si>
  <si>
    <t xml:space="preserve">   Profit for the year (Baht/share)</t>
  </si>
  <si>
    <t>Other comprehensive income for the year</t>
  </si>
  <si>
    <t xml:space="preserve">Other comprehensive income for the year </t>
  </si>
  <si>
    <t xml:space="preserve">Total comprehensive income for the year </t>
  </si>
  <si>
    <t>Cash and cash equivalents at beginning of the year</t>
  </si>
  <si>
    <t>Cash and cash equivalents at end of the year (Note 7)</t>
  </si>
  <si>
    <t xml:space="preserve">Profit for the year </t>
  </si>
  <si>
    <t xml:space="preserve">      Share of loss (profit) from investments in associate</t>
  </si>
  <si>
    <t xml:space="preserve">      Gain on the agreement cancellation written off</t>
  </si>
  <si>
    <t xml:space="preserve">   securities designed at fair value through </t>
  </si>
  <si>
    <t xml:space="preserve">   other comprehensive income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</si>
  <si>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</si>
  <si>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</si>
  <si>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</si>
  <si>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</si>
  <si>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</si>
  <si>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</si>
  <si>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</si>
  <si>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Income tax expenses</t>
  </si>
  <si>
    <t>Gain on change in value of investment in debt securities</t>
  </si>
  <si>
    <t>Gain on change in value of investment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</si>
</sst>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2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9" fillId="0" borderId="0"/>
    <xf numFmtId="0" fontId="40" fillId="0" borderId="0"/>
  </cellStyleXfs>
  <cellXfs count="144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33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41" fontId="2" fillId="0" borderId="0" xfId="3" applyNumberFormat="1" applyFont="1" applyAlignment="1">
      <alignment horizontal="right" vertical="center"/>
    </xf>
    <xf numFmtId="169" fontId="2" fillId="0" borderId="0" xfId="3" applyNumberFormat="1" applyFont="1" applyAlignment="1">
      <alignment horizontal="right" vertical="center"/>
    </xf>
    <xf numFmtId="38" fontId="2" fillId="0" borderId="0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1" xfId="1" applyNumberFormat="1" applyFont="1" applyBorder="1" applyAlignment="1">
      <alignment vertical="center"/>
    </xf>
    <xf numFmtId="37" fontId="27" fillId="0" borderId="5" xfId="1" applyNumberFormat="1" applyFont="1" applyBorder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1" fontId="27" fillId="0" borderId="5" xfId="1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27" fillId="0" borderId="10" xfId="0" applyNumberFormat="1" applyFont="1" applyBorder="1" applyAlignment="1">
      <alignment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41" fontId="2" fillId="0" borderId="1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37" fontId="27" fillId="0" borderId="0" xfId="50" applyNumberFormat="1" applyFont="1" applyAlignment="1">
      <alignment vertical="center"/>
    </xf>
    <xf numFmtId="41" fontId="27" fillId="0" borderId="0" xfId="50" applyNumberFormat="1" applyFont="1" applyAlignment="1">
      <alignment vertical="center"/>
    </xf>
    <xf numFmtId="43" fontId="27" fillId="0" borderId="0" xfId="49" applyFont="1" applyAlignment="1">
      <alignment vertical="center"/>
    </xf>
    <xf numFmtId="0" fontId="27" fillId="0" borderId="0" xfId="51" applyFont="1"/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2">
    <cellStyle name="Comma" xfId="49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1" xr:uid="{8B87C21E-5193-49CA-AEC1-91BC6E0B68A3}"/>
    <cellStyle name="Normal_bs-plt" xfId="50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showGridLines="0" view="pageBreakPreview" zoomScale="80" zoomScaleNormal="106" zoomScaleSheetLayoutView="80" workbookViewId="0">
      <selection activeCell="E73" sqref="E73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4.7109375" style="4" customWidth="1"/>
    <col min="4" max="4" width="1" style="4" customWidth="1"/>
    <col min="5" max="5" width="14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30" customWidth="1"/>
    <col min="11" max="11" width="14.85546875" style="22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91</v>
      </c>
    </row>
    <row r="2" spans="1:11" s="6" customFormat="1" ht="18" customHeight="1">
      <c r="A2" s="6" t="s">
        <v>92</v>
      </c>
      <c r="J2" s="36"/>
      <c r="K2" s="7"/>
    </row>
    <row r="3" spans="1:11" s="6" customFormat="1" ht="18" customHeight="1">
      <c r="A3" s="6" t="s">
        <v>198</v>
      </c>
      <c r="J3" s="36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0"/>
      <c r="K4" s="8" t="s">
        <v>204</v>
      </c>
    </row>
    <row r="5" spans="1:11" s="65" customFormat="1" ht="18" customHeight="1">
      <c r="A5" s="64"/>
      <c r="B5" s="64"/>
      <c r="C5" s="64"/>
      <c r="D5" s="64"/>
      <c r="E5" s="138" t="s">
        <v>0</v>
      </c>
      <c r="F5" s="138"/>
      <c r="G5" s="138"/>
      <c r="H5" s="36"/>
      <c r="I5" s="138" t="s">
        <v>10</v>
      </c>
      <c r="J5" s="138"/>
      <c r="K5" s="138"/>
    </row>
    <row r="6" spans="1:11" ht="18" customHeight="1">
      <c r="C6" s="49" t="s">
        <v>11</v>
      </c>
      <c r="D6" s="37"/>
      <c r="E6" s="38" t="s">
        <v>132</v>
      </c>
      <c r="F6" s="37"/>
      <c r="G6" s="38" t="s">
        <v>125</v>
      </c>
      <c r="H6" s="37"/>
      <c r="I6" s="38" t="s">
        <v>132</v>
      </c>
      <c r="J6" s="37"/>
      <c r="K6" s="38" t="s">
        <v>125</v>
      </c>
    </row>
    <row r="7" spans="1:11" ht="18" customHeight="1">
      <c r="A7" s="6" t="s">
        <v>12</v>
      </c>
    </row>
    <row r="8" spans="1:11" ht="18" customHeight="1">
      <c r="A8" s="25" t="s">
        <v>48</v>
      </c>
    </row>
    <row r="9" spans="1:11" ht="18" customHeight="1">
      <c r="A9" s="24" t="s">
        <v>49</v>
      </c>
      <c r="C9" s="50">
        <v>7</v>
      </c>
      <c r="D9" s="51"/>
      <c r="E9" s="52">
        <v>1101047049</v>
      </c>
      <c r="F9" s="52"/>
      <c r="G9" s="52">
        <v>503732398</v>
      </c>
      <c r="H9" s="52"/>
      <c r="I9" s="52">
        <v>298300116</v>
      </c>
      <c r="J9" s="52"/>
      <c r="K9" s="52">
        <v>125507478</v>
      </c>
    </row>
    <row r="10" spans="1:11" ht="18" customHeight="1">
      <c r="A10" s="24" t="s">
        <v>50</v>
      </c>
      <c r="C10" s="50">
        <v>8</v>
      </c>
      <c r="D10" s="51"/>
      <c r="E10" s="52">
        <v>2713608530</v>
      </c>
      <c r="F10" s="52"/>
      <c r="G10" s="52">
        <v>2703358765</v>
      </c>
      <c r="H10" s="52"/>
      <c r="I10" s="52">
        <v>1350480916</v>
      </c>
      <c r="J10" s="52"/>
      <c r="K10" s="52">
        <v>1371156517</v>
      </c>
    </row>
    <row r="11" spans="1:11" ht="18" customHeight="1">
      <c r="A11" s="24" t="s">
        <v>164</v>
      </c>
      <c r="C11" s="50"/>
      <c r="D11" s="51"/>
      <c r="J11" s="4"/>
      <c r="K11" s="4"/>
    </row>
    <row r="12" spans="1:11" ht="18" customHeight="1">
      <c r="A12" s="24" t="s">
        <v>165</v>
      </c>
      <c r="C12" s="50">
        <v>9</v>
      </c>
      <c r="D12" s="51"/>
      <c r="E12" s="53">
        <v>288219589</v>
      </c>
      <c r="F12" s="52"/>
      <c r="G12" s="53">
        <v>227963014</v>
      </c>
      <c r="H12" s="52"/>
      <c r="I12" s="53">
        <v>0</v>
      </c>
      <c r="J12" s="52"/>
      <c r="K12" s="53">
        <v>0</v>
      </c>
    </row>
    <row r="13" spans="1:11" ht="18" customHeight="1">
      <c r="A13" s="24" t="s">
        <v>51</v>
      </c>
      <c r="C13" s="50">
        <v>10</v>
      </c>
      <c r="D13" s="51"/>
      <c r="E13" s="53">
        <v>3928241639</v>
      </c>
      <c r="F13" s="52"/>
      <c r="G13" s="53">
        <v>1799248808</v>
      </c>
      <c r="H13" s="52"/>
      <c r="I13" s="53">
        <v>0</v>
      </c>
      <c r="J13" s="52"/>
      <c r="K13" s="53">
        <v>0</v>
      </c>
    </row>
    <row r="14" spans="1:11" ht="18" customHeight="1">
      <c r="A14" s="24" t="s">
        <v>133</v>
      </c>
      <c r="C14" s="50"/>
      <c r="D14" s="51"/>
      <c r="E14" s="53"/>
      <c r="F14" s="52"/>
      <c r="G14" s="53"/>
      <c r="H14" s="52"/>
      <c r="I14" s="53"/>
      <c r="J14" s="52"/>
      <c r="K14" s="53"/>
    </row>
    <row r="15" spans="1:11" ht="18" customHeight="1">
      <c r="A15" s="24" t="s">
        <v>106</v>
      </c>
      <c r="C15" s="50"/>
      <c r="D15" s="51"/>
      <c r="E15" s="53">
        <v>77600890</v>
      </c>
      <c r="F15" s="52"/>
      <c r="G15" s="53">
        <v>65018574</v>
      </c>
      <c r="H15" s="52"/>
      <c r="I15" s="53">
        <v>0</v>
      </c>
      <c r="J15" s="52"/>
      <c r="K15" s="53">
        <v>0</v>
      </c>
    </row>
    <row r="16" spans="1:11" ht="18" customHeight="1">
      <c r="A16" s="24" t="s">
        <v>89</v>
      </c>
      <c r="C16" s="50">
        <v>11</v>
      </c>
      <c r="D16" s="51"/>
      <c r="E16" s="52">
        <v>32113424</v>
      </c>
      <c r="F16" s="52"/>
      <c r="G16" s="52">
        <v>23212594</v>
      </c>
      <c r="H16" s="52"/>
      <c r="I16" s="52">
        <v>5302216</v>
      </c>
      <c r="J16" s="52"/>
      <c r="K16" s="52">
        <v>17806028</v>
      </c>
    </row>
    <row r="17" spans="1:11" ht="18" customHeight="1">
      <c r="A17" s="24" t="s">
        <v>52</v>
      </c>
      <c r="C17" s="50">
        <v>12</v>
      </c>
      <c r="D17" s="51"/>
      <c r="E17" s="54">
        <v>196009129</v>
      </c>
      <c r="F17" s="52"/>
      <c r="G17" s="54">
        <v>134321329</v>
      </c>
      <c r="H17" s="52"/>
      <c r="I17" s="54">
        <v>408490569</v>
      </c>
      <c r="J17" s="52"/>
      <c r="K17" s="54">
        <v>236216217</v>
      </c>
    </row>
    <row r="18" spans="1:11" ht="18" customHeight="1">
      <c r="A18" s="24" t="s">
        <v>53</v>
      </c>
      <c r="C18" s="50"/>
      <c r="D18" s="51"/>
      <c r="E18" s="54">
        <v>28833732</v>
      </c>
      <c r="F18" s="52"/>
      <c r="G18" s="54">
        <v>38292707</v>
      </c>
      <c r="H18" s="52"/>
      <c r="I18" s="54">
        <v>7288700</v>
      </c>
      <c r="J18" s="52"/>
      <c r="K18" s="54">
        <v>15763935</v>
      </c>
    </row>
    <row r="19" spans="1:11" ht="18" customHeight="1">
      <c r="A19" s="25" t="s">
        <v>54</v>
      </c>
      <c r="C19" s="50"/>
      <c r="D19" s="51"/>
      <c r="E19" s="55">
        <f>SUM(E9:E18)</f>
        <v>8365673982</v>
      </c>
      <c r="F19" s="52"/>
      <c r="G19" s="55">
        <f>SUM(G9:G18)</f>
        <v>5495148189</v>
      </c>
      <c r="H19" s="52"/>
      <c r="I19" s="55">
        <f>SUM(I9:I18)</f>
        <v>2069862517</v>
      </c>
      <c r="J19" s="52"/>
      <c r="K19" s="55">
        <f>SUM(K9:K18)</f>
        <v>1766450175</v>
      </c>
    </row>
    <row r="20" spans="1:11" ht="18" customHeight="1">
      <c r="A20" s="25" t="s">
        <v>55</v>
      </c>
      <c r="C20" s="50"/>
      <c r="D20" s="51"/>
      <c r="E20" s="53"/>
      <c r="F20" s="52"/>
      <c r="G20" s="53"/>
      <c r="H20" s="52"/>
      <c r="I20" s="53"/>
      <c r="J20" s="52"/>
      <c r="K20" s="53"/>
    </row>
    <row r="21" spans="1:11" ht="18" customHeight="1">
      <c r="A21" s="24" t="s">
        <v>56</v>
      </c>
      <c r="C21" s="50">
        <v>8</v>
      </c>
      <c r="D21" s="51"/>
      <c r="E21" s="53">
        <v>367048520</v>
      </c>
      <c r="F21" s="52"/>
      <c r="G21" s="53">
        <v>474072226</v>
      </c>
      <c r="H21" s="52"/>
      <c r="I21" s="53">
        <v>365934881</v>
      </c>
      <c r="J21" s="52"/>
      <c r="K21" s="53">
        <v>472841616</v>
      </c>
    </row>
    <row r="22" spans="1:11" ht="18" customHeight="1">
      <c r="A22" s="24" t="s">
        <v>134</v>
      </c>
      <c r="C22" s="50">
        <v>13</v>
      </c>
      <c r="D22" s="51"/>
      <c r="E22" s="53">
        <v>33958528</v>
      </c>
      <c r="F22" s="52"/>
      <c r="G22" s="53">
        <v>26315563</v>
      </c>
      <c r="H22" s="52"/>
      <c r="I22" s="53">
        <v>33958528</v>
      </c>
      <c r="J22" s="52"/>
      <c r="K22" s="53">
        <v>26315563</v>
      </c>
    </row>
    <row r="23" spans="1:11" ht="18" customHeight="1">
      <c r="A23" s="24" t="s">
        <v>13</v>
      </c>
      <c r="C23" s="50">
        <v>14</v>
      </c>
      <c r="D23" s="51"/>
      <c r="E23" s="54">
        <v>0</v>
      </c>
      <c r="F23" s="52"/>
      <c r="G23" s="54">
        <v>0</v>
      </c>
      <c r="H23" s="52"/>
      <c r="I23" s="54">
        <v>5234333167</v>
      </c>
      <c r="J23" s="52"/>
      <c r="K23" s="54">
        <v>5185106352</v>
      </c>
    </row>
    <row r="24" spans="1:11" ht="18" customHeight="1">
      <c r="A24" s="24" t="s">
        <v>57</v>
      </c>
      <c r="C24" s="50">
        <v>15</v>
      </c>
      <c r="D24" s="51"/>
      <c r="E24" s="53">
        <v>0</v>
      </c>
      <c r="F24" s="52"/>
      <c r="G24" s="53">
        <v>0</v>
      </c>
      <c r="H24" s="52"/>
      <c r="I24" s="53">
        <v>78023081</v>
      </c>
      <c r="J24" s="52"/>
      <c r="K24" s="53">
        <v>86828077</v>
      </c>
    </row>
    <row r="25" spans="1:11" ht="18" customHeight="1">
      <c r="A25" s="24" t="s">
        <v>58</v>
      </c>
      <c r="C25" s="50">
        <v>16</v>
      </c>
      <c r="D25" s="51"/>
      <c r="E25" s="53">
        <v>129830104</v>
      </c>
      <c r="F25" s="52"/>
      <c r="G25" s="53">
        <v>137822919</v>
      </c>
      <c r="H25" s="52"/>
      <c r="I25" s="53">
        <v>14802819</v>
      </c>
      <c r="J25" s="52"/>
      <c r="K25" s="53">
        <v>13283856</v>
      </c>
    </row>
    <row r="26" spans="1:11" ht="18" customHeight="1">
      <c r="A26" s="24" t="s">
        <v>137</v>
      </c>
      <c r="C26" s="50">
        <v>17</v>
      </c>
      <c r="D26" s="51"/>
      <c r="E26" s="53">
        <v>264748850</v>
      </c>
      <c r="F26" s="52"/>
      <c r="G26" s="53">
        <v>0</v>
      </c>
      <c r="H26" s="52"/>
      <c r="I26" s="53">
        <v>59148047</v>
      </c>
      <c r="J26" s="52"/>
      <c r="K26" s="53">
        <v>0</v>
      </c>
    </row>
    <row r="27" spans="1:11" ht="18" customHeight="1">
      <c r="A27" s="24" t="s">
        <v>59</v>
      </c>
      <c r="C27" s="50">
        <v>18</v>
      </c>
      <c r="D27" s="51"/>
      <c r="E27" s="53">
        <v>19969338</v>
      </c>
      <c r="F27" s="52"/>
      <c r="G27" s="53">
        <v>20879838</v>
      </c>
      <c r="H27" s="52"/>
      <c r="I27" s="53">
        <v>2341310</v>
      </c>
      <c r="J27" s="52"/>
      <c r="K27" s="53">
        <v>3210678</v>
      </c>
    </row>
    <row r="28" spans="1:11" ht="18" customHeight="1">
      <c r="A28" s="24" t="s">
        <v>44</v>
      </c>
      <c r="C28" s="50">
        <v>20</v>
      </c>
      <c r="D28" s="51"/>
      <c r="E28" s="53">
        <v>54573909</v>
      </c>
      <c r="F28" s="52"/>
      <c r="G28" s="53">
        <v>41857091</v>
      </c>
      <c r="H28" s="52"/>
      <c r="I28" s="53">
        <v>0</v>
      </c>
      <c r="J28" s="52"/>
      <c r="K28" s="53">
        <v>0</v>
      </c>
    </row>
    <row r="29" spans="1:11" ht="18" customHeight="1">
      <c r="A29" s="24" t="s">
        <v>149</v>
      </c>
      <c r="C29" s="50"/>
      <c r="D29" s="51"/>
      <c r="E29" s="53">
        <v>118879294</v>
      </c>
      <c r="F29" s="52"/>
      <c r="G29" s="53">
        <v>106553328</v>
      </c>
      <c r="H29" s="52"/>
      <c r="I29" s="53">
        <v>0</v>
      </c>
      <c r="J29" s="52"/>
      <c r="K29" s="53">
        <v>0</v>
      </c>
    </row>
    <row r="30" spans="1:11" ht="18" customHeight="1">
      <c r="A30" s="24" t="s">
        <v>60</v>
      </c>
      <c r="C30" s="50">
        <v>21</v>
      </c>
      <c r="D30" s="51"/>
      <c r="E30" s="56">
        <v>25170296</v>
      </c>
      <c r="F30" s="52"/>
      <c r="G30" s="56">
        <v>27785026</v>
      </c>
      <c r="H30" s="52"/>
      <c r="I30" s="56">
        <v>7801756</v>
      </c>
      <c r="J30" s="52"/>
      <c r="K30" s="56">
        <v>9730538</v>
      </c>
    </row>
    <row r="31" spans="1:11" ht="18" customHeight="1">
      <c r="A31" s="25" t="s">
        <v>61</v>
      </c>
      <c r="C31" s="50"/>
      <c r="D31" s="51"/>
      <c r="E31" s="55">
        <f>SUM(E21:E30)</f>
        <v>1014178839</v>
      </c>
      <c r="F31" s="52"/>
      <c r="G31" s="55">
        <f>SUM(G21:G30)</f>
        <v>835285991</v>
      </c>
      <c r="H31" s="52"/>
      <c r="I31" s="55">
        <f>SUM(I21:I30)</f>
        <v>5796343589</v>
      </c>
      <c r="J31" s="52"/>
      <c r="K31" s="55">
        <f>SUM(K21:K30)</f>
        <v>5797316680</v>
      </c>
    </row>
    <row r="32" spans="1:11" ht="18" customHeight="1" thickBot="1">
      <c r="A32" s="25" t="s">
        <v>14</v>
      </c>
      <c r="C32" s="50"/>
      <c r="D32" s="51"/>
      <c r="E32" s="57">
        <f>SUM(E19+E31)</f>
        <v>9379852821</v>
      </c>
      <c r="F32" s="52"/>
      <c r="G32" s="57">
        <f>SUM(G19+G31)</f>
        <v>6330434180</v>
      </c>
      <c r="H32" s="52"/>
      <c r="I32" s="57">
        <f>SUM(I19+I31)</f>
        <v>7866206106</v>
      </c>
      <c r="J32" s="52"/>
      <c r="K32" s="57">
        <f>SUM(K19+K31)</f>
        <v>7563766855</v>
      </c>
    </row>
    <row r="33" spans="1:11" ht="18" customHeight="1" thickTop="1">
      <c r="C33" s="119"/>
      <c r="D33" s="119"/>
      <c r="E33" s="119"/>
      <c r="F33" s="119"/>
      <c r="G33" s="119"/>
      <c r="H33" s="119"/>
      <c r="I33" s="119"/>
      <c r="J33" s="62"/>
    </row>
    <row r="34" spans="1:11" ht="18" customHeight="1">
      <c r="A34" s="4" t="s">
        <v>9</v>
      </c>
      <c r="C34" s="119"/>
      <c r="D34" s="119"/>
      <c r="E34" s="119"/>
      <c r="F34" s="119"/>
      <c r="G34" s="119"/>
      <c r="H34" s="119"/>
      <c r="I34" s="119"/>
      <c r="J34" s="62"/>
    </row>
    <row r="35" spans="1:11" ht="18" customHeight="1">
      <c r="A35" s="6" t="s">
        <v>91</v>
      </c>
    </row>
    <row r="36" spans="1:11" s="6" customFormat="1" ht="18" customHeight="1">
      <c r="A36" s="6" t="s">
        <v>93</v>
      </c>
      <c r="J36" s="36"/>
      <c r="K36" s="7"/>
    </row>
    <row r="37" spans="1:11" s="6" customFormat="1" ht="18" customHeight="1">
      <c r="A37" s="6" t="s">
        <v>198</v>
      </c>
      <c r="J37" s="36"/>
      <c r="K37" s="7"/>
    </row>
    <row r="38" spans="1:11" s="5" customFormat="1" ht="18" customHeight="1">
      <c r="A38" s="1"/>
      <c r="B38" s="1"/>
      <c r="C38" s="1"/>
      <c r="D38" s="1"/>
      <c r="E38" s="1"/>
      <c r="F38" s="1"/>
      <c r="G38" s="1"/>
      <c r="H38" s="1"/>
      <c r="I38" s="1"/>
      <c r="J38" s="10"/>
      <c r="K38" s="8" t="s">
        <v>204</v>
      </c>
    </row>
    <row r="39" spans="1:11" s="65" customFormat="1" ht="18" customHeight="1">
      <c r="A39" s="64"/>
      <c r="B39" s="64"/>
      <c r="C39" s="64"/>
      <c r="D39" s="64"/>
      <c r="E39" s="138" t="s">
        <v>0</v>
      </c>
      <c r="F39" s="138"/>
      <c r="G39" s="138"/>
      <c r="H39" s="36"/>
      <c r="I39" s="138" t="s">
        <v>10</v>
      </c>
      <c r="J39" s="138"/>
      <c r="K39" s="138"/>
    </row>
    <row r="40" spans="1:11" ht="18" customHeight="1">
      <c r="C40" s="49" t="s">
        <v>11</v>
      </c>
      <c r="D40" s="37"/>
      <c r="E40" s="38" t="s">
        <v>132</v>
      </c>
      <c r="F40" s="37"/>
      <c r="G40" s="38" t="s">
        <v>125</v>
      </c>
      <c r="H40" s="37"/>
      <c r="I40" s="38" t="s">
        <v>132</v>
      </c>
      <c r="J40" s="37"/>
      <c r="K40" s="38" t="s">
        <v>125</v>
      </c>
    </row>
    <row r="41" spans="1:11" ht="18" customHeight="1">
      <c r="A41" s="25" t="s">
        <v>62</v>
      </c>
      <c r="C41" s="30"/>
      <c r="D41" s="30"/>
      <c r="E41" s="30"/>
      <c r="F41" s="30"/>
      <c r="G41" s="30"/>
      <c r="H41" s="30"/>
      <c r="I41" s="30"/>
      <c r="K41" s="14"/>
    </row>
    <row r="42" spans="1:11" ht="18" customHeight="1">
      <c r="A42" s="25" t="s">
        <v>63</v>
      </c>
      <c r="C42" s="30"/>
      <c r="D42" s="30"/>
      <c r="E42" s="30"/>
      <c r="F42" s="30"/>
      <c r="G42" s="30"/>
      <c r="H42" s="30"/>
      <c r="I42" s="30"/>
      <c r="K42" s="14"/>
    </row>
    <row r="43" spans="1:11" ht="18" customHeight="1">
      <c r="A43" s="41" t="s">
        <v>64</v>
      </c>
      <c r="C43" s="50">
        <v>22</v>
      </c>
      <c r="D43" s="51"/>
      <c r="E43" s="53">
        <v>1795000000</v>
      </c>
      <c r="F43" s="53"/>
      <c r="G43" s="53">
        <v>415000000</v>
      </c>
      <c r="H43" s="53"/>
      <c r="I43" s="53">
        <v>0</v>
      </c>
      <c r="J43" s="53"/>
      <c r="K43" s="53">
        <v>0</v>
      </c>
    </row>
    <row r="44" spans="1:11" ht="18" customHeight="1">
      <c r="A44" s="41" t="s">
        <v>113</v>
      </c>
      <c r="C44" s="50">
        <v>23</v>
      </c>
      <c r="D44" s="51"/>
      <c r="E44" s="53">
        <v>414666706</v>
      </c>
      <c r="F44" s="53"/>
      <c r="G44" s="53">
        <v>211148373</v>
      </c>
      <c r="H44" s="53"/>
      <c r="I44" s="53">
        <v>0</v>
      </c>
      <c r="J44" s="53"/>
      <c r="K44" s="53">
        <v>0</v>
      </c>
    </row>
    <row r="45" spans="1:11" ht="18" customHeight="1">
      <c r="A45" s="41" t="s">
        <v>16</v>
      </c>
      <c r="C45" s="50">
        <v>24</v>
      </c>
      <c r="D45" s="51"/>
      <c r="E45" s="53">
        <v>1448515356</v>
      </c>
      <c r="F45" s="53"/>
      <c r="G45" s="53">
        <v>406201042</v>
      </c>
      <c r="H45" s="53"/>
      <c r="I45" s="53">
        <v>0</v>
      </c>
      <c r="J45" s="53"/>
      <c r="K45" s="53">
        <v>0</v>
      </c>
    </row>
    <row r="46" spans="1:11" ht="18" customHeight="1">
      <c r="A46" s="24" t="s">
        <v>135</v>
      </c>
      <c r="C46" s="50"/>
      <c r="D46" s="51"/>
      <c r="J46" s="4"/>
      <c r="K46" s="4"/>
    </row>
    <row r="47" spans="1:11" ht="18" customHeight="1">
      <c r="A47" s="24" t="s">
        <v>106</v>
      </c>
      <c r="D47" s="51"/>
      <c r="E47" s="53">
        <v>25323410</v>
      </c>
      <c r="F47" s="53"/>
      <c r="G47" s="53">
        <v>15458527</v>
      </c>
      <c r="H47" s="53"/>
      <c r="I47" s="53">
        <v>0</v>
      </c>
      <c r="J47" s="53"/>
      <c r="K47" s="53">
        <v>0</v>
      </c>
    </row>
    <row r="48" spans="1:11" ht="18" customHeight="1">
      <c r="A48" s="41" t="s">
        <v>66</v>
      </c>
      <c r="C48" s="50">
        <v>25</v>
      </c>
      <c r="D48" s="51"/>
      <c r="E48" s="54">
        <v>311552855</v>
      </c>
      <c r="F48" s="53"/>
      <c r="G48" s="54">
        <v>255982835</v>
      </c>
      <c r="H48" s="53"/>
      <c r="I48" s="54">
        <v>124823283</v>
      </c>
      <c r="J48" s="53"/>
      <c r="K48" s="54">
        <v>102467234</v>
      </c>
    </row>
    <row r="49" spans="1:11" ht="18" customHeight="1">
      <c r="A49" s="41" t="s">
        <v>65</v>
      </c>
      <c r="C49" s="50">
        <v>22</v>
      </c>
      <c r="D49" s="51"/>
      <c r="E49" s="53">
        <v>27975323</v>
      </c>
      <c r="F49" s="53"/>
      <c r="G49" s="53">
        <v>151832163</v>
      </c>
      <c r="H49" s="53"/>
      <c r="I49" s="53">
        <v>2830000000</v>
      </c>
      <c r="J49" s="53"/>
      <c r="K49" s="53">
        <v>2765000000</v>
      </c>
    </row>
    <row r="50" spans="1:11" ht="18" customHeight="1">
      <c r="A50" s="41" t="s">
        <v>138</v>
      </c>
      <c r="C50" s="50">
        <v>17</v>
      </c>
      <c r="D50" s="51"/>
      <c r="E50" s="53">
        <v>48049985</v>
      </c>
      <c r="F50" s="53"/>
      <c r="G50" s="53">
        <v>0</v>
      </c>
      <c r="H50" s="53"/>
      <c r="I50" s="53">
        <v>10699010</v>
      </c>
      <c r="J50" s="53"/>
      <c r="K50" s="53">
        <v>0</v>
      </c>
    </row>
    <row r="51" spans="1:11" ht="18" customHeight="1">
      <c r="A51" s="41" t="s">
        <v>67</v>
      </c>
      <c r="C51" s="51"/>
      <c r="D51" s="51"/>
      <c r="E51" s="53">
        <v>60115371</v>
      </c>
      <c r="F51" s="53"/>
      <c r="G51" s="53">
        <v>25173605</v>
      </c>
      <c r="H51" s="53"/>
      <c r="I51" s="53">
        <v>3890608</v>
      </c>
      <c r="J51" s="53"/>
      <c r="K51" s="53">
        <v>0</v>
      </c>
    </row>
    <row r="52" spans="1:11" ht="18" customHeight="1">
      <c r="A52" s="41" t="s">
        <v>90</v>
      </c>
      <c r="C52" s="50">
        <v>11</v>
      </c>
      <c r="D52" s="51"/>
      <c r="E52" s="53">
        <v>38922721</v>
      </c>
      <c r="F52" s="53"/>
      <c r="G52" s="53">
        <v>22680413</v>
      </c>
      <c r="H52" s="53"/>
      <c r="I52" s="53">
        <v>25075</v>
      </c>
      <c r="J52" s="53"/>
      <c r="K52" s="53">
        <v>464710</v>
      </c>
    </row>
    <row r="53" spans="1:11" ht="18" customHeight="1">
      <c r="A53" s="41" t="s">
        <v>68</v>
      </c>
      <c r="C53" s="51"/>
      <c r="D53" s="51"/>
      <c r="E53" s="53">
        <v>23990062</v>
      </c>
      <c r="F53" s="53"/>
      <c r="G53" s="53">
        <v>14989013</v>
      </c>
      <c r="H53" s="53"/>
      <c r="I53" s="53">
        <v>2887149</v>
      </c>
      <c r="J53" s="53"/>
      <c r="K53" s="53">
        <v>2678145</v>
      </c>
    </row>
    <row r="54" spans="1:11" ht="18" customHeight="1">
      <c r="A54" s="42" t="s">
        <v>69</v>
      </c>
      <c r="C54" s="51"/>
      <c r="D54" s="51"/>
      <c r="E54" s="55">
        <f>SUM(E43:E53)</f>
        <v>4194111789</v>
      </c>
      <c r="F54" s="53"/>
      <c r="G54" s="55">
        <f>SUM(G43:G53)</f>
        <v>1518465971</v>
      </c>
      <c r="H54" s="53"/>
      <c r="I54" s="55">
        <f>SUM(I43:I53)</f>
        <v>2972325125</v>
      </c>
      <c r="J54" s="53"/>
      <c r="K54" s="55">
        <f>SUM(K43:K53)</f>
        <v>2870610089</v>
      </c>
    </row>
    <row r="55" spans="1:11" ht="18" customHeight="1">
      <c r="A55" s="42" t="s">
        <v>70</v>
      </c>
      <c r="C55" s="51"/>
      <c r="D55" s="51"/>
      <c r="E55" s="53"/>
      <c r="F55" s="53"/>
      <c r="G55" s="53"/>
      <c r="H55" s="53"/>
      <c r="I55" s="53"/>
      <c r="J55" s="53"/>
      <c r="K55" s="53"/>
    </row>
    <row r="56" spans="1:11" ht="18" customHeight="1">
      <c r="A56" s="43" t="s">
        <v>139</v>
      </c>
      <c r="C56" s="50">
        <v>17</v>
      </c>
      <c r="D56" s="51"/>
      <c r="E56" s="53">
        <v>198407537</v>
      </c>
      <c r="F56" s="53"/>
      <c r="G56" s="53">
        <v>0</v>
      </c>
      <c r="H56" s="53"/>
      <c r="I56" s="53">
        <v>40940276</v>
      </c>
      <c r="J56" s="53"/>
      <c r="K56" s="53">
        <v>0</v>
      </c>
    </row>
    <row r="57" spans="1:11" ht="18" customHeight="1">
      <c r="A57" s="43" t="s">
        <v>17</v>
      </c>
      <c r="C57" s="50">
        <v>26</v>
      </c>
      <c r="D57" s="51"/>
      <c r="E57" s="53">
        <v>160061537</v>
      </c>
      <c r="F57" s="53"/>
      <c r="G57" s="53">
        <v>154838788</v>
      </c>
      <c r="H57" s="53"/>
      <c r="I57" s="53">
        <v>35656406</v>
      </c>
      <c r="J57" s="53"/>
      <c r="K57" s="53">
        <v>34638977</v>
      </c>
    </row>
    <row r="58" spans="1:11" ht="18" customHeight="1">
      <c r="A58" s="43" t="s">
        <v>146</v>
      </c>
      <c r="C58" s="50"/>
      <c r="D58" s="51"/>
      <c r="E58" s="53">
        <v>24224957</v>
      </c>
      <c r="F58" s="53"/>
      <c r="G58" s="53">
        <v>0</v>
      </c>
      <c r="H58" s="53"/>
      <c r="I58" s="53">
        <v>9072753</v>
      </c>
      <c r="J58" s="53"/>
      <c r="K58" s="53">
        <v>0</v>
      </c>
    </row>
    <row r="59" spans="1:11" ht="18" customHeight="1">
      <c r="A59" s="43" t="s">
        <v>136</v>
      </c>
      <c r="C59" s="50">
        <v>20</v>
      </c>
      <c r="D59" s="51"/>
      <c r="E59" s="53">
        <v>0</v>
      </c>
      <c r="F59" s="53"/>
      <c r="G59" s="53">
        <v>0</v>
      </c>
      <c r="H59" s="53"/>
      <c r="I59" s="53">
        <v>5161177</v>
      </c>
      <c r="J59" s="53"/>
      <c r="K59" s="53">
        <v>1385151</v>
      </c>
    </row>
    <row r="60" spans="1:11" ht="18" customHeight="1">
      <c r="A60" s="43" t="s">
        <v>71</v>
      </c>
      <c r="C60" s="50"/>
      <c r="D60" s="51"/>
      <c r="E60" s="56">
        <v>11858739</v>
      </c>
      <c r="F60" s="53"/>
      <c r="G60" s="56">
        <v>11945161</v>
      </c>
      <c r="H60" s="53"/>
      <c r="I60" s="56">
        <v>11862107</v>
      </c>
      <c r="J60" s="53"/>
      <c r="K60" s="56">
        <v>11948378</v>
      </c>
    </row>
    <row r="61" spans="1:11" ht="18" customHeight="1">
      <c r="A61" s="42" t="s">
        <v>72</v>
      </c>
      <c r="C61" s="51"/>
      <c r="D61" s="51"/>
      <c r="E61" s="55">
        <f>SUM(E56:E60)</f>
        <v>394552770</v>
      </c>
      <c r="F61" s="53"/>
      <c r="G61" s="55">
        <f>SUM(G56:G60)</f>
        <v>166783949</v>
      </c>
      <c r="H61" s="53"/>
      <c r="I61" s="55">
        <f>SUM(I56:I60)</f>
        <v>102692719</v>
      </c>
      <c r="J61" s="53"/>
      <c r="K61" s="55">
        <f>SUM(K56:K60)</f>
        <v>47972506</v>
      </c>
    </row>
    <row r="62" spans="1:11" ht="18" customHeight="1">
      <c r="A62" s="42" t="s">
        <v>18</v>
      </c>
      <c r="C62" s="51"/>
      <c r="D62" s="51"/>
      <c r="E62" s="55">
        <f>SUM(E54+E61)</f>
        <v>4588664559</v>
      </c>
      <c r="F62" s="53"/>
      <c r="G62" s="55">
        <f>SUM(G54+G61)</f>
        <v>1685249920</v>
      </c>
      <c r="H62" s="53"/>
      <c r="I62" s="55">
        <f>SUM(I54+I61)</f>
        <v>3075017844</v>
      </c>
      <c r="J62" s="53"/>
      <c r="K62" s="55">
        <f>SUM(K54+K61)</f>
        <v>2918582595</v>
      </c>
    </row>
    <row r="63" spans="1:11" ht="18" customHeight="1">
      <c r="A63" s="42" t="s">
        <v>73</v>
      </c>
      <c r="J63" s="4"/>
      <c r="K63" s="4"/>
    </row>
    <row r="64" spans="1:11" ht="18" customHeight="1">
      <c r="A64" s="43" t="s">
        <v>19</v>
      </c>
      <c r="C64" s="39"/>
      <c r="D64" s="40"/>
      <c r="J64" s="4"/>
      <c r="K64" s="4"/>
    </row>
    <row r="65" spans="1:11" ht="18" customHeight="1">
      <c r="A65" s="44" t="s">
        <v>74</v>
      </c>
      <c r="C65" s="40"/>
      <c r="D65" s="40"/>
      <c r="E65" s="45"/>
      <c r="F65" s="46"/>
      <c r="G65" s="45"/>
      <c r="H65" s="46"/>
      <c r="I65" s="45"/>
      <c r="J65" s="46"/>
      <c r="K65" s="45"/>
    </row>
    <row r="66" spans="1:11" ht="18" customHeight="1" thickBot="1">
      <c r="A66" s="41" t="s">
        <v>75</v>
      </c>
      <c r="C66" s="40"/>
      <c r="D66" s="40"/>
      <c r="E66" s="58">
        <v>2521945020</v>
      </c>
      <c r="F66" s="53"/>
      <c r="G66" s="58">
        <v>2521945020</v>
      </c>
      <c r="H66" s="53"/>
      <c r="I66" s="58">
        <v>2521945020</v>
      </c>
      <c r="J66" s="53"/>
      <c r="K66" s="58">
        <v>2521945020</v>
      </c>
    </row>
    <row r="67" spans="1:11" ht="18" customHeight="1" thickTop="1">
      <c r="A67" s="44" t="s">
        <v>76</v>
      </c>
      <c r="B67" s="24"/>
      <c r="C67" s="40"/>
      <c r="D67" s="40"/>
      <c r="E67" s="52"/>
      <c r="F67" s="52"/>
      <c r="G67" s="52"/>
      <c r="H67" s="52"/>
      <c r="I67" s="52"/>
      <c r="J67" s="52"/>
      <c r="K67" s="52"/>
    </row>
    <row r="68" spans="1:11" ht="18" customHeight="1">
      <c r="A68" s="41" t="s">
        <v>20</v>
      </c>
      <c r="B68" s="24"/>
      <c r="C68" s="40"/>
      <c r="D68" s="40"/>
      <c r="E68" s="52">
        <v>2105656044</v>
      </c>
      <c r="F68" s="52"/>
      <c r="G68" s="52">
        <v>2105656044</v>
      </c>
      <c r="H68" s="52"/>
      <c r="I68" s="52">
        <v>2105656044</v>
      </c>
      <c r="J68" s="52"/>
      <c r="K68" s="52">
        <v>2105656044</v>
      </c>
    </row>
    <row r="69" spans="1:11" ht="18" customHeight="1">
      <c r="A69" s="41" t="s">
        <v>77</v>
      </c>
      <c r="B69" s="24"/>
      <c r="C69" s="40"/>
      <c r="D69" s="40"/>
      <c r="E69" s="52">
        <v>1139183677</v>
      </c>
      <c r="F69" s="52"/>
      <c r="G69" s="52">
        <v>1139183677</v>
      </c>
      <c r="H69" s="52"/>
      <c r="I69" s="52">
        <v>1139183677</v>
      </c>
      <c r="J69" s="52"/>
      <c r="K69" s="52">
        <v>1139183677</v>
      </c>
    </row>
    <row r="70" spans="1:11" ht="18" customHeight="1">
      <c r="A70" s="41" t="s">
        <v>21</v>
      </c>
      <c r="B70" s="24"/>
      <c r="C70" s="40"/>
      <c r="D70" s="40"/>
      <c r="E70" s="53"/>
      <c r="F70" s="53"/>
      <c r="G70" s="53"/>
      <c r="H70" s="53"/>
      <c r="I70" s="53"/>
      <c r="J70" s="53"/>
      <c r="K70" s="53"/>
    </row>
    <row r="71" spans="1:11" ht="18" customHeight="1">
      <c r="A71" s="41" t="s">
        <v>78</v>
      </c>
      <c r="C71" s="50">
        <v>27</v>
      </c>
      <c r="D71" s="40"/>
      <c r="E71" s="53">
        <v>252194502</v>
      </c>
      <c r="F71" s="53"/>
      <c r="G71" s="53">
        <v>252194502</v>
      </c>
      <c r="H71" s="53"/>
      <c r="I71" s="53">
        <v>252194502</v>
      </c>
      <c r="J71" s="53"/>
      <c r="K71" s="53">
        <v>252194502</v>
      </c>
    </row>
    <row r="72" spans="1:11" ht="18" customHeight="1">
      <c r="A72" s="47" t="s">
        <v>22</v>
      </c>
      <c r="C72" s="40"/>
      <c r="D72" s="40"/>
      <c r="E72" s="53">
        <v>1286363250</v>
      </c>
      <c r="F72" s="53"/>
      <c r="G72" s="53">
        <v>1122716167</v>
      </c>
      <c r="H72" s="53"/>
      <c r="I72" s="53">
        <v>1286363250</v>
      </c>
      <c r="J72" s="53"/>
      <c r="K72" s="53">
        <v>1122716167</v>
      </c>
    </row>
    <row r="73" spans="1:11" ht="18" customHeight="1">
      <c r="A73" s="41" t="s">
        <v>79</v>
      </c>
      <c r="C73" s="39"/>
      <c r="D73" s="40"/>
      <c r="E73" s="53">
        <v>7790789</v>
      </c>
      <c r="F73" s="53"/>
      <c r="G73" s="53">
        <v>25433870</v>
      </c>
      <c r="H73" s="53"/>
      <c r="I73" s="53">
        <v>7790789</v>
      </c>
      <c r="J73" s="53"/>
      <c r="K73" s="53">
        <v>25433870</v>
      </c>
    </row>
    <row r="74" spans="1:11" ht="18" customHeight="1">
      <c r="A74" s="42" t="s">
        <v>80</v>
      </c>
      <c r="C74" s="40"/>
      <c r="D74" s="40"/>
      <c r="E74" s="55">
        <f>SUM(E68:E73)</f>
        <v>4791188262</v>
      </c>
      <c r="F74" s="53"/>
      <c r="G74" s="55">
        <f>SUM(G68:G73)</f>
        <v>4645184260</v>
      </c>
      <c r="H74" s="53"/>
      <c r="I74" s="55">
        <f>SUM(I68:I73)</f>
        <v>4791188262</v>
      </c>
      <c r="J74" s="53"/>
      <c r="K74" s="55">
        <f>SUM(K68:K73)</f>
        <v>4645184260</v>
      </c>
    </row>
    <row r="75" spans="1:11" ht="18" customHeight="1" thickBot="1">
      <c r="A75" s="42" t="s">
        <v>81</v>
      </c>
      <c r="C75" s="40"/>
      <c r="D75" s="40"/>
      <c r="E75" s="59">
        <f>SUM(E74,E62)</f>
        <v>9379852821</v>
      </c>
      <c r="F75" s="53"/>
      <c r="G75" s="59">
        <f>SUM(G74,G62)</f>
        <v>6330434180</v>
      </c>
      <c r="H75" s="53"/>
      <c r="I75" s="59">
        <f>SUM(I74,I62)</f>
        <v>7866206106</v>
      </c>
      <c r="J75" s="53"/>
      <c r="K75" s="59">
        <f>SUM(K74,K62)</f>
        <v>7563766855</v>
      </c>
    </row>
    <row r="76" spans="1:11" ht="18" customHeight="1" thickTop="1">
      <c r="C76" s="40"/>
      <c r="D76" s="40"/>
      <c r="E76" s="60">
        <f>E75-E32</f>
        <v>0</v>
      </c>
      <c r="F76" s="60"/>
      <c r="G76" s="60">
        <f>G75-G32</f>
        <v>0</v>
      </c>
      <c r="H76" s="61"/>
      <c r="I76" s="60">
        <f>I75-I32</f>
        <v>0</v>
      </c>
      <c r="J76" s="61"/>
      <c r="K76" s="60">
        <f>K75-K32</f>
        <v>0</v>
      </c>
    </row>
    <row r="77" spans="1:11" ht="18" customHeight="1">
      <c r="A77" s="4" t="s">
        <v>9</v>
      </c>
      <c r="C77" s="119"/>
      <c r="D77" s="119"/>
      <c r="E77" s="122"/>
      <c r="F77" s="123"/>
      <c r="G77" s="122"/>
      <c r="H77" s="123"/>
      <c r="I77" s="122"/>
      <c r="J77" s="123"/>
      <c r="K77" s="122"/>
    </row>
    <row r="78" spans="1:11" ht="10.5" customHeight="1">
      <c r="C78" s="119"/>
      <c r="D78" s="119"/>
      <c r="F78" s="119"/>
      <c r="J78" s="4"/>
      <c r="K78" s="4"/>
    </row>
    <row r="79" spans="1:11" ht="18" customHeight="1">
      <c r="A79" s="48" t="s">
        <v>15</v>
      </c>
      <c r="B79" s="48" t="s">
        <v>15</v>
      </c>
      <c r="C79" s="48" t="s">
        <v>15</v>
      </c>
      <c r="D79" s="30" t="s">
        <v>15</v>
      </c>
      <c r="G79" s="48" t="s">
        <v>15</v>
      </c>
      <c r="H79" s="48" t="s">
        <v>15</v>
      </c>
      <c r="I79" s="48" t="s">
        <v>15</v>
      </c>
      <c r="J79" s="48"/>
      <c r="K79" s="48" t="s">
        <v>15</v>
      </c>
    </row>
    <row r="80" spans="1:11" ht="18" customHeight="1">
      <c r="A80" s="137" t="s">
        <v>23</v>
      </c>
      <c r="B80" s="137"/>
      <c r="C80" s="137"/>
      <c r="E80" s="1"/>
      <c r="F80" s="1"/>
      <c r="G80" s="139" t="s">
        <v>23</v>
      </c>
      <c r="H80" s="139"/>
      <c r="I80" s="139"/>
      <c r="J80" s="139"/>
      <c r="K80" s="139"/>
    </row>
  </sheetData>
  <mergeCells count="6">
    <mergeCell ref="A80:C80"/>
    <mergeCell ref="E5:G5"/>
    <mergeCell ref="I5:K5"/>
    <mergeCell ref="E39:G39"/>
    <mergeCell ref="I39:K39"/>
    <mergeCell ref="G80:K80"/>
  </mergeCells>
  <pageMargins left="0.64" right="0.19685039370078741" top="0.78740157480314965" bottom="0.19685039370078741" header="0.19685039370078741" footer="0.19685039370078741"/>
  <pageSetup paperSize="9" scale="90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dimension ref="A1:M74"/>
  <sheetViews>
    <sheetView showGridLines="0" view="pageBreakPreview" topLeftCell="A52" zoomScale="80" zoomScaleNormal="106" zoomScaleSheetLayoutView="80" workbookViewId="0">
      <selection activeCell="E57" sqref="E57"/>
    </sheetView>
  </sheetViews>
  <sheetFormatPr defaultColWidth="10.5703125" defaultRowHeight="18" customHeight="1"/>
  <cols>
    <col min="1" max="1" width="40" style="74" customWidth="1"/>
    <col min="2" max="2" width="6.85546875" style="74" customWidth="1"/>
    <col min="3" max="3" width="7.28515625" style="74" customWidth="1"/>
    <col min="4" max="4" width="1" style="74" customWidth="1"/>
    <col min="5" max="5" width="15.140625" style="74" customWidth="1"/>
    <col min="6" max="6" width="1.28515625" style="74" customWidth="1"/>
    <col min="7" max="7" width="15.140625" style="74" customWidth="1"/>
    <col min="8" max="8" width="1.28515625" style="74" customWidth="1"/>
    <col min="9" max="9" width="15.140625" style="88" customWidth="1"/>
    <col min="10" max="10" width="1.28515625" style="74" customWidth="1"/>
    <col min="11" max="11" width="15.140625" style="88" customWidth="1"/>
    <col min="12" max="12" width="0.85546875" style="74" customWidth="1"/>
    <col min="13" max="256" width="10.5703125" style="74"/>
    <col min="257" max="257" width="35.140625" style="74" customWidth="1"/>
    <col min="258" max="258" width="4" style="74" customWidth="1"/>
    <col min="259" max="259" width="4.7109375" style="74" customWidth="1"/>
    <col min="260" max="260" width="1" style="74" customWidth="1"/>
    <col min="261" max="261" width="12" style="74" customWidth="1"/>
    <col min="262" max="262" width="1.28515625" style="74" customWidth="1"/>
    <col min="263" max="263" width="12" style="74" customWidth="1"/>
    <col min="264" max="264" width="0.85546875" style="74" customWidth="1"/>
    <col min="265" max="265" width="12" style="74" customWidth="1"/>
    <col min="266" max="266" width="1.7109375" style="74" customWidth="1"/>
    <col min="267" max="267" width="12" style="74" customWidth="1"/>
    <col min="268" max="268" width="0.85546875" style="74" customWidth="1"/>
    <col min="269" max="512" width="10.5703125" style="74"/>
    <col min="513" max="513" width="35.140625" style="74" customWidth="1"/>
    <col min="514" max="514" width="4" style="74" customWidth="1"/>
    <col min="515" max="515" width="4.7109375" style="74" customWidth="1"/>
    <col min="516" max="516" width="1" style="74" customWidth="1"/>
    <col min="517" max="517" width="12" style="74" customWidth="1"/>
    <col min="518" max="518" width="1.28515625" style="74" customWidth="1"/>
    <col min="519" max="519" width="12" style="74" customWidth="1"/>
    <col min="520" max="520" width="0.85546875" style="74" customWidth="1"/>
    <col min="521" max="521" width="12" style="74" customWidth="1"/>
    <col min="522" max="522" width="1.7109375" style="74" customWidth="1"/>
    <col min="523" max="523" width="12" style="74" customWidth="1"/>
    <col min="524" max="524" width="0.85546875" style="74" customWidth="1"/>
    <col min="525" max="768" width="10.5703125" style="74"/>
    <col min="769" max="769" width="35.140625" style="74" customWidth="1"/>
    <col min="770" max="770" width="4" style="74" customWidth="1"/>
    <col min="771" max="771" width="4.7109375" style="74" customWidth="1"/>
    <col min="772" max="772" width="1" style="74" customWidth="1"/>
    <col min="773" max="773" width="12" style="74" customWidth="1"/>
    <col min="774" max="774" width="1.28515625" style="74" customWidth="1"/>
    <col min="775" max="775" width="12" style="74" customWidth="1"/>
    <col min="776" max="776" width="0.85546875" style="74" customWidth="1"/>
    <col min="777" max="777" width="12" style="74" customWidth="1"/>
    <col min="778" max="778" width="1.7109375" style="74" customWidth="1"/>
    <col min="779" max="779" width="12" style="74" customWidth="1"/>
    <col min="780" max="780" width="0.85546875" style="74" customWidth="1"/>
    <col min="781" max="1024" width="10.5703125" style="74"/>
    <col min="1025" max="1025" width="35.140625" style="74" customWidth="1"/>
    <col min="1026" max="1026" width="4" style="74" customWidth="1"/>
    <col min="1027" max="1027" width="4.7109375" style="74" customWidth="1"/>
    <col min="1028" max="1028" width="1" style="74" customWidth="1"/>
    <col min="1029" max="1029" width="12" style="74" customWidth="1"/>
    <col min="1030" max="1030" width="1.28515625" style="74" customWidth="1"/>
    <col min="1031" max="1031" width="12" style="74" customWidth="1"/>
    <col min="1032" max="1032" width="0.85546875" style="74" customWidth="1"/>
    <col min="1033" max="1033" width="12" style="74" customWidth="1"/>
    <col min="1034" max="1034" width="1.7109375" style="74" customWidth="1"/>
    <col min="1035" max="1035" width="12" style="74" customWidth="1"/>
    <col min="1036" max="1036" width="0.85546875" style="74" customWidth="1"/>
    <col min="1037" max="1280" width="10.5703125" style="74"/>
    <col min="1281" max="1281" width="35.140625" style="74" customWidth="1"/>
    <col min="1282" max="1282" width="4" style="74" customWidth="1"/>
    <col min="1283" max="1283" width="4.7109375" style="74" customWidth="1"/>
    <col min="1284" max="1284" width="1" style="74" customWidth="1"/>
    <col min="1285" max="1285" width="12" style="74" customWidth="1"/>
    <col min="1286" max="1286" width="1.28515625" style="74" customWidth="1"/>
    <col min="1287" max="1287" width="12" style="74" customWidth="1"/>
    <col min="1288" max="1288" width="0.85546875" style="74" customWidth="1"/>
    <col min="1289" max="1289" width="12" style="74" customWidth="1"/>
    <col min="1290" max="1290" width="1.7109375" style="74" customWidth="1"/>
    <col min="1291" max="1291" width="12" style="74" customWidth="1"/>
    <col min="1292" max="1292" width="0.85546875" style="74" customWidth="1"/>
    <col min="1293" max="1536" width="10.5703125" style="74"/>
    <col min="1537" max="1537" width="35.140625" style="74" customWidth="1"/>
    <col min="1538" max="1538" width="4" style="74" customWidth="1"/>
    <col min="1539" max="1539" width="4.7109375" style="74" customWidth="1"/>
    <col min="1540" max="1540" width="1" style="74" customWidth="1"/>
    <col min="1541" max="1541" width="12" style="74" customWidth="1"/>
    <col min="1542" max="1542" width="1.28515625" style="74" customWidth="1"/>
    <col min="1543" max="1543" width="12" style="74" customWidth="1"/>
    <col min="1544" max="1544" width="0.85546875" style="74" customWidth="1"/>
    <col min="1545" max="1545" width="12" style="74" customWidth="1"/>
    <col min="1546" max="1546" width="1.7109375" style="74" customWidth="1"/>
    <col min="1547" max="1547" width="12" style="74" customWidth="1"/>
    <col min="1548" max="1548" width="0.85546875" style="74" customWidth="1"/>
    <col min="1549" max="1792" width="10.5703125" style="74"/>
    <col min="1793" max="1793" width="35.140625" style="74" customWidth="1"/>
    <col min="1794" max="1794" width="4" style="74" customWidth="1"/>
    <col min="1795" max="1795" width="4.7109375" style="74" customWidth="1"/>
    <col min="1796" max="1796" width="1" style="74" customWidth="1"/>
    <col min="1797" max="1797" width="12" style="74" customWidth="1"/>
    <col min="1798" max="1798" width="1.28515625" style="74" customWidth="1"/>
    <col min="1799" max="1799" width="12" style="74" customWidth="1"/>
    <col min="1800" max="1800" width="0.85546875" style="74" customWidth="1"/>
    <col min="1801" max="1801" width="12" style="74" customWidth="1"/>
    <col min="1802" max="1802" width="1.7109375" style="74" customWidth="1"/>
    <col min="1803" max="1803" width="12" style="74" customWidth="1"/>
    <col min="1804" max="1804" width="0.85546875" style="74" customWidth="1"/>
    <col min="1805" max="2048" width="10.5703125" style="74"/>
    <col min="2049" max="2049" width="35.140625" style="74" customWidth="1"/>
    <col min="2050" max="2050" width="4" style="74" customWidth="1"/>
    <col min="2051" max="2051" width="4.7109375" style="74" customWidth="1"/>
    <col min="2052" max="2052" width="1" style="74" customWidth="1"/>
    <col min="2053" max="2053" width="12" style="74" customWidth="1"/>
    <col min="2054" max="2054" width="1.28515625" style="74" customWidth="1"/>
    <col min="2055" max="2055" width="12" style="74" customWidth="1"/>
    <col min="2056" max="2056" width="0.85546875" style="74" customWidth="1"/>
    <col min="2057" max="2057" width="12" style="74" customWidth="1"/>
    <col min="2058" max="2058" width="1.7109375" style="74" customWidth="1"/>
    <col min="2059" max="2059" width="12" style="74" customWidth="1"/>
    <col min="2060" max="2060" width="0.85546875" style="74" customWidth="1"/>
    <col min="2061" max="2304" width="10.5703125" style="74"/>
    <col min="2305" max="2305" width="35.140625" style="74" customWidth="1"/>
    <col min="2306" max="2306" width="4" style="74" customWidth="1"/>
    <col min="2307" max="2307" width="4.7109375" style="74" customWidth="1"/>
    <col min="2308" max="2308" width="1" style="74" customWidth="1"/>
    <col min="2309" max="2309" width="12" style="74" customWidth="1"/>
    <col min="2310" max="2310" width="1.28515625" style="74" customWidth="1"/>
    <col min="2311" max="2311" width="12" style="74" customWidth="1"/>
    <col min="2312" max="2312" width="0.85546875" style="74" customWidth="1"/>
    <col min="2313" max="2313" width="12" style="74" customWidth="1"/>
    <col min="2314" max="2314" width="1.7109375" style="74" customWidth="1"/>
    <col min="2315" max="2315" width="12" style="74" customWidth="1"/>
    <col min="2316" max="2316" width="0.85546875" style="74" customWidth="1"/>
    <col min="2317" max="2560" width="10.5703125" style="74"/>
    <col min="2561" max="2561" width="35.140625" style="74" customWidth="1"/>
    <col min="2562" max="2562" width="4" style="74" customWidth="1"/>
    <col min="2563" max="2563" width="4.7109375" style="74" customWidth="1"/>
    <col min="2564" max="2564" width="1" style="74" customWidth="1"/>
    <col min="2565" max="2565" width="12" style="74" customWidth="1"/>
    <col min="2566" max="2566" width="1.28515625" style="74" customWidth="1"/>
    <col min="2567" max="2567" width="12" style="74" customWidth="1"/>
    <col min="2568" max="2568" width="0.85546875" style="74" customWidth="1"/>
    <col min="2569" max="2569" width="12" style="74" customWidth="1"/>
    <col min="2570" max="2570" width="1.7109375" style="74" customWidth="1"/>
    <col min="2571" max="2571" width="12" style="74" customWidth="1"/>
    <col min="2572" max="2572" width="0.85546875" style="74" customWidth="1"/>
    <col min="2573" max="2816" width="10.5703125" style="74"/>
    <col min="2817" max="2817" width="35.140625" style="74" customWidth="1"/>
    <col min="2818" max="2818" width="4" style="74" customWidth="1"/>
    <col min="2819" max="2819" width="4.7109375" style="74" customWidth="1"/>
    <col min="2820" max="2820" width="1" style="74" customWidth="1"/>
    <col min="2821" max="2821" width="12" style="74" customWidth="1"/>
    <col min="2822" max="2822" width="1.28515625" style="74" customWidth="1"/>
    <col min="2823" max="2823" width="12" style="74" customWidth="1"/>
    <col min="2824" max="2824" width="0.85546875" style="74" customWidth="1"/>
    <col min="2825" max="2825" width="12" style="74" customWidth="1"/>
    <col min="2826" max="2826" width="1.7109375" style="74" customWidth="1"/>
    <col min="2827" max="2827" width="12" style="74" customWidth="1"/>
    <col min="2828" max="2828" width="0.85546875" style="74" customWidth="1"/>
    <col min="2829" max="3072" width="10.5703125" style="74"/>
    <col min="3073" max="3073" width="35.140625" style="74" customWidth="1"/>
    <col min="3074" max="3074" width="4" style="74" customWidth="1"/>
    <col min="3075" max="3075" width="4.7109375" style="74" customWidth="1"/>
    <col min="3076" max="3076" width="1" style="74" customWidth="1"/>
    <col min="3077" max="3077" width="12" style="74" customWidth="1"/>
    <col min="3078" max="3078" width="1.28515625" style="74" customWidth="1"/>
    <col min="3079" max="3079" width="12" style="74" customWidth="1"/>
    <col min="3080" max="3080" width="0.85546875" style="74" customWidth="1"/>
    <col min="3081" max="3081" width="12" style="74" customWidth="1"/>
    <col min="3082" max="3082" width="1.7109375" style="74" customWidth="1"/>
    <col min="3083" max="3083" width="12" style="74" customWidth="1"/>
    <col min="3084" max="3084" width="0.85546875" style="74" customWidth="1"/>
    <col min="3085" max="3328" width="10.5703125" style="74"/>
    <col min="3329" max="3329" width="35.140625" style="74" customWidth="1"/>
    <col min="3330" max="3330" width="4" style="74" customWidth="1"/>
    <col min="3331" max="3331" width="4.7109375" style="74" customWidth="1"/>
    <col min="3332" max="3332" width="1" style="74" customWidth="1"/>
    <col min="3333" max="3333" width="12" style="74" customWidth="1"/>
    <col min="3334" max="3334" width="1.28515625" style="74" customWidth="1"/>
    <col min="3335" max="3335" width="12" style="74" customWidth="1"/>
    <col min="3336" max="3336" width="0.85546875" style="74" customWidth="1"/>
    <col min="3337" max="3337" width="12" style="74" customWidth="1"/>
    <col min="3338" max="3338" width="1.7109375" style="74" customWidth="1"/>
    <col min="3339" max="3339" width="12" style="74" customWidth="1"/>
    <col min="3340" max="3340" width="0.85546875" style="74" customWidth="1"/>
    <col min="3341" max="3584" width="10.5703125" style="74"/>
    <col min="3585" max="3585" width="35.140625" style="74" customWidth="1"/>
    <col min="3586" max="3586" width="4" style="74" customWidth="1"/>
    <col min="3587" max="3587" width="4.7109375" style="74" customWidth="1"/>
    <col min="3588" max="3588" width="1" style="74" customWidth="1"/>
    <col min="3589" max="3589" width="12" style="74" customWidth="1"/>
    <col min="3590" max="3590" width="1.28515625" style="74" customWidth="1"/>
    <col min="3591" max="3591" width="12" style="74" customWidth="1"/>
    <col min="3592" max="3592" width="0.85546875" style="74" customWidth="1"/>
    <col min="3593" max="3593" width="12" style="74" customWidth="1"/>
    <col min="3594" max="3594" width="1.7109375" style="74" customWidth="1"/>
    <col min="3595" max="3595" width="12" style="74" customWidth="1"/>
    <col min="3596" max="3596" width="0.85546875" style="74" customWidth="1"/>
    <col min="3597" max="3840" width="10.5703125" style="74"/>
    <col min="3841" max="3841" width="35.140625" style="74" customWidth="1"/>
    <col min="3842" max="3842" width="4" style="74" customWidth="1"/>
    <col min="3843" max="3843" width="4.7109375" style="74" customWidth="1"/>
    <col min="3844" max="3844" width="1" style="74" customWidth="1"/>
    <col min="3845" max="3845" width="12" style="74" customWidth="1"/>
    <col min="3846" max="3846" width="1.28515625" style="74" customWidth="1"/>
    <col min="3847" max="3847" width="12" style="74" customWidth="1"/>
    <col min="3848" max="3848" width="0.85546875" style="74" customWidth="1"/>
    <col min="3849" max="3849" width="12" style="74" customWidth="1"/>
    <col min="3850" max="3850" width="1.7109375" style="74" customWidth="1"/>
    <col min="3851" max="3851" width="12" style="74" customWidth="1"/>
    <col min="3852" max="3852" width="0.85546875" style="74" customWidth="1"/>
    <col min="3853" max="4096" width="10.5703125" style="74"/>
    <col min="4097" max="4097" width="35.140625" style="74" customWidth="1"/>
    <col min="4098" max="4098" width="4" style="74" customWidth="1"/>
    <col min="4099" max="4099" width="4.7109375" style="74" customWidth="1"/>
    <col min="4100" max="4100" width="1" style="74" customWidth="1"/>
    <col min="4101" max="4101" width="12" style="74" customWidth="1"/>
    <col min="4102" max="4102" width="1.28515625" style="74" customWidth="1"/>
    <col min="4103" max="4103" width="12" style="74" customWidth="1"/>
    <col min="4104" max="4104" width="0.85546875" style="74" customWidth="1"/>
    <col min="4105" max="4105" width="12" style="74" customWidth="1"/>
    <col min="4106" max="4106" width="1.7109375" style="74" customWidth="1"/>
    <col min="4107" max="4107" width="12" style="74" customWidth="1"/>
    <col min="4108" max="4108" width="0.85546875" style="74" customWidth="1"/>
    <col min="4109" max="4352" width="10.5703125" style="74"/>
    <col min="4353" max="4353" width="35.140625" style="74" customWidth="1"/>
    <col min="4354" max="4354" width="4" style="74" customWidth="1"/>
    <col min="4355" max="4355" width="4.7109375" style="74" customWidth="1"/>
    <col min="4356" max="4356" width="1" style="74" customWidth="1"/>
    <col min="4357" max="4357" width="12" style="74" customWidth="1"/>
    <col min="4358" max="4358" width="1.28515625" style="74" customWidth="1"/>
    <col min="4359" max="4359" width="12" style="74" customWidth="1"/>
    <col min="4360" max="4360" width="0.85546875" style="74" customWidth="1"/>
    <col min="4361" max="4361" width="12" style="74" customWidth="1"/>
    <col min="4362" max="4362" width="1.7109375" style="74" customWidth="1"/>
    <col min="4363" max="4363" width="12" style="74" customWidth="1"/>
    <col min="4364" max="4364" width="0.85546875" style="74" customWidth="1"/>
    <col min="4365" max="4608" width="10.5703125" style="74"/>
    <col min="4609" max="4609" width="35.140625" style="74" customWidth="1"/>
    <col min="4610" max="4610" width="4" style="74" customWidth="1"/>
    <col min="4611" max="4611" width="4.7109375" style="74" customWidth="1"/>
    <col min="4612" max="4612" width="1" style="74" customWidth="1"/>
    <col min="4613" max="4613" width="12" style="74" customWidth="1"/>
    <col min="4614" max="4614" width="1.28515625" style="74" customWidth="1"/>
    <col min="4615" max="4615" width="12" style="74" customWidth="1"/>
    <col min="4616" max="4616" width="0.85546875" style="74" customWidth="1"/>
    <col min="4617" max="4617" width="12" style="74" customWidth="1"/>
    <col min="4618" max="4618" width="1.7109375" style="74" customWidth="1"/>
    <col min="4619" max="4619" width="12" style="74" customWidth="1"/>
    <col min="4620" max="4620" width="0.85546875" style="74" customWidth="1"/>
    <col min="4621" max="4864" width="10.5703125" style="74"/>
    <col min="4865" max="4865" width="35.140625" style="74" customWidth="1"/>
    <col min="4866" max="4866" width="4" style="74" customWidth="1"/>
    <col min="4867" max="4867" width="4.7109375" style="74" customWidth="1"/>
    <col min="4868" max="4868" width="1" style="74" customWidth="1"/>
    <col min="4869" max="4869" width="12" style="74" customWidth="1"/>
    <col min="4870" max="4870" width="1.28515625" style="74" customWidth="1"/>
    <col min="4871" max="4871" width="12" style="74" customWidth="1"/>
    <col min="4872" max="4872" width="0.85546875" style="74" customWidth="1"/>
    <col min="4873" max="4873" width="12" style="74" customWidth="1"/>
    <col min="4874" max="4874" width="1.7109375" style="74" customWidth="1"/>
    <col min="4875" max="4875" width="12" style="74" customWidth="1"/>
    <col min="4876" max="4876" width="0.85546875" style="74" customWidth="1"/>
    <col min="4877" max="5120" width="10.5703125" style="74"/>
    <col min="5121" max="5121" width="35.140625" style="74" customWidth="1"/>
    <col min="5122" max="5122" width="4" style="74" customWidth="1"/>
    <col min="5123" max="5123" width="4.7109375" style="74" customWidth="1"/>
    <col min="5124" max="5124" width="1" style="74" customWidth="1"/>
    <col min="5125" max="5125" width="12" style="74" customWidth="1"/>
    <col min="5126" max="5126" width="1.28515625" style="74" customWidth="1"/>
    <col min="5127" max="5127" width="12" style="74" customWidth="1"/>
    <col min="5128" max="5128" width="0.85546875" style="74" customWidth="1"/>
    <col min="5129" max="5129" width="12" style="74" customWidth="1"/>
    <col min="5130" max="5130" width="1.7109375" style="74" customWidth="1"/>
    <col min="5131" max="5131" width="12" style="74" customWidth="1"/>
    <col min="5132" max="5132" width="0.85546875" style="74" customWidth="1"/>
    <col min="5133" max="5376" width="10.5703125" style="74"/>
    <col min="5377" max="5377" width="35.140625" style="74" customWidth="1"/>
    <col min="5378" max="5378" width="4" style="74" customWidth="1"/>
    <col min="5379" max="5379" width="4.7109375" style="74" customWidth="1"/>
    <col min="5380" max="5380" width="1" style="74" customWidth="1"/>
    <col min="5381" max="5381" width="12" style="74" customWidth="1"/>
    <col min="5382" max="5382" width="1.28515625" style="74" customWidth="1"/>
    <col min="5383" max="5383" width="12" style="74" customWidth="1"/>
    <col min="5384" max="5384" width="0.85546875" style="74" customWidth="1"/>
    <col min="5385" max="5385" width="12" style="74" customWidth="1"/>
    <col min="5386" max="5386" width="1.7109375" style="74" customWidth="1"/>
    <col min="5387" max="5387" width="12" style="74" customWidth="1"/>
    <col min="5388" max="5388" width="0.85546875" style="74" customWidth="1"/>
    <col min="5389" max="5632" width="10.5703125" style="74"/>
    <col min="5633" max="5633" width="35.140625" style="74" customWidth="1"/>
    <col min="5634" max="5634" width="4" style="74" customWidth="1"/>
    <col min="5635" max="5635" width="4.7109375" style="74" customWidth="1"/>
    <col min="5636" max="5636" width="1" style="74" customWidth="1"/>
    <col min="5637" max="5637" width="12" style="74" customWidth="1"/>
    <col min="5638" max="5638" width="1.28515625" style="74" customWidth="1"/>
    <col min="5639" max="5639" width="12" style="74" customWidth="1"/>
    <col min="5640" max="5640" width="0.85546875" style="74" customWidth="1"/>
    <col min="5641" max="5641" width="12" style="74" customWidth="1"/>
    <col min="5642" max="5642" width="1.7109375" style="74" customWidth="1"/>
    <col min="5643" max="5643" width="12" style="74" customWidth="1"/>
    <col min="5644" max="5644" width="0.85546875" style="74" customWidth="1"/>
    <col min="5645" max="5888" width="10.5703125" style="74"/>
    <col min="5889" max="5889" width="35.140625" style="74" customWidth="1"/>
    <col min="5890" max="5890" width="4" style="74" customWidth="1"/>
    <col min="5891" max="5891" width="4.7109375" style="74" customWidth="1"/>
    <col min="5892" max="5892" width="1" style="74" customWidth="1"/>
    <col min="5893" max="5893" width="12" style="74" customWidth="1"/>
    <col min="5894" max="5894" width="1.28515625" style="74" customWidth="1"/>
    <col min="5895" max="5895" width="12" style="74" customWidth="1"/>
    <col min="5896" max="5896" width="0.85546875" style="74" customWidth="1"/>
    <col min="5897" max="5897" width="12" style="74" customWidth="1"/>
    <col min="5898" max="5898" width="1.7109375" style="74" customWidth="1"/>
    <col min="5899" max="5899" width="12" style="74" customWidth="1"/>
    <col min="5900" max="5900" width="0.85546875" style="74" customWidth="1"/>
    <col min="5901" max="6144" width="10.5703125" style="74"/>
    <col min="6145" max="6145" width="35.140625" style="74" customWidth="1"/>
    <col min="6146" max="6146" width="4" style="74" customWidth="1"/>
    <col min="6147" max="6147" width="4.7109375" style="74" customWidth="1"/>
    <col min="6148" max="6148" width="1" style="74" customWidth="1"/>
    <col min="6149" max="6149" width="12" style="74" customWidth="1"/>
    <col min="6150" max="6150" width="1.28515625" style="74" customWidth="1"/>
    <col min="6151" max="6151" width="12" style="74" customWidth="1"/>
    <col min="6152" max="6152" width="0.85546875" style="74" customWidth="1"/>
    <col min="6153" max="6153" width="12" style="74" customWidth="1"/>
    <col min="6154" max="6154" width="1.7109375" style="74" customWidth="1"/>
    <col min="6155" max="6155" width="12" style="74" customWidth="1"/>
    <col min="6156" max="6156" width="0.85546875" style="74" customWidth="1"/>
    <col min="6157" max="6400" width="10.5703125" style="74"/>
    <col min="6401" max="6401" width="35.140625" style="74" customWidth="1"/>
    <col min="6402" max="6402" width="4" style="74" customWidth="1"/>
    <col min="6403" max="6403" width="4.7109375" style="74" customWidth="1"/>
    <col min="6404" max="6404" width="1" style="74" customWidth="1"/>
    <col min="6405" max="6405" width="12" style="74" customWidth="1"/>
    <col min="6406" max="6406" width="1.28515625" style="74" customWidth="1"/>
    <col min="6407" max="6407" width="12" style="74" customWidth="1"/>
    <col min="6408" max="6408" width="0.85546875" style="74" customWidth="1"/>
    <col min="6409" max="6409" width="12" style="74" customWidth="1"/>
    <col min="6410" max="6410" width="1.7109375" style="74" customWidth="1"/>
    <col min="6411" max="6411" width="12" style="74" customWidth="1"/>
    <col min="6412" max="6412" width="0.85546875" style="74" customWidth="1"/>
    <col min="6413" max="6656" width="10.5703125" style="74"/>
    <col min="6657" max="6657" width="35.140625" style="74" customWidth="1"/>
    <col min="6658" max="6658" width="4" style="74" customWidth="1"/>
    <col min="6659" max="6659" width="4.7109375" style="74" customWidth="1"/>
    <col min="6660" max="6660" width="1" style="74" customWidth="1"/>
    <col min="6661" max="6661" width="12" style="74" customWidth="1"/>
    <col min="6662" max="6662" width="1.28515625" style="74" customWidth="1"/>
    <col min="6663" max="6663" width="12" style="74" customWidth="1"/>
    <col min="6664" max="6664" width="0.85546875" style="74" customWidth="1"/>
    <col min="6665" max="6665" width="12" style="74" customWidth="1"/>
    <col min="6666" max="6666" width="1.7109375" style="74" customWidth="1"/>
    <col min="6667" max="6667" width="12" style="74" customWidth="1"/>
    <col min="6668" max="6668" width="0.85546875" style="74" customWidth="1"/>
    <col min="6669" max="6912" width="10.5703125" style="74"/>
    <col min="6913" max="6913" width="35.140625" style="74" customWidth="1"/>
    <col min="6914" max="6914" width="4" style="74" customWidth="1"/>
    <col min="6915" max="6915" width="4.7109375" style="74" customWidth="1"/>
    <col min="6916" max="6916" width="1" style="74" customWidth="1"/>
    <col min="6917" max="6917" width="12" style="74" customWidth="1"/>
    <col min="6918" max="6918" width="1.28515625" style="74" customWidth="1"/>
    <col min="6919" max="6919" width="12" style="74" customWidth="1"/>
    <col min="6920" max="6920" width="0.85546875" style="74" customWidth="1"/>
    <col min="6921" max="6921" width="12" style="74" customWidth="1"/>
    <col min="6922" max="6922" width="1.7109375" style="74" customWidth="1"/>
    <col min="6923" max="6923" width="12" style="74" customWidth="1"/>
    <col min="6924" max="6924" width="0.85546875" style="74" customWidth="1"/>
    <col min="6925" max="7168" width="10.5703125" style="74"/>
    <col min="7169" max="7169" width="35.140625" style="74" customWidth="1"/>
    <col min="7170" max="7170" width="4" style="74" customWidth="1"/>
    <col min="7171" max="7171" width="4.7109375" style="74" customWidth="1"/>
    <col min="7172" max="7172" width="1" style="74" customWidth="1"/>
    <col min="7173" max="7173" width="12" style="74" customWidth="1"/>
    <col min="7174" max="7174" width="1.28515625" style="74" customWidth="1"/>
    <col min="7175" max="7175" width="12" style="74" customWidth="1"/>
    <col min="7176" max="7176" width="0.85546875" style="74" customWidth="1"/>
    <col min="7177" max="7177" width="12" style="74" customWidth="1"/>
    <col min="7178" max="7178" width="1.7109375" style="74" customWidth="1"/>
    <col min="7179" max="7179" width="12" style="74" customWidth="1"/>
    <col min="7180" max="7180" width="0.85546875" style="74" customWidth="1"/>
    <col min="7181" max="7424" width="10.5703125" style="74"/>
    <col min="7425" max="7425" width="35.140625" style="74" customWidth="1"/>
    <col min="7426" max="7426" width="4" style="74" customWidth="1"/>
    <col min="7427" max="7427" width="4.7109375" style="74" customWidth="1"/>
    <col min="7428" max="7428" width="1" style="74" customWidth="1"/>
    <col min="7429" max="7429" width="12" style="74" customWidth="1"/>
    <col min="7430" max="7430" width="1.28515625" style="74" customWidth="1"/>
    <col min="7431" max="7431" width="12" style="74" customWidth="1"/>
    <col min="7432" max="7432" width="0.85546875" style="74" customWidth="1"/>
    <col min="7433" max="7433" width="12" style="74" customWidth="1"/>
    <col min="7434" max="7434" width="1.7109375" style="74" customWidth="1"/>
    <col min="7435" max="7435" width="12" style="74" customWidth="1"/>
    <col min="7436" max="7436" width="0.85546875" style="74" customWidth="1"/>
    <col min="7437" max="7680" width="10.5703125" style="74"/>
    <col min="7681" max="7681" width="35.140625" style="74" customWidth="1"/>
    <col min="7682" max="7682" width="4" style="74" customWidth="1"/>
    <col min="7683" max="7683" width="4.7109375" style="74" customWidth="1"/>
    <col min="7684" max="7684" width="1" style="74" customWidth="1"/>
    <col min="7685" max="7685" width="12" style="74" customWidth="1"/>
    <col min="7686" max="7686" width="1.28515625" style="74" customWidth="1"/>
    <col min="7687" max="7687" width="12" style="74" customWidth="1"/>
    <col min="7688" max="7688" width="0.85546875" style="74" customWidth="1"/>
    <col min="7689" max="7689" width="12" style="74" customWidth="1"/>
    <col min="7690" max="7690" width="1.7109375" style="74" customWidth="1"/>
    <col min="7691" max="7691" width="12" style="74" customWidth="1"/>
    <col min="7692" max="7692" width="0.85546875" style="74" customWidth="1"/>
    <col min="7693" max="7936" width="10.5703125" style="74"/>
    <col min="7937" max="7937" width="35.140625" style="74" customWidth="1"/>
    <col min="7938" max="7938" width="4" style="74" customWidth="1"/>
    <col min="7939" max="7939" width="4.7109375" style="74" customWidth="1"/>
    <col min="7940" max="7940" width="1" style="74" customWidth="1"/>
    <col min="7941" max="7941" width="12" style="74" customWidth="1"/>
    <col min="7942" max="7942" width="1.28515625" style="74" customWidth="1"/>
    <col min="7943" max="7943" width="12" style="74" customWidth="1"/>
    <col min="7944" max="7944" width="0.85546875" style="74" customWidth="1"/>
    <col min="7945" max="7945" width="12" style="74" customWidth="1"/>
    <col min="7946" max="7946" width="1.7109375" style="74" customWidth="1"/>
    <col min="7947" max="7947" width="12" style="74" customWidth="1"/>
    <col min="7948" max="7948" width="0.85546875" style="74" customWidth="1"/>
    <col min="7949" max="8192" width="10.5703125" style="74"/>
    <col min="8193" max="8193" width="35.140625" style="74" customWidth="1"/>
    <col min="8194" max="8194" width="4" style="74" customWidth="1"/>
    <col min="8195" max="8195" width="4.7109375" style="74" customWidth="1"/>
    <col min="8196" max="8196" width="1" style="74" customWidth="1"/>
    <col min="8197" max="8197" width="12" style="74" customWidth="1"/>
    <col min="8198" max="8198" width="1.28515625" style="74" customWidth="1"/>
    <col min="8199" max="8199" width="12" style="74" customWidth="1"/>
    <col min="8200" max="8200" width="0.85546875" style="74" customWidth="1"/>
    <col min="8201" max="8201" width="12" style="74" customWidth="1"/>
    <col min="8202" max="8202" width="1.7109375" style="74" customWidth="1"/>
    <col min="8203" max="8203" width="12" style="74" customWidth="1"/>
    <col min="8204" max="8204" width="0.85546875" style="74" customWidth="1"/>
    <col min="8205" max="8448" width="10.5703125" style="74"/>
    <col min="8449" max="8449" width="35.140625" style="74" customWidth="1"/>
    <col min="8450" max="8450" width="4" style="74" customWidth="1"/>
    <col min="8451" max="8451" width="4.7109375" style="74" customWidth="1"/>
    <col min="8452" max="8452" width="1" style="74" customWidth="1"/>
    <col min="8453" max="8453" width="12" style="74" customWidth="1"/>
    <col min="8454" max="8454" width="1.28515625" style="74" customWidth="1"/>
    <col min="8455" max="8455" width="12" style="74" customWidth="1"/>
    <col min="8456" max="8456" width="0.85546875" style="74" customWidth="1"/>
    <col min="8457" max="8457" width="12" style="74" customWidth="1"/>
    <col min="8458" max="8458" width="1.7109375" style="74" customWidth="1"/>
    <col min="8459" max="8459" width="12" style="74" customWidth="1"/>
    <col min="8460" max="8460" width="0.85546875" style="74" customWidth="1"/>
    <col min="8461" max="8704" width="10.5703125" style="74"/>
    <col min="8705" max="8705" width="35.140625" style="74" customWidth="1"/>
    <col min="8706" max="8706" width="4" style="74" customWidth="1"/>
    <col min="8707" max="8707" width="4.7109375" style="74" customWidth="1"/>
    <col min="8708" max="8708" width="1" style="74" customWidth="1"/>
    <col min="8709" max="8709" width="12" style="74" customWidth="1"/>
    <col min="8710" max="8710" width="1.28515625" style="74" customWidth="1"/>
    <col min="8711" max="8711" width="12" style="74" customWidth="1"/>
    <col min="8712" max="8712" width="0.85546875" style="74" customWidth="1"/>
    <col min="8713" max="8713" width="12" style="74" customWidth="1"/>
    <col min="8714" max="8714" width="1.7109375" style="74" customWidth="1"/>
    <col min="8715" max="8715" width="12" style="74" customWidth="1"/>
    <col min="8716" max="8716" width="0.85546875" style="74" customWidth="1"/>
    <col min="8717" max="8960" width="10.5703125" style="74"/>
    <col min="8961" max="8961" width="35.140625" style="74" customWidth="1"/>
    <col min="8962" max="8962" width="4" style="74" customWidth="1"/>
    <col min="8963" max="8963" width="4.7109375" style="74" customWidth="1"/>
    <col min="8964" max="8964" width="1" style="74" customWidth="1"/>
    <col min="8965" max="8965" width="12" style="74" customWidth="1"/>
    <col min="8966" max="8966" width="1.28515625" style="74" customWidth="1"/>
    <col min="8967" max="8967" width="12" style="74" customWidth="1"/>
    <col min="8968" max="8968" width="0.85546875" style="74" customWidth="1"/>
    <col min="8969" max="8969" width="12" style="74" customWidth="1"/>
    <col min="8970" max="8970" width="1.7109375" style="74" customWidth="1"/>
    <col min="8971" max="8971" width="12" style="74" customWidth="1"/>
    <col min="8972" max="8972" width="0.85546875" style="74" customWidth="1"/>
    <col min="8973" max="9216" width="10.5703125" style="74"/>
    <col min="9217" max="9217" width="35.140625" style="74" customWidth="1"/>
    <col min="9218" max="9218" width="4" style="74" customWidth="1"/>
    <col min="9219" max="9219" width="4.7109375" style="74" customWidth="1"/>
    <col min="9220" max="9220" width="1" style="74" customWidth="1"/>
    <col min="9221" max="9221" width="12" style="74" customWidth="1"/>
    <col min="9222" max="9222" width="1.28515625" style="74" customWidth="1"/>
    <col min="9223" max="9223" width="12" style="74" customWidth="1"/>
    <col min="9224" max="9224" width="0.85546875" style="74" customWidth="1"/>
    <col min="9225" max="9225" width="12" style="74" customWidth="1"/>
    <col min="9226" max="9226" width="1.7109375" style="74" customWidth="1"/>
    <col min="9227" max="9227" width="12" style="74" customWidth="1"/>
    <col min="9228" max="9228" width="0.85546875" style="74" customWidth="1"/>
    <col min="9229" max="9472" width="10.5703125" style="74"/>
    <col min="9473" max="9473" width="35.140625" style="74" customWidth="1"/>
    <col min="9474" max="9474" width="4" style="74" customWidth="1"/>
    <col min="9475" max="9475" width="4.7109375" style="74" customWidth="1"/>
    <col min="9476" max="9476" width="1" style="74" customWidth="1"/>
    <col min="9477" max="9477" width="12" style="74" customWidth="1"/>
    <col min="9478" max="9478" width="1.28515625" style="74" customWidth="1"/>
    <col min="9479" max="9479" width="12" style="74" customWidth="1"/>
    <col min="9480" max="9480" width="0.85546875" style="74" customWidth="1"/>
    <col min="9481" max="9481" width="12" style="74" customWidth="1"/>
    <col min="9482" max="9482" width="1.7109375" style="74" customWidth="1"/>
    <col min="9483" max="9483" width="12" style="74" customWidth="1"/>
    <col min="9484" max="9484" width="0.85546875" style="74" customWidth="1"/>
    <col min="9485" max="9728" width="10.5703125" style="74"/>
    <col min="9729" max="9729" width="35.140625" style="74" customWidth="1"/>
    <col min="9730" max="9730" width="4" style="74" customWidth="1"/>
    <col min="9731" max="9731" width="4.7109375" style="74" customWidth="1"/>
    <col min="9732" max="9732" width="1" style="74" customWidth="1"/>
    <col min="9733" max="9733" width="12" style="74" customWidth="1"/>
    <col min="9734" max="9734" width="1.28515625" style="74" customWidth="1"/>
    <col min="9735" max="9735" width="12" style="74" customWidth="1"/>
    <col min="9736" max="9736" width="0.85546875" style="74" customWidth="1"/>
    <col min="9737" max="9737" width="12" style="74" customWidth="1"/>
    <col min="9738" max="9738" width="1.7109375" style="74" customWidth="1"/>
    <col min="9739" max="9739" width="12" style="74" customWidth="1"/>
    <col min="9740" max="9740" width="0.85546875" style="74" customWidth="1"/>
    <col min="9741" max="9984" width="10.5703125" style="74"/>
    <col min="9985" max="9985" width="35.140625" style="74" customWidth="1"/>
    <col min="9986" max="9986" width="4" style="74" customWidth="1"/>
    <col min="9987" max="9987" width="4.7109375" style="74" customWidth="1"/>
    <col min="9988" max="9988" width="1" style="74" customWidth="1"/>
    <col min="9989" max="9989" width="12" style="74" customWidth="1"/>
    <col min="9990" max="9990" width="1.28515625" style="74" customWidth="1"/>
    <col min="9991" max="9991" width="12" style="74" customWidth="1"/>
    <col min="9992" max="9992" width="0.85546875" style="74" customWidth="1"/>
    <col min="9993" max="9993" width="12" style="74" customWidth="1"/>
    <col min="9994" max="9994" width="1.7109375" style="74" customWidth="1"/>
    <col min="9995" max="9995" width="12" style="74" customWidth="1"/>
    <col min="9996" max="9996" width="0.85546875" style="74" customWidth="1"/>
    <col min="9997" max="10240" width="10.5703125" style="74"/>
    <col min="10241" max="10241" width="35.140625" style="74" customWidth="1"/>
    <col min="10242" max="10242" width="4" style="74" customWidth="1"/>
    <col min="10243" max="10243" width="4.7109375" style="74" customWidth="1"/>
    <col min="10244" max="10244" width="1" style="74" customWidth="1"/>
    <col min="10245" max="10245" width="12" style="74" customWidth="1"/>
    <col min="10246" max="10246" width="1.28515625" style="74" customWidth="1"/>
    <col min="10247" max="10247" width="12" style="74" customWidth="1"/>
    <col min="10248" max="10248" width="0.85546875" style="74" customWidth="1"/>
    <col min="10249" max="10249" width="12" style="74" customWidth="1"/>
    <col min="10250" max="10250" width="1.7109375" style="74" customWidth="1"/>
    <col min="10251" max="10251" width="12" style="74" customWidth="1"/>
    <col min="10252" max="10252" width="0.85546875" style="74" customWidth="1"/>
    <col min="10253" max="10496" width="10.5703125" style="74"/>
    <col min="10497" max="10497" width="35.140625" style="74" customWidth="1"/>
    <col min="10498" max="10498" width="4" style="74" customWidth="1"/>
    <col min="10499" max="10499" width="4.7109375" style="74" customWidth="1"/>
    <col min="10500" max="10500" width="1" style="74" customWidth="1"/>
    <col min="10501" max="10501" width="12" style="74" customWidth="1"/>
    <col min="10502" max="10502" width="1.28515625" style="74" customWidth="1"/>
    <col min="10503" max="10503" width="12" style="74" customWidth="1"/>
    <col min="10504" max="10504" width="0.85546875" style="74" customWidth="1"/>
    <col min="10505" max="10505" width="12" style="74" customWidth="1"/>
    <col min="10506" max="10506" width="1.7109375" style="74" customWidth="1"/>
    <col min="10507" max="10507" width="12" style="74" customWidth="1"/>
    <col min="10508" max="10508" width="0.85546875" style="74" customWidth="1"/>
    <col min="10509" max="10752" width="10.5703125" style="74"/>
    <col min="10753" max="10753" width="35.140625" style="74" customWidth="1"/>
    <col min="10754" max="10754" width="4" style="74" customWidth="1"/>
    <col min="10755" max="10755" width="4.7109375" style="74" customWidth="1"/>
    <col min="10756" max="10756" width="1" style="74" customWidth="1"/>
    <col min="10757" max="10757" width="12" style="74" customWidth="1"/>
    <col min="10758" max="10758" width="1.28515625" style="74" customWidth="1"/>
    <col min="10759" max="10759" width="12" style="74" customWidth="1"/>
    <col min="10760" max="10760" width="0.85546875" style="74" customWidth="1"/>
    <col min="10761" max="10761" width="12" style="74" customWidth="1"/>
    <col min="10762" max="10762" width="1.7109375" style="74" customWidth="1"/>
    <col min="10763" max="10763" width="12" style="74" customWidth="1"/>
    <col min="10764" max="10764" width="0.85546875" style="74" customWidth="1"/>
    <col min="10765" max="11008" width="10.5703125" style="74"/>
    <col min="11009" max="11009" width="35.140625" style="74" customWidth="1"/>
    <col min="11010" max="11010" width="4" style="74" customWidth="1"/>
    <col min="11011" max="11011" width="4.7109375" style="74" customWidth="1"/>
    <col min="11012" max="11012" width="1" style="74" customWidth="1"/>
    <col min="11013" max="11013" width="12" style="74" customWidth="1"/>
    <col min="11014" max="11014" width="1.28515625" style="74" customWidth="1"/>
    <col min="11015" max="11015" width="12" style="74" customWidth="1"/>
    <col min="11016" max="11016" width="0.85546875" style="74" customWidth="1"/>
    <col min="11017" max="11017" width="12" style="74" customWidth="1"/>
    <col min="11018" max="11018" width="1.7109375" style="74" customWidth="1"/>
    <col min="11019" max="11019" width="12" style="74" customWidth="1"/>
    <col min="11020" max="11020" width="0.85546875" style="74" customWidth="1"/>
    <col min="11021" max="11264" width="10.5703125" style="74"/>
    <col min="11265" max="11265" width="35.140625" style="74" customWidth="1"/>
    <col min="11266" max="11266" width="4" style="74" customWidth="1"/>
    <col min="11267" max="11267" width="4.7109375" style="74" customWidth="1"/>
    <col min="11268" max="11268" width="1" style="74" customWidth="1"/>
    <col min="11269" max="11269" width="12" style="74" customWidth="1"/>
    <col min="11270" max="11270" width="1.28515625" style="74" customWidth="1"/>
    <col min="11271" max="11271" width="12" style="74" customWidth="1"/>
    <col min="11272" max="11272" width="0.85546875" style="74" customWidth="1"/>
    <col min="11273" max="11273" width="12" style="74" customWidth="1"/>
    <col min="11274" max="11274" width="1.7109375" style="74" customWidth="1"/>
    <col min="11275" max="11275" width="12" style="74" customWidth="1"/>
    <col min="11276" max="11276" width="0.85546875" style="74" customWidth="1"/>
    <col min="11277" max="11520" width="10.5703125" style="74"/>
    <col min="11521" max="11521" width="35.140625" style="74" customWidth="1"/>
    <col min="11522" max="11522" width="4" style="74" customWidth="1"/>
    <col min="11523" max="11523" width="4.7109375" style="74" customWidth="1"/>
    <col min="11524" max="11524" width="1" style="74" customWidth="1"/>
    <col min="11525" max="11525" width="12" style="74" customWidth="1"/>
    <col min="11526" max="11526" width="1.28515625" style="74" customWidth="1"/>
    <col min="11527" max="11527" width="12" style="74" customWidth="1"/>
    <col min="11528" max="11528" width="0.85546875" style="74" customWidth="1"/>
    <col min="11529" max="11529" width="12" style="74" customWidth="1"/>
    <col min="11530" max="11530" width="1.7109375" style="74" customWidth="1"/>
    <col min="11531" max="11531" width="12" style="74" customWidth="1"/>
    <col min="11532" max="11532" width="0.85546875" style="74" customWidth="1"/>
    <col min="11533" max="11776" width="10.5703125" style="74"/>
    <col min="11777" max="11777" width="35.140625" style="74" customWidth="1"/>
    <col min="11778" max="11778" width="4" style="74" customWidth="1"/>
    <col min="11779" max="11779" width="4.7109375" style="74" customWidth="1"/>
    <col min="11780" max="11780" width="1" style="74" customWidth="1"/>
    <col min="11781" max="11781" width="12" style="74" customWidth="1"/>
    <col min="11782" max="11782" width="1.28515625" style="74" customWidth="1"/>
    <col min="11783" max="11783" width="12" style="74" customWidth="1"/>
    <col min="11784" max="11784" width="0.85546875" style="74" customWidth="1"/>
    <col min="11785" max="11785" width="12" style="74" customWidth="1"/>
    <col min="11786" max="11786" width="1.7109375" style="74" customWidth="1"/>
    <col min="11787" max="11787" width="12" style="74" customWidth="1"/>
    <col min="11788" max="11788" width="0.85546875" style="74" customWidth="1"/>
    <col min="11789" max="12032" width="10.5703125" style="74"/>
    <col min="12033" max="12033" width="35.140625" style="74" customWidth="1"/>
    <col min="12034" max="12034" width="4" style="74" customWidth="1"/>
    <col min="12035" max="12035" width="4.7109375" style="74" customWidth="1"/>
    <col min="12036" max="12036" width="1" style="74" customWidth="1"/>
    <col min="12037" max="12037" width="12" style="74" customWidth="1"/>
    <col min="12038" max="12038" width="1.28515625" style="74" customWidth="1"/>
    <col min="12039" max="12039" width="12" style="74" customWidth="1"/>
    <col min="12040" max="12040" width="0.85546875" style="74" customWidth="1"/>
    <col min="12041" max="12041" width="12" style="74" customWidth="1"/>
    <col min="12042" max="12042" width="1.7109375" style="74" customWidth="1"/>
    <col min="12043" max="12043" width="12" style="74" customWidth="1"/>
    <col min="12044" max="12044" width="0.85546875" style="74" customWidth="1"/>
    <col min="12045" max="12288" width="10.5703125" style="74"/>
    <col min="12289" max="12289" width="35.140625" style="74" customWidth="1"/>
    <col min="12290" max="12290" width="4" style="74" customWidth="1"/>
    <col min="12291" max="12291" width="4.7109375" style="74" customWidth="1"/>
    <col min="12292" max="12292" width="1" style="74" customWidth="1"/>
    <col min="12293" max="12293" width="12" style="74" customWidth="1"/>
    <col min="12294" max="12294" width="1.28515625" style="74" customWidth="1"/>
    <col min="12295" max="12295" width="12" style="74" customWidth="1"/>
    <col min="12296" max="12296" width="0.85546875" style="74" customWidth="1"/>
    <col min="12297" max="12297" width="12" style="74" customWidth="1"/>
    <col min="12298" max="12298" width="1.7109375" style="74" customWidth="1"/>
    <col min="12299" max="12299" width="12" style="74" customWidth="1"/>
    <col min="12300" max="12300" width="0.85546875" style="74" customWidth="1"/>
    <col min="12301" max="12544" width="10.5703125" style="74"/>
    <col min="12545" max="12545" width="35.140625" style="74" customWidth="1"/>
    <col min="12546" max="12546" width="4" style="74" customWidth="1"/>
    <col min="12547" max="12547" width="4.7109375" style="74" customWidth="1"/>
    <col min="12548" max="12548" width="1" style="74" customWidth="1"/>
    <col min="12549" max="12549" width="12" style="74" customWidth="1"/>
    <col min="12550" max="12550" width="1.28515625" style="74" customWidth="1"/>
    <col min="12551" max="12551" width="12" style="74" customWidth="1"/>
    <col min="12552" max="12552" width="0.85546875" style="74" customWidth="1"/>
    <col min="12553" max="12553" width="12" style="74" customWidth="1"/>
    <col min="12554" max="12554" width="1.7109375" style="74" customWidth="1"/>
    <col min="12555" max="12555" width="12" style="74" customWidth="1"/>
    <col min="12556" max="12556" width="0.85546875" style="74" customWidth="1"/>
    <col min="12557" max="12800" width="10.5703125" style="74"/>
    <col min="12801" max="12801" width="35.140625" style="74" customWidth="1"/>
    <col min="12802" max="12802" width="4" style="74" customWidth="1"/>
    <col min="12803" max="12803" width="4.7109375" style="74" customWidth="1"/>
    <col min="12804" max="12804" width="1" style="74" customWidth="1"/>
    <col min="12805" max="12805" width="12" style="74" customWidth="1"/>
    <col min="12806" max="12806" width="1.28515625" style="74" customWidth="1"/>
    <col min="12807" max="12807" width="12" style="74" customWidth="1"/>
    <col min="12808" max="12808" width="0.85546875" style="74" customWidth="1"/>
    <col min="12809" max="12809" width="12" style="74" customWidth="1"/>
    <col min="12810" max="12810" width="1.7109375" style="74" customWidth="1"/>
    <col min="12811" max="12811" width="12" style="74" customWidth="1"/>
    <col min="12812" max="12812" width="0.85546875" style="74" customWidth="1"/>
    <col min="12813" max="13056" width="10.5703125" style="74"/>
    <col min="13057" max="13057" width="35.140625" style="74" customWidth="1"/>
    <col min="13058" max="13058" width="4" style="74" customWidth="1"/>
    <col min="13059" max="13059" width="4.7109375" style="74" customWidth="1"/>
    <col min="13060" max="13060" width="1" style="74" customWidth="1"/>
    <col min="13061" max="13061" width="12" style="74" customWidth="1"/>
    <col min="13062" max="13062" width="1.28515625" style="74" customWidth="1"/>
    <col min="13063" max="13063" width="12" style="74" customWidth="1"/>
    <col min="13064" max="13064" width="0.85546875" style="74" customWidth="1"/>
    <col min="13065" max="13065" width="12" style="74" customWidth="1"/>
    <col min="13066" max="13066" width="1.7109375" style="74" customWidth="1"/>
    <col min="13067" max="13067" width="12" style="74" customWidth="1"/>
    <col min="13068" max="13068" width="0.85546875" style="74" customWidth="1"/>
    <col min="13069" max="13312" width="10.5703125" style="74"/>
    <col min="13313" max="13313" width="35.140625" style="74" customWidth="1"/>
    <col min="13314" max="13314" width="4" style="74" customWidth="1"/>
    <col min="13315" max="13315" width="4.7109375" style="74" customWidth="1"/>
    <col min="13316" max="13316" width="1" style="74" customWidth="1"/>
    <col min="13317" max="13317" width="12" style="74" customWidth="1"/>
    <col min="13318" max="13318" width="1.28515625" style="74" customWidth="1"/>
    <col min="13319" max="13319" width="12" style="74" customWidth="1"/>
    <col min="13320" max="13320" width="0.85546875" style="74" customWidth="1"/>
    <col min="13321" max="13321" width="12" style="74" customWidth="1"/>
    <col min="13322" max="13322" width="1.7109375" style="74" customWidth="1"/>
    <col min="13323" max="13323" width="12" style="74" customWidth="1"/>
    <col min="13324" max="13324" width="0.85546875" style="74" customWidth="1"/>
    <col min="13325" max="13568" width="10.5703125" style="74"/>
    <col min="13569" max="13569" width="35.140625" style="74" customWidth="1"/>
    <col min="13570" max="13570" width="4" style="74" customWidth="1"/>
    <col min="13571" max="13571" width="4.7109375" style="74" customWidth="1"/>
    <col min="13572" max="13572" width="1" style="74" customWidth="1"/>
    <col min="13573" max="13573" width="12" style="74" customWidth="1"/>
    <col min="13574" max="13574" width="1.28515625" style="74" customWidth="1"/>
    <col min="13575" max="13575" width="12" style="74" customWidth="1"/>
    <col min="13576" max="13576" width="0.85546875" style="74" customWidth="1"/>
    <col min="13577" max="13577" width="12" style="74" customWidth="1"/>
    <col min="13578" max="13578" width="1.7109375" style="74" customWidth="1"/>
    <col min="13579" max="13579" width="12" style="74" customWidth="1"/>
    <col min="13580" max="13580" width="0.85546875" style="74" customWidth="1"/>
    <col min="13581" max="13824" width="10.5703125" style="74"/>
    <col min="13825" max="13825" width="35.140625" style="74" customWidth="1"/>
    <col min="13826" max="13826" width="4" style="74" customWidth="1"/>
    <col min="13827" max="13827" width="4.7109375" style="74" customWidth="1"/>
    <col min="13828" max="13828" width="1" style="74" customWidth="1"/>
    <col min="13829" max="13829" width="12" style="74" customWidth="1"/>
    <col min="13830" max="13830" width="1.28515625" style="74" customWidth="1"/>
    <col min="13831" max="13831" width="12" style="74" customWidth="1"/>
    <col min="13832" max="13832" width="0.85546875" style="74" customWidth="1"/>
    <col min="13833" max="13833" width="12" style="74" customWidth="1"/>
    <col min="13834" max="13834" width="1.7109375" style="74" customWidth="1"/>
    <col min="13835" max="13835" width="12" style="74" customWidth="1"/>
    <col min="13836" max="13836" width="0.85546875" style="74" customWidth="1"/>
    <col min="13837" max="14080" width="10.5703125" style="74"/>
    <col min="14081" max="14081" width="35.140625" style="74" customWidth="1"/>
    <col min="14082" max="14082" width="4" style="74" customWidth="1"/>
    <col min="14083" max="14083" width="4.7109375" style="74" customWidth="1"/>
    <col min="14084" max="14084" width="1" style="74" customWidth="1"/>
    <col min="14085" max="14085" width="12" style="74" customWidth="1"/>
    <col min="14086" max="14086" width="1.28515625" style="74" customWidth="1"/>
    <col min="14087" max="14087" width="12" style="74" customWidth="1"/>
    <col min="14088" max="14088" width="0.85546875" style="74" customWidth="1"/>
    <col min="14089" max="14089" width="12" style="74" customWidth="1"/>
    <col min="14090" max="14090" width="1.7109375" style="74" customWidth="1"/>
    <col min="14091" max="14091" width="12" style="74" customWidth="1"/>
    <col min="14092" max="14092" width="0.85546875" style="74" customWidth="1"/>
    <col min="14093" max="14336" width="10.5703125" style="74"/>
    <col min="14337" max="14337" width="35.140625" style="74" customWidth="1"/>
    <col min="14338" max="14338" width="4" style="74" customWidth="1"/>
    <col min="14339" max="14339" width="4.7109375" style="74" customWidth="1"/>
    <col min="14340" max="14340" width="1" style="74" customWidth="1"/>
    <col min="14341" max="14341" width="12" style="74" customWidth="1"/>
    <col min="14342" max="14342" width="1.28515625" style="74" customWidth="1"/>
    <col min="14343" max="14343" width="12" style="74" customWidth="1"/>
    <col min="14344" max="14344" width="0.85546875" style="74" customWidth="1"/>
    <col min="14345" max="14345" width="12" style="74" customWidth="1"/>
    <col min="14346" max="14346" width="1.7109375" style="74" customWidth="1"/>
    <col min="14347" max="14347" width="12" style="74" customWidth="1"/>
    <col min="14348" max="14348" width="0.85546875" style="74" customWidth="1"/>
    <col min="14349" max="14592" width="10.5703125" style="74"/>
    <col min="14593" max="14593" width="35.140625" style="74" customWidth="1"/>
    <col min="14594" max="14594" width="4" style="74" customWidth="1"/>
    <col min="14595" max="14595" width="4.7109375" style="74" customWidth="1"/>
    <col min="14596" max="14596" width="1" style="74" customWidth="1"/>
    <col min="14597" max="14597" width="12" style="74" customWidth="1"/>
    <col min="14598" max="14598" width="1.28515625" style="74" customWidth="1"/>
    <col min="14599" max="14599" width="12" style="74" customWidth="1"/>
    <col min="14600" max="14600" width="0.85546875" style="74" customWidth="1"/>
    <col min="14601" max="14601" width="12" style="74" customWidth="1"/>
    <col min="14602" max="14602" width="1.7109375" style="74" customWidth="1"/>
    <col min="14603" max="14603" width="12" style="74" customWidth="1"/>
    <col min="14604" max="14604" width="0.85546875" style="74" customWidth="1"/>
    <col min="14605" max="14848" width="10.5703125" style="74"/>
    <col min="14849" max="14849" width="35.140625" style="74" customWidth="1"/>
    <col min="14850" max="14850" width="4" style="74" customWidth="1"/>
    <col min="14851" max="14851" width="4.7109375" style="74" customWidth="1"/>
    <col min="14852" max="14852" width="1" style="74" customWidth="1"/>
    <col min="14853" max="14853" width="12" style="74" customWidth="1"/>
    <col min="14854" max="14854" width="1.28515625" style="74" customWidth="1"/>
    <col min="14855" max="14855" width="12" style="74" customWidth="1"/>
    <col min="14856" max="14856" width="0.85546875" style="74" customWidth="1"/>
    <col min="14857" max="14857" width="12" style="74" customWidth="1"/>
    <col min="14858" max="14858" width="1.7109375" style="74" customWidth="1"/>
    <col min="14859" max="14859" width="12" style="74" customWidth="1"/>
    <col min="14860" max="14860" width="0.85546875" style="74" customWidth="1"/>
    <col min="14861" max="15104" width="10.5703125" style="74"/>
    <col min="15105" max="15105" width="35.140625" style="74" customWidth="1"/>
    <col min="15106" max="15106" width="4" style="74" customWidth="1"/>
    <col min="15107" max="15107" width="4.7109375" style="74" customWidth="1"/>
    <col min="15108" max="15108" width="1" style="74" customWidth="1"/>
    <col min="15109" max="15109" width="12" style="74" customWidth="1"/>
    <col min="15110" max="15110" width="1.28515625" style="74" customWidth="1"/>
    <col min="15111" max="15111" width="12" style="74" customWidth="1"/>
    <col min="15112" max="15112" width="0.85546875" style="74" customWidth="1"/>
    <col min="15113" max="15113" width="12" style="74" customWidth="1"/>
    <col min="15114" max="15114" width="1.7109375" style="74" customWidth="1"/>
    <col min="15115" max="15115" width="12" style="74" customWidth="1"/>
    <col min="15116" max="15116" width="0.85546875" style="74" customWidth="1"/>
    <col min="15117" max="15360" width="10.5703125" style="74"/>
    <col min="15361" max="15361" width="35.140625" style="74" customWidth="1"/>
    <col min="15362" max="15362" width="4" style="74" customWidth="1"/>
    <col min="15363" max="15363" width="4.7109375" style="74" customWidth="1"/>
    <col min="15364" max="15364" width="1" style="74" customWidth="1"/>
    <col min="15365" max="15365" width="12" style="74" customWidth="1"/>
    <col min="15366" max="15366" width="1.28515625" style="74" customWidth="1"/>
    <col min="15367" max="15367" width="12" style="74" customWidth="1"/>
    <col min="15368" max="15368" width="0.85546875" style="74" customWidth="1"/>
    <col min="15369" max="15369" width="12" style="74" customWidth="1"/>
    <col min="15370" max="15370" width="1.7109375" style="74" customWidth="1"/>
    <col min="15371" max="15371" width="12" style="74" customWidth="1"/>
    <col min="15372" max="15372" width="0.85546875" style="74" customWidth="1"/>
    <col min="15373" max="15616" width="10.5703125" style="74"/>
    <col min="15617" max="15617" width="35.140625" style="74" customWidth="1"/>
    <col min="15618" max="15618" width="4" style="74" customWidth="1"/>
    <col min="15619" max="15619" width="4.7109375" style="74" customWidth="1"/>
    <col min="15620" max="15620" width="1" style="74" customWidth="1"/>
    <col min="15621" max="15621" width="12" style="74" customWidth="1"/>
    <col min="15622" max="15622" width="1.28515625" style="74" customWidth="1"/>
    <col min="15623" max="15623" width="12" style="74" customWidth="1"/>
    <col min="15624" max="15624" width="0.85546875" style="74" customWidth="1"/>
    <col min="15625" max="15625" width="12" style="74" customWidth="1"/>
    <col min="15626" max="15626" width="1.7109375" style="74" customWidth="1"/>
    <col min="15627" max="15627" width="12" style="74" customWidth="1"/>
    <col min="15628" max="15628" width="0.85546875" style="74" customWidth="1"/>
    <col min="15629" max="15872" width="10.5703125" style="74"/>
    <col min="15873" max="15873" width="35.140625" style="74" customWidth="1"/>
    <col min="15874" max="15874" width="4" style="74" customWidth="1"/>
    <col min="15875" max="15875" width="4.7109375" style="74" customWidth="1"/>
    <col min="15876" max="15876" width="1" style="74" customWidth="1"/>
    <col min="15877" max="15877" width="12" style="74" customWidth="1"/>
    <col min="15878" max="15878" width="1.28515625" style="74" customWidth="1"/>
    <col min="15879" max="15879" width="12" style="74" customWidth="1"/>
    <col min="15880" max="15880" width="0.85546875" style="74" customWidth="1"/>
    <col min="15881" max="15881" width="12" style="74" customWidth="1"/>
    <col min="15882" max="15882" width="1.7109375" style="74" customWidth="1"/>
    <col min="15883" max="15883" width="12" style="74" customWidth="1"/>
    <col min="15884" max="15884" width="0.85546875" style="74" customWidth="1"/>
    <col min="15885" max="16128" width="10.5703125" style="74"/>
    <col min="16129" max="16129" width="35.140625" style="74" customWidth="1"/>
    <col min="16130" max="16130" width="4" style="74" customWidth="1"/>
    <col min="16131" max="16131" width="4.7109375" style="74" customWidth="1"/>
    <col min="16132" max="16132" width="1" style="74" customWidth="1"/>
    <col min="16133" max="16133" width="12" style="74" customWidth="1"/>
    <col min="16134" max="16134" width="1.28515625" style="74" customWidth="1"/>
    <col min="16135" max="16135" width="12" style="74" customWidth="1"/>
    <col min="16136" max="16136" width="0.85546875" style="74" customWidth="1"/>
    <col min="16137" max="16137" width="12" style="74" customWidth="1"/>
    <col min="16138" max="16138" width="1.7109375" style="74" customWidth="1"/>
    <col min="16139" max="16139" width="12" style="74" customWidth="1"/>
    <col min="16140" max="16140" width="0.85546875" style="74" customWidth="1"/>
    <col min="16141" max="16384" width="10.5703125" style="74"/>
  </cols>
  <sheetData>
    <row r="1" spans="1:13" s="67" customFormat="1" ht="21" customHeight="1">
      <c r="A1" s="67" t="s">
        <v>91</v>
      </c>
      <c r="I1" s="68"/>
      <c r="K1" s="69"/>
    </row>
    <row r="2" spans="1:13" s="67" customFormat="1" ht="21" customHeight="1">
      <c r="A2" s="67" t="s">
        <v>94</v>
      </c>
      <c r="I2" s="68"/>
      <c r="K2" s="68"/>
    </row>
    <row r="3" spans="1:13" s="67" customFormat="1" ht="21" customHeight="1">
      <c r="A3" s="67" t="s">
        <v>199</v>
      </c>
      <c r="I3" s="68"/>
      <c r="K3" s="68"/>
    </row>
    <row r="4" spans="1:13" s="73" customFormat="1" ht="21" customHeight="1">
      <c r="A4" s="70"/>
      <c r="B4" s="70"/>
      <c r="C4" s="70"/>
      <c r="D4" s="70"/>
      <c r="E4" s="70"/>
      <c r="F4" s="70"/>
      <c r="G4" s="70"/>
      <c r="H4" s="70"/>
      <c r="I4" s="71"/>
      <c r="J4" s="70"/>
      <c r="K4" s="72" t="s">
        <v>204</v>
      </c>
    </row>
    <row r="5" spans="1:13" s="73" customFormat="1" ht="18" customHeight="1">
      <c r="A5" s="70"/>
      <c r="B5" s="70"/>
      <c r="C5" s="70"/>
      <c r="D5" s="70"/>
      <c r="E5" s="140" t="s">
        <v>0</v>
      </c>
      <c r="F5" s="140"/>
      <c r="G5" s="140"/>
      <c r="H5" s="74"/>
      <c r="I5" s="140" t="s">
        <v>10</v>
      </c>
      <c r="J5" s="140"/>
      <c r="K5" s="140"/>
      <c r="L5" s="74"/>
      <c r="M5" s="72"/>
    </row>
    <row r="6" spans="1:13" ht="21" customHeight="1">
      <c r="C6" s="120" t="s">
        <v>11</v>
      </c>
      <c r="D6" s="75"/>
      <c r="E6" s="76" t="s">
        <v>132</v>
      </c>
      <c r="F6" s="77"/>
      <c r="G6" s="76" t="s">
        <v>125</v>
      </c>
      <c r="H6" s="77"/>
      <c r="I6" s="76" t="s">
        <v>132</v>
      </c>
      <c r="J6" s="77"/>
      <c r="K6" s="76" t="s">
        <v>125</v>
      </c>
    </row>
    <row r="7" spans="1:13" ht="21" customHeight="1">
      <c r="A7" s="67" t="s">
        <v>86</v>
      </c>
      <c r="C7" s="121"/>
      <c r="D7" s="75"/>
      <c r="E7" s="78"/>
      <c r="F7" s="77"/>
      <c r="G7" s="78"/>
      <c r="H7" s="77"/>
      <c r="I7" s="78"/>
      <c r="J7" s="77"/>
      <c r="K7" s="78"/>
    </row>
    <row r="8" spans="1:13" ht="21" customHeight="1">
      <c r="A8" s="67" t="s">
        <v>24</v>
      </c>
      <c r="C8" s="75"/>
      <c r="D8" s="75"/>
      <c r="E8" s="75"/>
      <c r="F8" s="75"/>
      <c r="G8" s="75"/>
      <c r="H8" s="75"/>
      <c r="I8" s="79"/>
      <c r="J8" s="75"/>
      <c r="K8" s="79"/>
    </row>
    <row r="9" spans="1:13" ht="21" customHeight="1">
      <c r="A9" s="74" t="s">
        <v>95</v>
      </c>
      <c r="C9" s="80">
        <v>28</v>
      </c>
      <c r="D9" s="81"/>
      <c r="E9" s="82">
        <v>931176653</v>
      </c>
      <c r="F9" s="83"/>
      <c r="G9" s="82">
        <v>632232460</v>
      </c>
      <c r="H9" s="83"/>
      <c r="I9" s="82">
        <v>0</v>
      </c>
      <c r="J9" s="83"/>
      <c r="K9" s="82">
        <v>0</v>
      </c>
    </row>
    <row r="10" spans="1:13" ht="21" customHeight="1">
      <c r="A10" s="74" t="s">
        <v>109</v>
      </c>
      <c r="C10" s="80">
        <v>29</v>
      </c>
      <c r="D10" s="81"/>
      <c r="E10" s="82">
        <v>735991256</v>
      </c>
      <c r="F10" s="83"/>
      <c r="G10" s="82">
        <v>749437199</v>
      </c>
      <c r="H10" s="83"/>
      <c r="I10" s="82">
        <v>0</v>
      </c>
      <c r="J10" s="83"/>
      <c r="K10" s="82">
        <v>0</v>
      </c>
    </row>
    <row r="11" spans="1:13" ht="21" customHeight="1">
      <c r="A11" s="74" t="s">
        <v>166</v>
      </c>
      <c r="C11" s="80">
        <v>30</v>
      </c>
      <c r="D11" s="81"/>
      <c r="E11" s="82">
        <v>194877187</v>
      </c>
      <c r="F11" s="83"/>
      <c r="G11" s="82">
        <v>196083721</v>
      </c>
      <c r="H11" s="83"/>
      <c r="I11" s="82">
        <v>29523977</v>
      </c>
      <c r="J11" s="83"/>
      <c r="K11" s="82">
        <v>30597263</v>
      </c>
    </row>
    <row r="12" spans="1:13" ht="21" customHeight="1">
      <c r="A12" s="74" t="s">
        <v>190</v>
      </c>
      <c r="C12" s="80">
        <v>31</v>
      </c>
      <c r="D12" s="81"/>
      <c r="E12" s="82">
        <v>245436383</v>
      </c>
      <c r="F12" s="83"/>
      <c r="G12" s="82">
        <v>331427666</v>
      </c>
      <c r="H12" s="83"/>
      <c r="I12" s="82">
        <v>138368430</v>
      </c>
      <c r="J12" s="83"/>
      <c r="K12" s="82">
        <v>164137671</v>
      </c>
    </row>
    <row r="13" spans="1:13" ht="21" customHeight="1">
      <c r="A13" s="74" t="s">
        <v>25</v>
      </c>
      <c r="C13" s="80"/>
      <c r="D13" s="81"/>
      <c r="E13" s="82">
        <v>18644496</v>
      </c>
      <c r="F13" s="83"/>
      <c r="G13" s="82">
        <v>5489036</v>
      </c>
      <c r="H13" s="83"/>
      <c r="I13" s="82">
        <v>282209074</v>
      </c>
      <c r="J13" s="83"/>
      <c r="K13" s="82">
        <v>269843453</v>
      </c>
    </row>
    <row r="14" spans="1:13" ht="21" customHeight="1">
      <c r="A14" s="67" t="s">
        <v>26</v>
      </c>
      <c r="C14" s="81"/>
      <c r="D14" s="81"/>
      <c r="E14" s="84">
        <f>SUM(E9:E13)</f>
        <v>2126125975</v>
      </c>
      <c r="F14" s="83"/>
      <c r="G14" s="84">
        <f>SUM(G9:G13)</f>
        <v>1914670082</v>
      </c>
      <c r="H14" s="83"/>
      <c r="I14" s="84">
        <f>SUM(I9:I13)</f>
        <v>450101481</v>
      </c>
      <c r="J14" s="83"/>
      <c r="K14" s="84">
        <f>SUM(K9:K13)</f>
        <v>464578387</v>
      </c>
    </row>
    <row r="15" spans="1:13" ht="21" customHeight="1">
      <c r="A15" s="67" t="s">
        <v>27</v>
      </c>
      <c r="C15" s="81"/>
      <c r="D15" s="81"/>
      <c r="E15" s="83"/>
      <c r="F15" s="83"/>
      <c r="G15" s="83"/>
      <c r="H15" s="83"/>
      <c r="I15" s="83"/>
      <c r="J15" s="83"/>
      <c r="K15" s="83"/>
    </row>
    <row r="16" spans="1:13" ht="21" customHeight="1">
      <c r="A16" s="74" t="s">
        <v>158</v>
      </c>
      <c r="C16" s="81"/>
      <c r="D16" s="81"/>
      <c r="E16" s="83">
        <v>1050255308</v>
      </c>
      <c r="F16" s="83"/>
      <c r="G16" s="83">
        <v>951651996</v>
      </c>
      <c r="H16" s="83"/>
      <c r="I16" s="82">
        <v>255683794</v>
      </c>
      <c r="J16" s="83"/>
      <c r="K16" s="82">
        <v>224819046</v>
      </c>
    </row>
    <row r="17" spans="1:11" ht="21" customHeight="1">
      <c r="A17" s="74" t="s">
        <v>110</v>
      </c>
      <c r="C17" s="81"/>
      <c r="D17" s="81"/>
      <c r="E17" s="83">
        <v>99542541</v>
      </c>
      <c r="F17" s="83"/>
      <c r="G17" s="83">
        <v>41413950</v>
      </c>
      <c r="H17" s="83"/>
      <c r="I17" s="82">
        <v>32159219</v>
      </c>
      <c r="J17" s="83"/>
      <c r="K17" s="82">
        <v>16444904</v>
      </c>
    </row>
    <row r="18" spans="1:11" ht="21" customHeight="1">
      <c r="A18" s="74" t="s">
        <v>111</v>
      </c>
      <c r="C18" s="80"/>
      <c r="D18" s="81"/>
      <c r="E18" s="83">
        <v>186503045</v>
      </c>
      <c r="F18" s="83"/>
      <c r="G18" s="83">
        <v>126658105</v>
      </c>
      <c r="H18" s="83"/>
      <c r="I18" s="82">
        <v>2656606</v>
      </c>
      <c r="J18" s="83"/>
      <c r="K18" s="82">
        <v>3089889</v>
      </c>
    </row>
    <row r="19" spans="1:11" ht="21" customHeight="1">
      <c r="A19" s="74" t="s">
        <v>112</v>
      </c>
      <c r="C19" s="80">
        <v>32</v>
      </c>
      <c r="D19" s="81"/>
      <c r="E19" s="83">
        <v>215432012</v>
      </c>
      <c r="F19" s="83"/>
      <c r="G19" s="83">
        <v>291121829</v>
      </c>
      <c r="H19" s="83"/>
      <c r="I19" s="82">
        <v>26944146</v>
      </c>
      <c r="J19" s="83"/>
      <c r="K19" s="82">
        <v>64445997</v>
      </c>
    </row>
    <row r="20" spans="1:11" ht="21" customHeight="1">
      <c r="A20" s="74" t="s">
        <v>108</v>
      </c>
      <c r="C20" s="80">
        <v>33</v>
      </c>
      <c r="D20" s="81"/>
      <c r="E20" s="83">
        <v>55441168</v>
      </c>
      <c r="F20" s="83"/>
      <c r="G20" s="83">
        <v>56900530</v>
      </c>
      <c r="H20" s="83"/>
      <c r="I20" s="83">
        <v>32074935</v>
      </c>
      <c r="J20" s="83"/>
      <c r="K20" s="83">
        <v>50239324</v>
      </c>
    </row>
    <row r="21" spans="1:11" ht="21" customHeight="1">
      <c r="A21" s="74" t="s">
        <v>167</v>
      </c>
      <c r="C21" s="80"/>
      <c r="D21" s="81"/>
      <c r="E21" s="83">
        <v>0</v>
      </c>
      <c r="F21" s="83"/>
      <c r="G21" s="83">
        <v>514434</v>
      </c>
      <c r="H21" s="83"/>
      <c r="I21" s="83">
        <v>0</v>
      </c>
      <c r="J21" s="83"/>
      <c r="K21" s="83">
        <v>-323066</v>
      </c>
    </row>
    <row r="22" spans="1:11" ht="21" customHeight="1">
      <c r="A22" s="67" t="s">
        <v>28</v>
      </c>
      <c r="C22" s="81"/>
      <c r="D22" s="81"/>
      <c r="E22" s="118">
        <f>SUM(E16:E21)</f>
        <v>1607174074</v>
      </c>
      <c r="F22" s="83"/>
      <c r="G22" s="118">
        <f>SUM(G16:G21)</f>
        <v>1468260844</v>
      </c>
      <c r="H22" s="83"/>
      <c r="I22" s="118">
        <f>SUM(I16:I21)</f>
        <v>349518700</v>
      </c>
      <c r="J22" s="83"/>
      <c r="K22" s="118">
        <f>SUM(K16:K21)</f>
        <v>358716094</v>
      </c>
    </row>
    <row r="23" spans="1:11" ht="21" customHeight="1">
      <c r="A23" s="67" t="s">
        <v>168</v>
      </c>
      <c r="C23" s="81"/>
      <c r="D23" s="81"/>
      <c r="E23" s="83">
        <f>SUM(E14-E22)</f>
        <v>518951901</v>
      </c>
      <c r="F23" s="83"/>
      <c r="G23" s="83">
        <f>SUM(G14-G22)</f>
        <v>446409238</v>
      </c>
      <c r="H23" s="83"/>
      <c r="I23" s="83">
        <f>SUM(I14-I22)</f>
        <v>100582781</v>
      </c>
      <c r="J23" s="83"/>
      <c r="K23" s="83">
        <f>SUM(K14-K22)</f>
        <v>105862293</v>
      </c>
    </row>
    <row r="24" spans="1:11" ht="21" customHeight="1">
      <c r="A24" s="74" t="s">
        <v>205</v>
      </c>
      <c r="C24" s="80">
        <v>13.2</v>
      </c>
      <c r="D24" s="81"/>
      <c r="E24" s="83">
        <v>-312360</v>
      </c>
      <c r="F24" s="83"/>
      <c r="G24" s="83">
        <v>156838</v>
      </c>
      <c r="H24" s="83"/>
      <c r="I24" s="83">
        <v>-312360</v>
      </c>
      <c r="J24" s="83"/>
      <c r="K24" s="83">
        <v>156838</v>
      </c>
    </row>
    <row r="25" spans="1:11" ht="21" customHeight="1">
      <c r="A25" s="74" t="s">
        <v>115</v>
      </c>
      <c r="C25" s="80">
        <v>14.2</v>
      </c>
      <c r="D25" s="81"/>
      <c r="E25" s="85">
        <v>0</v>
      </c>
      <c r="F25" s="83"/>
      <c r="G25" s="85">
        <v>0</v>
      </c>
      <c r="H25" s="83"/>
      <c r="I25" s="85">
        <v>336836445</v>
      </c>
      <c r="J25" s="83"/>
      <c r="K25" s="85">
        <v>275638417</v>
      </c>
    </row>
    <row r="26" spans="1:11" ht="21" customHeight="1">
      <c r="A26" s="67" t="s">
        <v>120</v>
      </c>
      <c r="D26" s="81"/>
      <c r="E26" s="83">
        <f>SUM(E23:E25)</f>
        <v>518639541</v>
      </c>
      <c r="F26" s="83"/>
      <c r="G26" s="83">
        <f>SUM(G23:G25)</f>
        <v>446566076</v>
      </c>
      <c r="H26" s="83"/>
      <c r="I26" s="83">
        <f>SUM(I23:I25)</f>
        <v>437106866</v>
      </c>
      <c r="J26" s="83"/>
      <c r="K26" s="83">
        <f>SUM(K23:K25)</f>
        <v>381657548</v>
      </c>
    </row>
    <row r="27" spans="1:11" ht="21" customHeight="1">
      <c r="A27" s="74" t="s">
        <v>240</v>
      </c>
      <c r="C27" s="80">
        <v>20</v>
      </c>
      <c r="D27" s="81"/>
      <c r="E27" s="83">
        <v>-102862338</v>
      </c>
      <c r="F27" s="83"/>
      <c r="G27" s="83">
        <v>-87143619</v>
      </c>
      <c r="H27" s="83"/>
      <c r="I27" s="82">
        <v>-21329663</v>
      </c>
      <c r="J27" s="83"/>
      <c r="K27" s="82">
        <v>-22235091</v>
      </c>
    </row>
    <row r="28" spans="1:11" ht="21" customHeight="1">
      <c r="A28" s="86" t="s">
        <v>219</v>
      </c>
      <c r="C28" s="87"/>
      <c r="D28" s="87"/>
      <c r="E28" s="118">
        <f>SUM(E26:E27)</f>
        <v>415777203</v>
      </c>
      <c r="F28" s="83"/>
      <c r="G28" s="118">
        <f>SUM(G26:G27)</f>
        <v>359422457</v>
      </c>
      <c r="H28" s="83"/>
      <c r="I28" s="118">
        <f>SUM(I26:I27)</f>
        <v>415777203</v>
      </c>
      <c r="J28" s="83"/>
      <c r="K28" s="118">
        <f>SUM(K26:K27)</f>
        <v>359422457</v>
      </c>
    </row>
    <row r="29" spans="1:11" ht="21" customHeight="1">
      <c r="A29" s="86"/>
      <c r="C29" s="87"/>
      <c r="D29" s="87"/>
      <c r="E29" s="83"/>
      <c r="F29" s="83"/>
      <c r="G29" s="83"/>
      <c r="H29" s="83"/>
      <c r="I29" s="83"/>
      <c r="J29" s="83"/>
      <c r="K29" s="83"/>
    </row>
    <row r="30" spans="1:11" ht="21" customHeight="1">
      <c r="A30" s="74" t="s">
        <v>9</v>
      </c>
      <c r="C30" s="87"/>
      <c r="D30" s="87"/>
      <c r="E30" s="87"/>
      <c r="F30" s="87"/>
      <c r="G30" s="87"/>
      <c r="H30" s="87"/>
      <c r="J30" s="87"/>
    </row>
    <row r="31" spans="1:11" s="67" customFormat="1" ht="21" customHeight="1">
      <c r="A31" s="67" t="s">
        <v>91</v>
      </c>
      <c r="I31" s="68"/>
      <c r="K31" s="69"/>
    </row>
    <row r="32" spans="1:11" s="67" customFormat="1" ht="21" customHeight="1">
      <c r="A32" s="67" t="s">
        <v>96</v>
      </c>
      <c r="I32" s="68"/>
      <c r="K32" s="68"/>
    </row>
    <row r="33" spans="1:13" s="67" customFormat="1" ht="21" customHeight="1">
      <c r="A33" s="67" t="s">
        <v>199</v>
      </c>
      <c r="I33" s="68"/>
      <c r="K33" s="68"/>
    </row>
    <row r="34" spans="1:13" s="73" customFormat="1" ht="21" customHeight="1">
      <c r="A34" s="70"/>
      <c r="B34" s="70"/>
      <c r="C34" s="70"/>
      <c r="D34" s="70"/>
      <c r="E34" s="70"/>
      <c r="F34" s="70"/>
      <c r="G34" s="70"/>
      <c r="H34" s="70"/>
      <c r="I34" s="71"/>
      <c r="J34" s="70"/>
      <c r="K34" s="72" t="s">
        <v>204</v>
      </c>
    </row>
    <row r="35" spans="1:13" s="73" customFormat="1" ht="18" customHeight="1">
      <c r="A35" s="70"/>
      <c r="B35" s="70"/>
      <c r="C35" s="70"/>
      <c r="D35" s="70"/>
      <c r="E35" s="140" t="s">
        <v>0</v>
      </c>
      <c r="F35" s="140"/>
      <c r="G35" s="140"/>
      <c r="H35" s="74"/>
      <c r="I35" s="140" t="s">
        <v>10</v>
      </c>
      <c r="J35" s="140"/>
      <c r="K35" s="140"/>
      <c r="L35" s="74"/>
      <c r="M35" s="72"/>
    </row>
    <row r="36" spans="1:13" ht="21" customHeight="1">
      <c r="C36" s="120" t="s">
        <v>11</v>
      </c>
      <c r="D36" s="75"/>
      <c r="E36" s="76" t="s">
        <v>132</v>
      </c>
      <c r="F36" s="77"/>
      <c r="G36" s="76" t="s">
        <v>125</v>
      </c>
      <c r="H36" s="77"/>
      <c r="I36" s="76" t="s">
        <v>132</v>
      </c>
      <c r="J36" s="77"/>
      <c r="K36" s="76" t="s">
        <v>125</v>
      </c>
    </row>
    <row r="37" spans="1:13" ht="21" customHeight="1">
      <c r="A37" s="89" t="s">
        <v>29</v>
      </c>
      <c r="C37" s="87"/>
      <c r="D37" s="75"/>
      <c r="E37" s="90"/>
      <c r="F37" s="77"/>
      <c r="G37" s="90"/>
      <c r="H37" s="77"/>
      <c r="I37" s="90"/>
      <c r="J37" s="77"/>
      <c r="K37" s="90"/>
    </row>
    <row r="38" spans="1:13" ht="21" customHeight="1">
      <c r="A38" s="91" t="s">
        <v>82</v>
      </c>
      <c r="C38" s="87"/>
      <c r="D38" s="75"/>
      <c r="E38" s="90"/>
      <c r="F38" s="77"/>
      <c r="G38" s="90"/>
      <c r="H38" s="77"/>
      <c r="I38" s="90"/>
      <c r="J38" s="77"/>
      <c r="K38" s="90"/>
    </row>
    <row r="39" spans="1:13" ht="21" customHeight="1">
      <c r="A39" s="91" t="s">
        <v>83</v>
      </c>
      <c r="C39" s="87"/>
      <c r="D39" s="75"/>
      <c r="E39" s="90"/>
      <c r="F39" s="77"/>
      <c r="G39" s="90"/>
      <c r="H39" s="77"/>
      <c r="I39" s="90"/>
      <c r="J39" s="77"/>
      <c r="K39" s="90"/>
    </row>
    <row r="40" spans="1:13" ht="21" customHeight="1">
      <c r="A40" s="117" t="s">
        <v>191</v>
      </c>
      <c r="C40" s="92"/>
      <c r="D40" s="92">
        <v>7.4</v>
      </c>
      <c r="E40" s="93">
        <v>0</v>
      </c>
      <c r="F40" s="83"/>
      <c r="G40" s="93">
        <v>-4960093</v>
      </c>
      <c r="H40" s="83"/>
      <c r="I40" s="93">
        <v>0</v>
      </c>
      <c r="J40" s="83"/>
      <c r="K40" s="93">
        <v>-4960093</v>
      </c>
    </row>
    <row r="41" spans="1:13" ht="21" customHeight="1">
      <c r="A41" s="117" t="s">
        <v>241</v>
      </c>
      <c r="C41" s="92"/>
      <c r="D41" s="92"/>
      <c r="E41" s="94"/>
      <c r="F41" s="83"/>
      <c r="G41" s="94"/>
      <c r="H41" s="83"/>
      <c r="I41" s="94"/>
      <c r="J41" s="83"/>
      <c r="K41" s="94"/>
    </row>
    <row r="42" spans="1:13" ht="21" customHeight="1">
      <c r="A42" s="117" t="s">
        <v>169</v>
      </c>
      <c r="C42" s="92"/>
      <c r="D42" s="92"/>
      <c r="E42" s="94">
        <v>290855</v>
      </c>
      <c r="F42" s="83"/>
      <c r="G42" s="94">
        <v>0</v>
      </c>
      <c r="H42" s="83"/>
      <c r="I42" s="94">
        <v>290855</v>
      </c>
      <c r="J42" s="83"/>
      <c r="K42" s="94">
        <v>0</v>
      </c>
    </row>
    <row r="43" spans="1:13" ht="21" customHeight="1">
      <c r="A43" s="117" t="s">
        <v>170</v>
      </c>
      <c r="C43" s="92"/>
      <c r="D43" s="92"/>
      <c r="E43" s="124"/>
      <c r="G43" s="124"/>
      <c r="I43" s="124"/>
      <c r="K43" s="124"/>
    </row>
    <row r="44" spans="1:13" ht="21" customHeight="1">
      <c r="A44" s="117" t="s">
        <v>171</v>
      </c>
      <c r="C44" s="92">
        <v>13.2</v>
      </c>
      <c r="D44" s="92"/>
      <c r="E44" s="94">
        <v>4562920</v>
      </c>
      <c r="F44" s="83"/>
      <c r="G44" s="94">
        <v>0</v>
      </c>
      <c r="H44" s="83"/>
      <c r="I44" s="94">
        <v>4562920</v>
      </c>
      <c r="J44" s="83"/>
      <c r="K44" s="94">
        <v>0</v>
      </c>
    </row>
    <row r="45" spans="1:13" ht="21" customHeight="1">
      <c r="A45" s="117" t="s">
        <v>84</v>
      </c>
      <c r="C45" s="95">
        <v>20</v>
      </c>
      <c r="D45" s="95">
        <v>12</v>
      </c>
      <c r="E45" s="96">
        <v>-58171</v>
      </c>
      <c r="F45" s="83"/>
      <c r="G45" s="96">
        <v>992019</v>
      </c>
      <c r="H45" s="83"/>
      <c r="I45" s="96">
        <v>-58171</v>
      </c>
      <c r="J45" s="83"/>
      <c r="K45" s="96">
        <v>992019</v>
      </c>
    </row>
    <row r="46" spans="1:13" ht="21" customHeight="1">
      <c r="A46" s="117" t="s">
        <v>159</v>
      </c>
      <c r="C46" s="80"/>
      <c r="D46" s="92"/>
      <c r="E46" s="83"/>
      <c r="F46" s="83"/>
      <c r="G46" s="83"/>
      <c r="H46" s="83"/>
      <c r="I46" s="83"/>
      <c r="J46" s="83"/>
      <c r="K46" s="83"/>
    </row>
    <row r="47" spans="1:13" ht="21" customHeight="1">
      <c r="A47" s="117" t="s">
        <v>85</v>
      </c>
      <c r="C47" s="97"/>
      <c r="D47" s="92"/>
      <c r="E47" s="85">
        <f>SUM(E40:E45)</f>
        <v>4795604</v>
      </c>
      <c r="F47" s="83"/>
      <c r="G47" s="85">
        <f>SUM(G40:G45)</f>
        <v>-3968074</v>
      </c>
      <c r="H47" s="83"/>
      <c r="I47" s="85">
        <f>SUM(I40:I45)</f>
        <v>4795604</v>
      </c>
      <c r="J47" s="83"/>
      <c r="K47" s="85">
        <f>SUM(K40:K45)</f>
        <v>-3968074</v>
      </c>
    </row>
    <row r="48" spans="1:13" ht="21" customHeight="1">
      <c r="A48" s="117"/>
      <c r="C48" s="97"/>
      <c r="D48" s="92"/>
      <c r="E48" s="83"/>
      <c r="F48" s="83"/>
      <c r="G48" s="83"/>
      <c r="H48" s="83"/>
      <c r="I48" s="83"/>
      <c r="J48" s="83"/>
      <c r="K48" s="83"/>
    </row>
    <row r="49" spans="1:11" ht="21" customHeight="1">
      <c r="A49" s="91" t="s">
        <v>206</v>
      </c>
      <c r="C49" s="97"/>
      <c r="D49" s="92"/>
      <c r="E49" s="125"/>
      <c r="F49" s="125"/>
      <c r="G49" s="126"/>
      <c r="H49" s="127"/>
      <c r="I49" s="126"/>
      <c r="J49" s="127"/>
      <c r="K49" s="126"/>
    </row>
    <row r="50" spans="1:11" ht="21" customHeight="1">
      <c r="A50" s="91" t="s">
        <v>83</v>
      </c>
      <c r="C50" s="97"/>
      <c r="D50" s="92"/>
      <c r="E50" s="93"/>
      <c r="F50" s="83"/>
      <c r="G50" s="93"/>
      <c r="H50" s="83"/>
      <c r="I50" s="93"/>
      <c r="J50" s="83"/>
      <c r="K50" s="93"/>
    </row>
    <row r="51" spans="1:11" ht="21" customHeight="1">
      <c r="A51" s="117" t="s">
        <v>207</v>
      </c>
      <c r="C51" s="97"/>
      <c r="D51" s="92"/>
      <c r="E51" s="94">
        <v>0</v>
      </c>
      <c r="F51" s="83"/>
      <c r="G51" s="94">
        <v>729927</v>
      </c>
      <c r="H51" s="83"/>
      <c r="I51" s="94">
        <v>0</v>
      </c>
      <c r="J51" s="83"/>
      <c r="K51" s="94">
        <v>2199518</v>
      </c>
    </row>
    <row r="52" spans="1:11" ht="21" customHeight="1">
      <c r="A52" s="117" t="s">
        <v>242</v>
      </c>
      <c r="C52" s="97"/>
      <c r="D52" s="92"/>
      <c r="E52" s="94"/>
      <c r="F52" s="83"/>
      <c r="G52" s="94"/>
      <c r="H52" s="83"/>
      <c r="I52" s="94"/>
      <c r="J52" s="83"/>
      <c r="K52" s="94"/>
    </row>
    <row r="53" spans="1:11" ht="21" customHeight="1">
      <c r="A53" s="117" t="s">
        <v>231</v>
      </c>
      <c r="C53" s="97"/>
      <c r="D53" s="92"/>
      <c r="E53" s="94"/>
      <c r="F53" s="83"/>
      <c r="G53" s="94"/>
      <c r="H53" s="83"/>
      <c r="I53" s="94"/>
      <c r="J53" s="83"/>
      <c r="K53" s="94"/>
    </row>
    <row r="54" spans="1:11" ht="21" customHeight="1">
      <c r="A54" s="117" t="s">
        <v>232</v>
      </c>
      <c r="C54" s="97"/>
      <c r="D54" s="92"/>
      <c r="E54" s="94">
        <v>75400</v>
      </c>
      <c r="F54" s="83"/>
      <c r="G54" s="94">
        <v>0</v>
      </c>
      <c r="H54" s="83"/>
      <c r="I54" s="94">
        <v>75400</v>
      </c>
      <c r="J54" s="83"/>
      <c r="K54" s="94">
        <v>0</v>
      </c>
    </row>
    <row r="55" spans="1:11" ht="21" customHeight="1">
      <c r="A55" s="117" t="s">
        <v>208</v>
      </c>
      <c r="C55" s="97"/>
      <c r="D55" s="92"/>
      <c r="E55" s="94">
        <v>0</v>
      </c>
      <c r="F55" s="83"/>
      <c r="G55" s="94">
        <v>0</v>
      </c>
      <c r="H55" s="83"/>
      <c r="I55" s="94">
        <v>0</v>
      </c>
      <c r="J55" s="83"/>
      <c r="K55" s="94">
        <v>-1469591</v>
      </c>
    </row>
    <row r="56" spans="1:11" ht="21" customHeight="1">
      <c r="A56" s="117" t="s">
        <v>84</v>
      </c>
      <c r="C56" s="97"/>
      <c r="D56" s="92"/>
      <c r="E56" s="96">
        <v>-15080</v>
      </c>
      <c r="F56" s="83"/>
      <c r="G56" s="96">
        <v>-145986</v>
      </c>
      <c r="H56" s="83"/>
      <c r="I56" s="96">
        <v>-15080</v>
      </c>
      <c r="J56" s="83"/>
      <c r="K56" s="96">
        <v>-145986</v>
      </c>
    </row>
    <row r="57" spans="1:11" ht="21" customHeight="1">
      <c r="A57" s="117" t="s">
        <v>209</v>
      </c>
      <c r="C57" s="97"/>
      <c r="D57" s="92"/>
      <c r="I57" s="74"/>
      <c r="K57" s="74"/>
    </row>
    <row r="58" spans="1:11" ht="21" customHeight="1">
      <c r="A58" s="117" t="s">
        <v>210</v>
      </c>
      <c r="C58" s="97"/>
      <c r="D58" s="92"/>
      <c r="I58" s="74"/>
      <c r="K58" s="74"/>
    </row>
    <row r="59" spans="1:11" ht="21" customHeight="1">
      <c r="A59" s="117" t="s">
        <v>211</v>
      </c>
      <c r="C59" s="97"/>
      <c r="D59" s="92"/>
      <c r="E59" s="85">
        <f>SUM(E50:E56)</f>
        <v>60320</v>
      </c>
      <c r="F59" s="83"/>
      <c r="G59" s="85">
        <f>SUM(G50:G56)</f>
        <v>583941</v>
      </c>
      <c r="H59" s="83"/>
      <c r="I59" s="85">
        <f>SUM(I50:I56)</f>
        <v>60320</v>
      </c>
      <c r="J59" s="83"/>
      <c r="K59" s="85">
        <f>SUM(K50:K56)</f>
        <v>583941</v>
      </c>
    </row>
    <row r="60" spans="1:11" ht="21" customHeight="1">
      <c r="A60" s="117"/>
      <c r="C60" s="97"/>
      <c r="D60" s="92"/>
      <c r="E60" s="83"/>
      <c r="F60" s="83"/>
      <c r="G60" s="83"/>
      <c r="H60" s="83"/>
      <c r="I60" s="83"/>
      <c r="J60" s="83"/>
      <c r="K60" s="83"/>
    </row>
    <row r="61" spans="1:11" ht="21" customHeight="1">
      <c r="A61" s="89" t="s">
        <v>221</v>
      </c>
      <c r="C61" s="97"/>
      <c r="D61" s="95"/>
      <c r="E61" s="85">
        <f>SUM(E47,E59)</f>
        <v>4855924</v>
      </c>
      <c r="F61" s="83"/>
      <c r="G61" s="85">
        <f>SUM(G47,G59)</f>
        <v>-3384133</v>
      </c>
      <c r="H61" s="83"/>
      <c r="I61" s="85">
        <f>SUM(I47,I59)</f>
        <v>4855924</v>
      </c>
      <c r="J61" s="83"/>
      <c r="K61" s="85">
        <f>SUM(K47,K59)</f>
        <v>-3384133</v>
      </c>
    </row>
    <row r="62" spans="1:11" ht="21" customHeight="1">
      <c r="C62" s="81"/>
      <c r="D62" s="81"/>
      <c r="E62" s="83"/>
      <c r="F62" s="83"/>
      <c r="G62" s="83"/>
      <c r="H62" s="83"/>
      <c r="I62" s="83"/>
      <c r="J62" s="83"/>
      <c r="K62" s="83"/>
    </row>
    <row r="63" spans="1:11" ht="21" customHeight="1" thickBot="1">
      <c r="A63" s="89" t="s">
        <v>220</v>
      </c>
      <c r="C63" s="81"/>
      <c r="D63" s="81"/>
      <c r="E63" s="98">
        <f>SUM(E28,E61)</f>
        <v>420633127</v>
      </c>
      <c r="F63" s="83"/>
      <c r="G63" s="98">
        <f>SUM(G28,G61)</f>
        <v>356038324</v>
      </c>
      <c r="H63" s="83"/>
      <c r="I63" s="98">
        <f>SUM(I28,I61)</f>
        <v>420633127</v>
      </c>
      <c r="J63" s="83"/>
      <c r="K63" s="98">
        <f>SUM(K28,K61)</f>
        <v>356038324</v>
      </c>
    </row>
    <row r="64" spans="1:11" ht="21" customHeight="1" thickTop="1">
      <c r="C64" s="81"/>
      <c r="D64" s="81"/>
      <c r="E64" s="81"/>
      <c r="F64" s="81"/>
      <c r="G64" s="81"/>
      <c r="H64" s="81"/>
      <c r="I64" s="81"/>
      <c r="J64" s="81"/>
      <c r="K64" s="81"/>
    </row>
    <row r="65" spans="1:11" ht="21" customHeight="1">
      <c r="A65" s="67" t="s">
        <v>30</v>
      </c>
      <c r="C65" s="80">
        <v>34</v>
      </c>
      <c r="D65" s="81"/>
      <c r="I65" s="74"/>
      <c r="K65" s="74"/>
    </row>
    <row r="66" spans="1:11" ht="21" customHeight="1">
      <c r="A66" s="74" t="s">
        <v>31</v>
      </c>
      <c r="C66" s="81"/>
      <c r="D66" s="81"/>
      <c r="E66" s="81"/>
      <c r="F66" s="81"/>
      <c r="G66" s="81"/>
      <c r="H66" s="81"/>
      <c r="I66" s="81"/>
      <c r="J66" s="81"/>
      <c r="K66" s="81"/>
    </row>
    <row r="67" spans="1:11" ht="21" customHeight="1" thickBot="1">
      <c r="A67" s="74" t="s">
        <v>222</v>
      </c>
      <c r="C67" s="81"/>
      <c r="D67" s="81"/>
      <c r="E67" s="99">
        <v>0.2</v>
      </c>
      <c r="G67" s="99">
        <v>0.17</v>
      </c>
      <c r="I67" s="99">
        <v>0.2</v>
      </c>
      <c r="K67" s="99">
        <v>0.17</v>
      </c>
    </row>
    <row r="68" spans="1:11" ht="21" customHeight="1" thickTop="1">
      <c r="C68" s="100"/>
      <c r="D68" s="100"/>
      <c r="I68" s="74"/>
      <c r="K68" s="74"/>
    </row>
    <row r="69" spans="1:11" ht="21" customHeight="1">
      <c r="C69" s="100"/>
      <c r="D69" s="100"/>
      <c r="E69" s="100"/>
      <c r="F69" s="100"/>
      <c r="G69" s="100"/>
      <c r="H69" s="100"/>
      <c r="I69" s="74"/>
      <c r="J69" s="100"/>
      <c r="K69" s="74"/>
    </row>
    <row r="70" spans="1:11" ht="21" customHeight="1">
      <c r="A70" s="74" t="s">
        <v>9</v>
      </c>
      <c r="C70" s="100"/>
      <c r="D70" s="100"/>
      <c r="E70" s="100"/>
      <c r="F70" s="100"/>
      <c r="G70" s="100"/>
      <c r="H70" s="100"/>
      <c r="I70" s="74"/>
      <c r="J70" s="100"/>
      <c r="K70" s="74"/>
    </row>
    <row r="71" spans="1:11" ht="21" customHeight="1">
      <c r="C71" s="100"/>
      <c r="D71" s="100"/>
      <c r="E71" s="100"/>
      <c r="F71" s="100"/>
      <c r="G71" s="100"/>
      <c r="H71" s="100"/>
      <c r="I71" s="74"/>
      <c r="J71" s="100"/>
      <c r="K71" s="74"/>
    </row>
    <row r="72" spans="1:11" ht="21" customHeight="1">
      <c r="A72" s="121"/>
      <c r="B72" s="121"/>
      <c r="D72" s="70"/>
      <c r="E72" s="121"/>
      <c r="F72" s="121"/>
      <c r="G72" s="121"/>
      <c r="H72" s="121"/>
      <c r="I72" s="87"/>
      <c r="J72" s="121"/>
      <c r="K72" s="121"/>
    </row>
    <row r="73" spans="1:11" ht="21" customHeight="1">
      <c r="A73" s="101" t="s">
        <v>15</v>
      </c>
      <c r="B73" s="101" t="s">
        <v>15</v>
      </c>
      <c r="D73" s="74" t="s">
        <v>15</v>
      </c>
      <c r="E73" s="100"/>
      <c r="F73" s="101"/>
      <c r="G73" s="101"/>
      <c r="H73" s="101"/>
      <c r="I73" s="101" t="s">
        <v>15</v>
      </c>
      <c r="J73" s="101"/>
      <c r="K73" s="101" t="s">
        <v>15</v>
      </c>
    </row>
    <row r="74" spans="1:11" ht="21" customHeight="1">
      <c r="A74" s="141" t="s">
        <v>23</v>
      </c>
      <c r="B74" s="141"/>
      <c r="D74" s="70"/>
      <c r="E74" s="121"/>
      <c r="F74" s="142" t="s">
        <v>23</v>
      </c>
      <c r="G74" s="142"/>
      <c r="H74" s="142"/>
      <c r="I74" s="142"/>
      <c r="J74" s="142"/>
      <c r="K74" s="142"/>
    </row>
  </sheetData>
  <mergeCells count="6">
    <mergeCell ref="E5:G5"/>
    <mergeCell ref="I5:K5"/>
    <mergeCell ref="E35:G35"/>
    <mergeCell ref="I35:K35"/>
    <mergeCell ref="A74:B74"/>
    <mergeCell ref="F74:K74"/>
  </mergeCells>
  <pageMargins left="0.59055118110236227" right="0.39370078740157483" top="0.6692913385826772" bottom="0.19685039370078741" header="0.19685039370078741" footer="0.19685039370078741"/>
  <pageSetup paperSize="9" scale="77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D39"/>
  <sheetViews>
    <sheetView showGridLines="0" view="pageBreakPreview" zoomScale="68" zoomScaleNormal="100" zoomScaleSheetLayoutView="68" workbookViewId="0">
      <selection activeCell="N25" sqref="N25"/>
    </sheetView>
  </sheetViews>
  <sheetFormatPr defaultColWidth="10.5703125" defaultRowHeight="18" customHeight="1"/>
  <cols>
    <col min="1" max="1" width="39.7109375" style="4" customWidth="1"/>
    <col min="2" max="2" width="7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2" customWidth="1"/>
    <col min="11" max="11" width="1.7109375" style="4" customWidth="1"/>
    <col min="12" max="12" width="17.42578125" style="4" customWidth="1"/>
    <col min="13" max="13" width="1.7109375" style="4" customWidth="1"/>
    <col min="14" max="14" width="23.85546875" style="4" customWidth="1"/>
    <col min="15" max="15" width="1.7109375" style="4" customWidth="1"/>
    <col min="16" max="16" width="23.28515625" style="4" customWidth="1"/>
    <col min="17" max="17" width="1.7109375" style="4" customWidth="1"/>
    <col min="18" max="18" width="21.28515625" style="4" customWidth="1"/>
    <col min="19" max="19" width="1.7109375" style="4" customWidth="1"/>
    <col min="20" max="20" width="14.7109375" style="4" customWidth="1"/>
    <col min="21" max="21" width="1.7109375" style="22" customWidth="1"/>
    <col min="22" max="22" width="14.7109375" style="22" customWidth="1"/>
    <col min="23" max="23" width="0.85546875" style="4" customWidth="1"/>
    <col min="24" max="16384" width="10.5703125" style="4"/>
  </cols>
  <sheetData>
    <row r="1" spans="1:264" s="6" customFormat="1" ht="18" customHeight="1">
      <c r="A1" s="6" t="s">
        <v>91</v>
      </c>
      <c r="J1" s="7"/>
      <c r="U1" s="7"/>
      <c r="V1" s="7"/>
    </row>
    <row r="2" spans="1:264" s="6" customFormat="1" ht="18" customHeight="1">
      <c r="A2" s="6" t="s">
        <v>97</v>
      </c>
      <c r="J2" s="7"/>
      <c r="U2" s="7"/>
      <c r="V2" s="7"/>
    </row>
    <row r="3" spans="1:264" s="5" customFormat="1" ht="18" customHeight="1">
      <c r="A3" s="6" t="s">
        <v>199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6"/>
      <c r="O3" s="6"/>
      <c r="P3" s="6"/>
      <c r="Q3" s="6"/>
      <c r="R3" s="6"/>
      <c r="S3" s="6"/>
      <c r="T3" s="6"/>
      <c r="U3" s="7"/>
      <c r="V3" s="7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</row>
    <row r="4" spans="1:264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8" t="s">
        <v>204</v>
      </c>
      <c r="W4" s="4"/>
    </row>
    <row r="5" spans="1:264" s="65" customFormat="1" ht="18" customHeight="1">
      <c r="A5" s="64"/>
      <c r="B5" s="64"/>
      <c r="C5" s="64"/>
      <c r="D5" s="138" t="s">
        <v>0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6"/>
    </row>
    <row r="6" spans="1:264" s="15" customFormat="1" ht="18" customHeight="1">
      <c r="A6" s="1"/>
      <c r="B6" s="1"/>
      <c r="C6" s="1"/>
      <c r="D6" s="10"/>
      <c r="E6" s="10"/>
      <c r="F6" s="10"/>
      <c r="G6" s="10"/>
      <c r="H6" s="10"/>
      <c r="I6" s="10"/>
      <c r="J6" s="11"/>
      <c r="K6" s="10"/>
      <c r="L6" s="143" t="s">
        <v>79</v>
      </c>
      <c r="M6" s="143"/>
      <c r="N6" s="143"/>
      <c r="O6" s="143"/>
      <c r="P6" s="143"/>
      <c r="Q6" s="143"/>
      <c r="R6" s="143"/>
      <c r="S6" s="143"/>
      <c r="T6" s="143"/>
      <c r="U6" s="11"/>
      <c r="V6" s="11"/>
      <c r="W6" s="4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</row>
    <row r="7" spans="1:264" ht="18" customHeight="1">
      <c r="A7" s="1"/>
      <c r="B7" s="1"/>
      <c r="C7" s="1"/>
      <c r="D7" s="10"/>
      <c r="E7" s="10"/>
      <c r="F7" s="10"/>
      <c r="G7" s="10"/>
      <c r="H7" s="10"/>
      <c r="I7" s="10"/>
      <c r="J7" s="11"/>
      <c r="K7" s="10"/>
      <c r="L7" s="143" t="s">
        <v>140</v>
      </c>
      <c r="M7" s="143"/>
      <c r="N7" s="143"/>
      <c r="O7" s="143"/>
      <c r="P7" s="143"/>
      <c r="Q7" s="143"/>
      <c r="R7" s="143"/>
      <c r="S7" s="62"/>
      <c r="T7" s="62"/>
      <c r="U7" s="11"/>
      <c r="V7" s="11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</row>
    <row r="8" spans="1:264" ht="18" customHeight="1">
      <c r="A8" s="1"/>
      <c r="B8" s="1"/>
      <c r="C8" s="1"/>
      <c r="D8" s="10"/>
      <c r="E8" s="10"/>
      <c r="F8" s="10"/>
      <c r="G8" s="10"/>
      <c r="H8" s="10"/>
      <c r="I8" s="10"/>
      <c r="J8" s="11"/>
      <c r="K8" s="10"/>
      <c r="L8" s="119" t="s">
        <v>153</v>
      </c>
      <c r="M8" s="10"/>
      <c r="N8" s="119" t="s">
        <v>155</v>
      </c>
      <c r="O8" s="62"/>
      <c r="P8" s="119" t="s">
        <v>147</v>
      </c>
      <c r="Q8" s="62"/>
      <c r="R8" s="62"/>
      <c r="S8" s="62"/>
      <c r="T8" s="62"/>
      <c r="U8" s="11"/>
      <c r="V8" s="11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</row>
    <row r="9" spans="1:264" ht="18" customHeight="1">
      <c r="A9" s="1"/>
      <c r="B9" s="1"/>
      <c r="C9" s="1"/>
      <c r="D9" s="1"/>
      <c r="E9" s="1"/>
      <c r="F9" s="1"/>
      <c r="G9" s="1"/>
      <c r="H9" s="9"/>
      <c r="I9" s="49" t="s">
        <v>1</v>
      </c>
      <c r="J9" s="12"/>
      <c r="K9" s="1"/>
      <c r="L9" s="119" t="s">
        <v>150</v>
      </c>
      <c r="M9" s="1"/>
      <c r="N9" s="62" t="s">
        <v>156</v>
      </c>
      <c r="O9" s="119"/>
      <c r="P9" s="62" t="s">
        <v>157</v>
      </c>
      <c r="Q9" s="119"/>
      <c r="R9" s="119" t="s">
        <v>187</v>
      </c>
      <c r="S9" s="119"/>
      <c r="T9" s="119" t="s">
        <v>8</v>
      </c>
      <c r="U9" s="11"/>
      <c r="V9" s="8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</row>
    <row r="10" spans="1:264" ht="18" customHeight="1">
      <c r="A10" s="1"/>
      <c r="B10" s="1"/>
      <c r="C10" s="1"/>
      <c r="D10" s="119" t="s">
        <v>2</v>
      </c>
      <c r="E10" s="119"/>
      <c r="F10" s="119" t="s">
        <v>3</v>
      </c>
      <c r="G10" s="119"/>
      <c r="H10" s="62" t="s">
        <v>4</v>
      </c>
      <c r="I10" s="119"/>
      <c r="J10" s="13"/>
      <c r="K10" s="119"/>
      <c r="L10" s="119" t="s">
        <v>151</v>
      </c>
      <c r="M10" s="119"/>
      <c r="N10" s="119" t="s">
        <v>143</v>
      </c>
      <c r="O10" s="119"/>
      <c r="P10" s="119" t="s">
        <v>143</v>
      </c>
      <c r="Q10" s="119"/>
      <c r="R10" s="119" t="s">
        <v>188</v>
      </c>
      <c r="S10" s="119"/>
      <c r="T10" s="119" t="s">
        <v>141</v>
      </c>
      <c r="U10" s="14"/>
      <c r="V10" s="62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</row>
    <row r="11" spans="1:264" ht="18" customHeight="1">
      <c r="A11" s="15"/>
      <c r="B11" s="17"/>
      <c r="C11" s="15"/>
      <c r="D11" s="16" t="s">
        <v>5</v>
      </c>
      <c r="E11" s="15"/>
      <c r="F11" s="16" t="s">
        <v>6</v>
      </c>
      <c r="G11" s="15"/>
      <c r="H11" s="16" t="s">
        <v>104</v>
      </c>
      <c r="I11" s="15"/>
      <c r="J11" s="12" t="s">
        <v>7</v>
      </c>
      <c r="K11" s="17"/>
      <c r="L11" s="16" t="s">
        <v>152</v>
      </c>
      <c r="M11" s="17"/>
      <c r="N11" s="63" t="s">
        <v>144</v>
      </c>
      <c r="O11" s="17"/>
      <c r="P11" s="63" t="s">
        <v>144</v>
      </c>
      <c r="Q11" s="17"/>
      <c r="R11" s="49" t="s">
        <v>154</v>
      </c>
      <c r="S11" s="17"/>
      <c r="T11" s="16" t="s">
        <v>142</v>
      </c>
      <c r="U11" s="17"/>
      <c r="V11" s="16" t="s">
        <v>8</v>
      </c>
      <c r="W11" s="18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</row>
    <row r="12" spans="1:264" ht="18" customHeight="1">
      <c r="A12" s="6" t="s">
        <v>126</v>
      </c>
      <c r="B12" s="33"/>
      <c r="C12" s="6"/>
      <c r="D12" s="52">
        <v>2105656044</v>
      </c>
      <c r="E12" s="52"/>
      <c r="F12" s="52">
        <v>1139183677</v>
      </c>
      <c r="G12" s="52"/>
      <c r="H12" s="52">
        <v>252194502</v>
      </c>
      <c r="I12" s="52"/>
      <c r="J12" s="52">
        <v>1099614737</v>
      </c>
      <c r="K12" s="52"/>
      <c r="L12" s="52">
        <v>0</v>
      </c>
      <c r="M12" s="52"/>
      <c r="N12" s="52">
        <v>0</v>
      </c>
      <c r="O12" s="52"/>
      <c r="P12" s="52">
        <v>0</v>
      </c>
      <c r="Q12" s="52"/>
      <c r="R12" s="52">
        <v>29401944</v>
      </c>
      <c r="S12" s="52"/>
      <c r="T12" s="52">
        <f>SUM(L12:R12)</f>
        <v>29401944</v>
      </c>
      <c r="U12" s="52"/>
      <c r="V12" s="52">
        <f>SUM(D12:R12)</f>
        <v>4626050904</v>
      </c>
    </row>
    <row r="13" spans="1:264" ht="18" customHeight="1">
      <c r="A13" s="4" t="s">
        <v>202</v>
      </c>
      <c r="B13" s="33"/>
      <c r="C13" s="6"/>
      <c r="D13" s="52">
        <v>0</v>
      </c>
      <c r="E13" s="52"/>
      <c r="F13" s="52">
        <v>0</v>
      </c>
      <c r="G13" s="52"/>
      <c r="H13" s="52">
        <v>0</v>
      </c>
      <c r="I13" s="52"/>
      <c r="J13" s="52">
        <v>-336904968</v>
      </c>
      <c r="K13" s="52"/>
      <c r="L13" s="52">
        <v>0</v>
      </c>
      <c r="M13" s="52"/>
      <c r="N13" s="52">
        <v>0</v>
      </c>
      <c r="O13" s="52"/>
      <c r="P13" s="52">
        <v>0</v>
      </c>
      <c r="Q13" s="52"/>
      <c r="R13" s="52">
        <v>0</v>
      </c>
      <c r="S13" s="52"/>
      <c r="T13" s="52">
        <f>SUM(L13:R13)</f>
        <v>0</v>
      </c>
      <c r="U13" s="52"/>
      <c r="V13" s="52">
        <f>SUM(D13:R13)</f>
        <v>-336904968</v>
      </c>
    </row>
    <row r="14" spans="1:264" s="24" customFormat="1" ht="18" customHeight="1">
      <c r="A14" s="34" t="s">
        <v>219</v>
      </c>
      <c r="B14" s="26"/>
      <c r="C14" s="25"/>
      <c r="D14" s="128">
        <v>0</v>
      </c>
      <c r="E14" s="52"/>
      <c r="F14" s="128">
        <v>0</v>
      </c>
      <c r="G14" s="52"/>
      <c r="H14" s="128">
        <v>0</v>
      </c>
      <c r="I14" s="52"/>
      <c r="J14" s="128">
        <v>359422457</v>
      </c>
      <c r="K14" s="52"/>
      <c r="L14" s="128">
        <v>0</v>
      </c>
      <c r="M14" s="52"/>
      <c r="N14" s="128">
        <v>0</v>
      </c>
      <c r="O14" s="52"/>
      <c r="P14" s="128">
        <v>0</v>
      </c>
      <c r="Q14" s="52"/>
      <c r="R14" s="128">
        <v>0</v>
      </c>
      <c r="S14" s="52"/>
      <c r="T14" s="128">
        <f t="shared" ref="T14:T16" si="0">SUM(L14:R14)</f>
        <v>0</v>
      </c>
      <c r="U14" s="52"/>
      <c r="V14" s="128">
        <f t="shared" ref="V14:V16" si="1">SUM(D14:R14)</f>
        <v>359422457</v>
      </c>
    </row>
    <row r="15" spans="1:264" s="24" customFormat="1" ht="18" customHeight="1">
      <c r="A15" s="34" t="s">
        <v>223</v>
      </c>
      <c r="B15" s="26"/>
      <c r="C15" s="25"/>
      <c r="D15" s="129">
        <v>0</v>
      </c>
      <c r="E15" s="52"/>
      <c r="F15" s="129">
        <v>0</v>
      </c>
      <c r="G15" s="52"/>
      <c r="H15" s="129">
        <v>0</v>
      </c>
      <c r="I15" s="52"/>
      <c r="J15" s="129">
        <v>583941</v>
      </c>
      <c r="K15" s="52"/>
      <c r="L15" s="129">
        <v>0</v>
      </c>
      <c r="M15" s="52"/>
      <c r="N15" s="129">
        <v>0</v>
      </c>
      <c r="O15" s="52"/>
      <c r="P15" s="129">
        <v>0</v>
      </c>
      <c r="Q15" s="52"/>
      <c r="R15" s="129">
        <v>-3968074</v>
      </c>
      <c r="S15" s="52"/>
      <c r="T15" s="129">
        <f t="shared" si="0"/>
        <v>-3968074</v>
      </c>
      <c r="U15" s="52"/>
      <c r="V15" s="129">
        <f t="shared" si="1"/>
        <v>-3384133</v>
      </c>
    </row>
    <row r="16" spans="1:264" s="23" customFormat="1" ht="18" customHeight="1">
      <c r="A16" s="27" t="s">
        <v>220</v>
      </c>
      <c r="B16" s="28"/>
      <c r="D16" s="52">
        <f>SUM(D14:D15)</f>
        <v>0</v>
      </c>
      <c r="E16" s="52"/>
      <c r="F16" s="52">
        <f>SUM(F14:F15)</f>
        <v>0</v>
      </c>
      <c r="G16" s="52"/>
      <c r="H16" s="52">
        <f>SUM(H14:H15)</f>
        <v>0</v>
      </c>
      <c r="I16" s="52"/>
      <c r="J16" s="52">
        <f>SUM(J14:J15)</f>
        <v>360006398</v>
      </c>
      <c r="K16" s="52"/>
      <c r="L16" s="52">
        <f>SUM(L14:L15)</f>
        <v>0</v>
      </c>
      <c r="M16" s="52"/>
      <c r="N16" s="52">
        <f>SUM(N14:N15)</f>
        <v>0</v>
      </c>
      <c r="O16" s="52"/>
      <c r="P16" s="52">
        <f>SUM(P14:P15)</f>
        <v>0</v>
      </c>
      <c r="Q16" s="52"/>
      <c r="R16" s="52">
        <f>SUM(R14:R15)</f>
        <v>-3968074</v>
      </c>
      <c r="S16" s="52"/>
      <c r="T16" s="52">
        <f t="shared" si="0"/>
        <v>-3968074</v>
      </c>
      <c r="U16" s="52"/>
      <c r="V16" s="52">
        <f t="shared" si="1"/>
        <v>356038324</v>
      </c>
      <c r="Y16" s="24"/>
    </row>
    <row r="17" spans="1:264" s="24" customFormat="1" ht="18" customHeight="1" thickBot="1">
      <c r="A17" s="6" t="s">
        <v>200</v>
      </c>
      <c r="B17" s="26"/>
      <c r="C17" s="25"/>
      <c r="D17" s="130">
        <f>SUM(D12:D13,D16)</f>
        <v>2105656044</v>
      </c>
      <c r="E17" s="52"/>
      <c r="F17" s="130">
        <f>SUM(F12:F13,F16)</f>
        <v>1139183677</v>
      </c>
      <c r="G17" s="52"/>
      <c r="H17" s="130">
        <f>SUM(H12:H13,H16)</f>
        <v>252194502</v>
      </c>
      <c r="I17" s="52"/>
      <c r="J17" s="130">
        <f>SUM(J12:J13,J16)</f>
        <v>1122716167</v>
      </c>
      <c r="K17" s="52"/>
      <c r="L17" s="130">
        <f>SUM(L12:L13,L16)</f>
        <v>0</v>
      </c>
      <c r="M17" s="52"/>
      <c r="N17" s="130">
        <f>SUM(N12:N13,N16)</f>
        <v>0</v>
      </c>
      <c r="O17" s="52"/>
      <c r="P17" s="130">
        <f>SUM(P12:P13,P16)</f>
        <v>0</v>
      </c>
      <c r="Q17" s="52"/>
      <c r="R17" s="130">
        <f>SUM(R12:R13,R16)</f>
        <v>25433870</v>
      </c>
      <c r="S17" s="52"/>
      <c r="T17" s="130">
        <f>SUM(T12:T13,T16)</f>
        <v>25433870</v>
      </c>
      <c r="U17" s="52"/>
      <c r="V17" s="130">
        <f>SUM(V12:V13,V16)</f>
        <v>4645184260</v>
      </c>
    </row>
    <row r="18" spans="1:264" s="24" customFormat="1" ht="18" customHeight="1" thickTop="1">
      <c r="A18" s="25"/>
      <c r="B18" s="26"/>
      <c r="C18" s="25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</row>
    <row r="19" spans="1:264" s="24" customFormat="1" ht="18" customHeight="1">
      <c r="A19" s="6" t="s">
        <v>194</v>
      </c>
      <c r="B19" s="26"/>
      <c r="C19" s="25"/>
      <c r="D19" s="52">
        <f>D17</f>
        <v>2105656044</v>
      </c>
      <c r="E19" s="52"/>
      <c r="F19" s="52">
        <f>F17</f>
        <v>1139183677</v>
      </c>
      <c r="G19" s="52"/>
      <c r="H19" s="52">
        <f>H17</f>
        <v>252194502</v>
      </c>
      <c r="I19" s="52"/>
      <c r="J19" s="52">
        <f>J17</f>
        <v>1122716167</v>
      </c>
      <c r="K19" s="52"/>
      <c r="L19" s="52">
        <f>L17</f>
        <v>0</v>
      </c>
      <c r="M19" s="52"/>
      <c r="N19" s="52">
        <f>N17</f>
        <v>0</v>
      </c>
      <c r="O19" s="52"/>
      <c r="P19" s="52">
        <f>P17</f>
        <v>0</v>
      </c>
      <c r="Q19" s="52"/>
      <c r="R19" s="52">
        <f>R17</f>
        <v>25433870</v>
      </c>
      <c r="S19" s="52"/>
      <c r="T19" s="52">
        <f>SUM(L19:R19)</f>
        <v>25433870</v>
      </c>
      <c r="U19" s="52"/>
      <c r="V19" s="52">
        <f>SUM(D19:J19,T19)</f>
        <v>4645184260</v>
      </c>
    </row>
    <row r="20" spans="1:264" s="24" customFormat="1" ht="18" customHeight="1">
      <c r="A20" s="32" t="s">
        <v>203</v>
      </c>
      <c r="B20" s="26"/>
      <c r="C20" s="25"/>
      <c r="D20" s="131">
        <v>0</v>
      </c>
      <c r="E20" s="52"/>
      <c r="F20" s="131">
        <v>0</v>
      </c>
      <c r="G20" s="52"/>
      <c r="H20" s="131">
        <v>0</v>
      </c>
      <c r="I20" s="52"/>
      <c r="J20" s="131">
        <v>21605164</v>
      </c>
      <c r="K20" s="52"/>
      <c r="L20" s="131">
        <v>2517602</v>
      </c>
      <c r="M20" s="52"/>
      <c r="N20" s="131">
        <v>6089553</v>
      </c>
      <c r="O20" s="52"/>
      <c r="P20" s="131">
        <v>-5672290</v>
      </c>
      <c r="Q20" s="52"/>
      <c r="R20" s="131">
        <v>-25433870</v>
      </c>
      <c r="S20" s="52"/>
      <c r="T20" s="131">
        <f>SUM(L20:R20)</f>
        <v>-22499005</v>
      </c>
      <c r="U20" s="52"/>
      <c r="V20" s="131">
        <f>SUM(D20:J20,T20)</f>
        <v>-893841</v>
      </c>
    </row>
    <row r="21" spans="1:264" s="23" customFormat="1" ht="18" customHeight="1">
      <c r="A21" s="66" t="s">
        <v>145</v>
      </c>
      <c r="B21" s="28"/>
      <c r="C21" s="29"/>
      <c r="D21" s="52">
        <f>SUM(D19:D20)</f>
        <v>2105656044</v>
      </c>
      <c r="E21" s="52"/>
      <c r="F21" s="52">
        <f>SUM(F19:F20)</f>
        <v>1139183677</v>
      </c>
      <c r="G21" s="52"/>
      <c r="H21" s="52">
        <f>SUM(H19:H20)</f>
        <v>252194502</v>
      </c>
      <c r="I21" s="52"/>
      <c r="J21" s="52">
        <f>SUM(J19:J20)</f>
        <v>1144321331</v>
      </c>
      <c r="K21" s="52"/>
      <c r="L21" s="52">
        <f>SUM(L19:L20)</f>
        <v>2517602</v>
      </c>
      <c r="M21" s="52"/>
      <c r="N21" s="52">
        <f>SUM(N19:N20)</f>
        <v>6089553</v>
      </c>
      <c r="O21" s="52"/>
      <c r="P21" s="52">
        <f>SUM(P19:P20)</f>
        <v>-5672290</v>
      </c>
      <c r="Q21" s="52"/>
      <c r="R21" s="52">
        <f>SUM(R19:R20)</f>
        <v>0</v>
      </c>
      <c r="S21" s="52"/>
      <c r="T21" s="52">
        <f t="shared" ref="T21" si="2">SUM(L21:R21)</f>
        <v>2934865</v>
      </c>
      <c r="U21" s="52"/>
      <c r="V21" s="52">
        <f>SUM(V19:V20)</f>
        <v>4644290419</v>
      </c>
    </row>
    <row r="22" spans="1:264" s="24" customFormat="1" ht="18" customHeight="1">
      <c r="A22" s="4" t="s">
        <v>202</v>
      </c>
      <c r="B22" s="26"/>
      <c r="C22" s="25"/>
      <c r="D22" s="52">
        <v>0</v>
      </c>
      <c r="E22" s="52"/>
      <c r="F22" s="52">
        <v>0</v>
      </c>
      <c r="G22" s="52"/>
      <c r="H22" s="52">
        <v>0</v>
      </c>
      <c r="I22" s="52"/>
      <c r="J22" s="52">
        <v>-273735284</v>
      </c>
      <c r="K22" s="52"/>
      <c r="L22" s="52">
        <v>0</v>
      </c>
      <c r="M22" s="52"/>
      <c r="N22" s="52">
        <v>0</v>
      </c>
      <c r="O22" s="52"/>
      <c r="P22" s="52">
        <v>0</v>
      </c>
      <c r="Q22" s="52"/>
      <c r="R22" s="52">
        <v>0</v>
      </c>
      <c r="S22" s="52"/>
      <c r="T22" s="52">
        <v>0</v>
      </c>
      <c r="U22" s="52"/>
      <c r="V22" s="52">
        <f>SUM(D22:J22,T22)</f>
        <v>-273735284</v>
      </c>
    </row>
    <row r="23" spans="1:264" s="24" customFormat="1" ht="18" customHeight="1">
      <c r="A23" s="34" t="s">
        <v>219</v>
      </c>
      <c r="B23" s="26"/>
      <c r="C23" s="25"/>
      <c r="D23" s="128">
        <v>0</v>
      </c>
      <c r="E23" s="52"/>
      <c r="F23" s="128">
        <v>0</v>
      </c>
      <c r="G23" s="52"/>
      <c r="H23" s="128">
        <v>0</v>
      </c>
      <c r="I23" s="52"/>
      <c r="J23" s="128">
        <v>415777203</v>
      </c>
      <c r="K23" s="52"/>
      <c r="L23" s="128">
        <v>0</v>
      </c>
      <c r="M23" s="52"/>
      <c r="N23" s="128">
        <v>0</v>
      </c>
      <c r="O23" s="52"/>
      <c r="P23" s="128">
        <v>0</v>
      </c>
      <c r="Q23" s="52"/>
      <c r="R23" s="128">
        <v>0</v>
      </c>
      <c r="S23" s="52"/>
      <c r="T23" s="128">
        <f>SUM(L23:R23)</f>
        <v>0</v>
      </c>
      <c r="U23" s="52"/>
      <c r="V23" s="128">
        <f t="shared" ref="V23:V24" si="3">SUM(D23:J23,T23)</f>
        <v>415777203</v>
      </c>
    </row>
    <row r="24" spans="1:264" s="24" customFormat="1" ht="18" customHeight="1">
      <c r="A24" s="34" t="s">
        <v>223</v>
      </c>
      <c r="B24" s="26"/>
      <c r="C24" s="25"/>
      <c r="D24" s="129">
        <v>0</v>
      </c>
      <c r="E24" s="52"/>
      <c r="F24" s="129">
        <v>0</v>
      </c>
      <c r="G24" s="52"/>
      <c r="H24" s="129">
        <v>0</v>
      </c>
      <c r="I24" s="52"/>
      <c r="J24" s="129">
        <v>0</v>
      </c>
      <c r="K24" s="52"/>
      <c r="L24" s="129">
        <v>4562920</v>
      </c>
      <c r="M24" s="52"/>
      <c r="N24" s="129">
        <v>232684</v>
      </c>
      <c r="O24" s="52"/>
      <c r="P24" s="129">
        <v>60320</v>
      </c>
      <c r="Q24" s="52"/>
      <c r="R24" s="129">
        <v>0</v>
      </c>
      <c r="S24" s="52"/>
      <c r="T24" s="129">
        <f>SUM(L24:R24)</f>
        <v>4855924</v>
      </c>
      <c r="U24" s="52"/>
      <c r="V24" s="129">
        <f t="shared" si="3"/>
        <v>4855924</v>
      </c>
    </row>
    <row r="25" spans="1:264" s="24" customFormat="1" ht="18" customHeight="1">
      <c r="A25" s="27" t="s">
        <v>220</v>
      </c>
      <c r="B25" s="28"/>
      <c r="C25" s="29"/>
      <c r="D25" s="52">
        <f>SUM(D23:D24)</f>
        <v>0</v>
      </c>
      <c r="E25" s="52"/>
      <c r="F25" s="52">
        <f>SUM(F23:F24)</f>
        <v>0</v>
      </c>
      <c r="G25" s="52"/>
      <c r="H25" s="52">
        <f>SUM(H23:H24)</f>
        <v>0</v>
      </c>
      <c r="I25" s="52"/>
      <c r="J25" s="52">
        <f>SUM(J23:J24)</f>
        <v>415777203</v>
      </c>
      <c r="K25" s="52"/>
      <c r="L25" s="52">
        <f>SUM(L23:L24)</f>
        <v>4562920</v>
      </c>
      <c r="M25" s="52"/>
      <c r="N25" s="52">
        <f>SUM(N23:N24)</f>
        <v>232684</v>
      </c>
      <c r="O25" s="52"/>
      <c r="P25" s="52">
        <f>SUM(P23:P24)</f>
        <v>60320</v>
      </c>
      <c r="Q25" s="52"/>
      <c r="R25" s="52">
        <f>SUM(R23:R24)</f>
        <v>0</v>
      </c>
      <c r="S25" s="52"/>
      <c r="T25" s="52">
        <f>SUM(L25:R25)</f>
        <v>4855924</v>
      </c>
      <c r="U25" s="52"/>
      <c r="V25" s="52">
        <f>SUM(V23:V24)</f>
        <v>420633127</v>
      </c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</row>
    <row r="26" spans="1:264" ht="18" customHeight="1" thickBot="1">
      <c r="A26" s="6" t="s">
        <v>201</v>
      </c>
      <c r="B26" s="19"/>
      <c r="C26" s="6"/>
      <c r="D26" s="130">
        <f>SUM(D21,G22,D25)</f>
        <v>2105656044</v>
      </c>
      <c r="E26" s="52"/>
      <c r="F26" s="130">
        <f>SUM(F21,I22,F25)</f>
        <v>1139183677</v>
      </c>
      <c r="G26" s="52"/>
      <c r="H26" s="130">
        <f>SUM(H21,K22,H25)</f>
        <v>252194502</v>
      </c>
      <c r="I26" s="52"/>
      <c r="J26" s="130">
        <f>SUM(J21,J22,J25)</f>
        <v>1286363250</v>
      </c>
      <c r="K26" s="52"/>
      <c r="L26" s="130">
        <f>SUM(L21,O22,L25:L25)</f>
        <v>7080522</v>
      </c>
      <c r="M26" s="52"/>
      <c r="N26" s="130">
        <f>SUM(N21,Q22,N25:N25)</f>
        <v>6322237</v>
      </c>
      <c r="O26" s="52"/>
      <c r="P26" s="130">
        <f>SUM(P21,S22,P25:P25)</f>
        <v>-5611970</v>
      </c>
      <c r="Q26" s="52"/>
      <c r="R26" s="130">
        <f>SUM(R21,U22,R25:R25)</f>
        <v>0</v>
      </c>
      <c r="S26" s="52"/>
      <c r="T26" s="130">
        <f>SUM(T21,W22,T25:T25)</f>
        <v>7790789</v>
      </c>
      <c r="U26" s="52"/>
      <c r="V26" s="130">
        <f>SUM(V21,V22,V25)</f>
        <v>4791188262</v>
      </c>
    </row>
    <row r="27" spans="1:264" ht="18" customHeight="1" thickTop="1">
      <c r="A27" s="6"/>
      <c r="B27" s="19"/>
      <c r="C27" s="6"/>
      <c r="D27" s="20">
        <f>D19-BS!G68</f>
        <v>0</v>
      </c>
      <c r="E27" s="20"/>
      <c r="F27" s="20">
        <f>F19-BS!G69</f>
        <v>0</v>
      </c>
      <c r="G27" s="20"/>
      <c r="H27" s="20">
        <f>H19-BS!G71</f>
        <v>0</v>
      </c>
      <c r="I27" s="20"/>
      <c r="J27" s="20">
        <f>J19-BS!G72</f>
        <v>0</v>
      </c>
      <c r="K27" s="20"/>
      <c r="L27" s="20">
        <f>L19-BS!O68</f>
        <v>0</v>
      </c>
      <c r="M27" s="20"/>
      <c r="N27" s="20"/>
      <c r="O27" s="20"/>
      <c r="P27" s="20"/>
      <c r="Q27" s="20"/>
      <c r="R27" s="20"/>
      <c r="S27" s="20"/>
      <c r="T27" s="20">
        <f>T19-BS!G73</f>
        <v>0</v>
      </c>
      <c r="U27" s="20"/>
      <c r="V27" s="20">
        <f>V19-BS!G74</f>
        <v>0</v>
      </c>
    </row>
    <row r="28" spans="1:264" ht="18" customHeight="1">
      <c r="A28" s="6"/>
      <c r="B28" s="19"/>
      <c r="C28" s="6"/>
      <c r="D28" s="20">
        <f>D26-BS!E68</f>
        <v>0</v>
      </c>
      <c r="E28" s="20"/>
      <c r="F28" s="20">
        <f>F26-BS!E69</f>
        <v>0</v>
      </c>
      <c r="G28" s="20"/>
      <c r="H28" s="20">
        <f>H26-BS!E71</f>
        <v>0</v>
      </c>
      <c r="I28" s="20"/>
      <c r="J28" s="20">
        <f>J26-BS!E72</f>
        <v>0</v>
      </c>
      <c r="K28" s="20"/>
      <c r="L28" s="20"/>
      <c r="M28" s="20"/>
      <c r="N28" s="20"/>
      <c r="O28" s="20"/>
      <c r="P28" s="20"/>
      <c r="Q28" s="20"/>
      <c r="R28" s="20"/>
      <c r="S28" s="20"/>
      <c r="T28" s="20">
        <f>T26-BS!E73</f>
        <v>0</v>
      </c>
      <c r="U28" s="20"/>
      <c r="V28" s="20">
        <f>V26-BS!E74</f>
        <v>0</v>
      </c>
    </row>
    <row r="29" spans="1:264" ht="18" customHeight="1">
      <c r="A29" s="4" t="s">
        <v>9</v>
      </c>
      <c r="B29" s="19"/>
      <c r="C29" s="6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264" s="30" customFormat="1" ht="18" customHeight="1">
      <c r="A30" s="4"/>
      <c r="B30" s="4"/>
      <c r="C30" s="4"/>
      <c r="D30" s="4"/>
      <c r="E30" s="4"/>
      <c r="F30" s="4"/>
      <c r="G30" s="4"/>
      <c r="H30" s="4"/>
      <c r="I30" s="4"/>
      <c r="J30" s="22"/>
      <c r="K30" s="4"/>
      <c r="L30" s="4"/>
      <c r="M30" s="4"/>
      <c r="N30" s="4"/>
      <c r="O30" s="4"/>
      <c r="P30" s="4"/>
      <c r="Q30" s="4"/>
      <c r="R30" s="4"/>
      <c r="S30" s="4"/>
      <c r="T30" s="4"/>
      <c r="U30" s="22"/>
      <c r="V30" s="22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</row>
    <row r="31" spans="1:264" s="30" customFormat="1" ht="18" customHeight="1">
      <c r="A31" s="4"/>
      <c r="B31" s="4"/>
      <c r="C31" s="4"/>
      <c r="D31" s="4"/>
      <c r="E31" s="4"/>
      <c r="F31" s="4"/>
      <c r="G31" s="4"/>
      <c r="H31" s="4"/>
      <c r="I31" s="4"/>
      <c r="J31" s="22"/>
      <c r="K31" s="4"/>
      <c r="L31" s="4"/>
      <c r="M31" s="4"/>
      <c r="N31" s="4"/>
      <c r="O31" s="4"/>
      <c r="P31" s="4"/>
      <c r="Q31" s="4"/>
      <c r="R31" s="4"/>
      <c r="S31" s="4"/>
      <c r="T31" s="4"/>
      <c r="U31" s="22"/>
      <c r="V31" s="22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</row>
    <row r="39" spans="1:264" s="30" customFormat="1" ht="18" customHeight="1">
      <c r="A39" s="4"/>
      <c r="B39" s="4"/>
      <c r="C39" s="4"/>
      <c r="D39" s="4"/>
      <c r="E39" s="4"/>
      <c r="F39" s="4"/>
      <c r="G39" s="4"/>
      <c r="H39" s="4"/>
      <c r="I39" s="4"/>
      <c r="J39" s="22"/>
      <c r="K39" s="4"/>
      <c r="L39" s="4"/>
      <c r="M39" s="4"/>
      <c r="N39" s="4"/>
      <c r="O39" s="4"/>
      <c r="P39" s="4"/>
      <c r="Q39" s="4"/>
      <c r="R39" s="4"/>
      <c r="S39" s="4"/>
      <c r="T39" s="4"/>
      <c r="U39" s="22"/>
      <c r="V39" s="22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</row>
  </sheetData>
  <mergeCells count="3">
    <mergeCell ref="D5:V5"/>
    <mergeCell ref="L6:T6"/>
    <mergeCell ref="L7:R7"/>
  </mergeCells>
  <pageMargins left="0.56999999999999995" right="0.25" top="0.78740157480314965" bottom="0.3937007874015748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D39"/>
  <sheetViews>
    <sheetView showGridLines="0" tabSelected="1" view="pageBreakPreview" topLeftCell="A4" zoomScale="70" zoomScaleNormal="100" zoomScaleSheetLayoutView="70" workbookViewId="0">
      <selection activeCell="N25" sqref="N25"/>
    </sheetView>
  </sheetViews>
  <sheetFormatPr defaultColWidth="10.5703125" defaultRowHeight="18" customHeight="1"/>
  <cols>
    <col min="1" max="1" width="41.5703125" style="4" customWidth="1"/>
    <col min="2" max="2" width="4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2" customWidth="1"/>
    <col min="11" max="11" width="1.7109375" style="21" customWidth="1"/>
    <col min="12" max="12" width="14.7109375" style="4" customWidth="1"/>
    <col min="13" max="13" width="1.7109375" style="21" customWidth="1"/>
    <col min="14" max="14" width="26" style="4" customWidth="1"/>
    <col min="15" max="15" width="1.7109375" style="4" customWidth="1"/>
    <col min="16" max="16" width="25.85546875" style="4" customWidth="1"/>
    <col min="17" max="17" width="1.7109375" style="4" customWidth="1"/>
    <col min="18" max="18" width="21.28515625" style="4" customWidth="1"/>
    <col min="19" max="19" width="1.7109375" style="4" customWidth="1"/>
    <col min="20" max="20" width="14.7109375" style="4" customWidth="1"/>
    <col min="21" max="21" width="1.7109375" style="22" customWidth="1"/>
    <col min="22" max="22" width="14.7109375" style="22" customWidth="1"/>
    <col min="23" max="23" width="0.85546875" style="4" customWidth="1"/>
    <col min="24" max="16384" width="10.5703125" style="4"/>
  </cols>
  <sheetData>
    <row r="1" spans="1:264" s="5" customFormat="1" ht="18" customHeight="1">
      <c r="A1" s="6" t="s">
        <v>91</v>
      </c>
      <c r="B1" s="1"/>
      <c r="C1" s="1"/>
      <c r="D1" s="1"/>
      <c r="E1" s="1"/>
      <c r="F1" s="1"/>
      <c r="G1" s="1"/>
      <c r="H1" s="1"/>
      <c r="I1" s="1"/>
      <c r="J1" s="2"/>
      <c r="K1" s="11"/>
      <c r="L1" s="1"/>
      <c r="M1" s="11"/>
      <c r="N1" s="1"/>
      <c r="O1" s="1"/>
      <c r="P1" s="6"/>
      <c r="Q1" s="6"/>
      <c r="R1" s="6"/>
      <c r="S1" s="6"/>
      <c r="T1" s="6"/>
      <c r="U1" s="2"/>
      <c r="V1" s="3"/>
      <c r="W1" s="4"/>
    </row>
    <row r="2" spans="1:264" ht="18" customHeight="1">
      <c r="A2" s="6" t="s">
        <v>98</v>
      </c>
      <c r="B2" s="6"/>
      <c r="C2" s="6"/>
      <c r="D2" s="6"/>
      <c r="E2" s="6"/>
      <c r="F2" s="6"/>
      <c r="G2" s="6"/>
      <c r="H2" s="6"/>
      <c r="I2" s="6"/>
      <c r="J2" s="7"/>
      <c r="K2" s="35"/>
      <c r="L2" s="6"/>
      <c r="M2" s="35"/>
      <c r="N2" s="6"/>
      <c r="O2" s="6"/>
      <c r="P2" s="6"/>
      <c r="Q2" s="6"/>
      <c r="R2" s="6"/>
      <c r="S2" s="6"/>
      <c r="T2" s="6"/>
      <c r="U2" s="7"/>
      <c r="V2" s="7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</row>
    <row r="3" spans="1:264" ht="18" customHeight="1">
      <c r="A3" s="6" t="s">
        <v>199</v>
      </c>
      <c r="B3" s="6"/>
      <c r="C3" s="6"/>
      <c r="D3" s="6"/>
      <c r="E3" s="6"/>
      <c r="F3" s="6"/>
      <c r="G3" s="6"/>
      <c r="H3" s="6"/>
      <c r="I3" s="6"/>
      <c r="J3" s="7"/>
      <c r="K3" s="35"/>
      <c r="L3" s="6"/>
      <c r="M3" s="35"/>
      <c r="N3" s="6"/>
      <c r="O3" s="6"/>
      <c r="P3" s="6"/>
      <c r="Q3" s="6"/>
      <c r="R3" s="6"/>
      <c r="S3" s="6"/>
      <c r="T3" s="6"/>
      <c r="U3" s="7"/>
      <c r="V3" s="7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</row>
    <row r="4" spans="1:264" ht="18" customHeight="1">
      <c r="A4" s="1"/>
      <c r="B4" s="1"/>
      <c r="C4" s="1"/>
      <c r="D4" s="1"/>
      <c r="E4" s="1"/>
      <c r="F4" s="1"/>
      <c r="G4" s="1"/>
      <c r="H4" s="1"/>
      <c r="I4" s="1"/>
      <c r="J4" s="2"/>
      <c r="K4" s="11"/>
      <c r="L4" s="1"/>
      <c r="M4" s="11"/>
      <c r="N4" s="1"/>
      <c r="O4" s="1"/>
      <c r="P4" s="1"/>
      <c r="Q4" s="1"/>
      <c r="R4" s="1"/>
      <c r="S4" s="1"/>
      <c r="T4" s="1"/>
      <c r="U4" s="2"/>
      <c r="V4" s="8" t="s">
        <v>204</v>
      </c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</row>
    <row r="5" spans="1:264" ht="18" customHeight="1">
      <c r="A5" s="1"/>
      <c r="B5" s="1"/>
      <c r="C5" s="1"/>
      <c r="D5" s="138" t="s">
        <v>10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</row>
    <row r="6" spans="1:264" ht="18" customHeight="1">
      <c r="A6" s="1"/>
      <c r="B6" s="1"/>
      <c r="C6" s="1"/>
      <c r="D6" s="10"/>
      <c r="E6" s="10"/>
      <c r="F6" s="10"/>
      <c r="G6" s="10"/>
      <c r="H6" s="10"/>
      <c r="I6" s="10"/>
      <c r="J6" s="11"/>
      <c r="K6" s="11"/>
      <c r="L6" s="143" t="s">
        <v>79</v>
      </c>
      <c r="M6" s="143"/>
      <c r="N6" s="143"/>
      <c r="O6" s="143"/>
      <c r="P6" s="143"/>
      <c r="Q6" s="143"/>
      <c r="R6" s="143"/>
      <c r="S6" s="143"/>
      <c r="T6" s="143"/>
      <c r="U6" s="11"/>
      <c r="V6" s="11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</row>
    <row r="7" spans="1:264" ht="18" customHeight="1">
      <c r="A7" s="1"/>
      <c r="B7" s="1"/>
      <c r="C7" s="1"/>
      <c r="D7" s="10"/>
      <c r="E7" s="10"/>
      <c r="F7" s="10"/>
      <c r="G7" s="10"/>
      <c r="H7" s="10"/>
      <c r="I7" s="10"/>
      <c r="J7" s="11"/>
      <c r="K7" s="11"/>
      <c r="L7" s="143" t="s">
        <v>140</v>
      </c>
      <c r="M7" s="143"/>
      <c r="N7" s="143"/>
      <c r="O7" s="143"/>
      <c r="P7" s="143"/>
      <c r="Q7" s="62"/>
      <c r="R7" s="62"/>
      <c r="S7" s="62"/>
      <c r="T7" s="62"/>
      <c r="U7" s="11"/>
      <c r="V7" s="11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</row>
    <row r="8" spans="1:264" s="6" customFormat="1" ht="18" customHeight="1">
      <c r="A8" s="1"/>
      <c r="B8" s="1"/>
      <c r="C8" s="1"/>
      <c r="D8" s="10"/>
      <c r="E8" s="10"/>
      <c r="F8" s="10"/>
      <c r="G8" s="10"/>
      <c r="H8" s="10"/>
      <c r="I8" s="10"/>
      <c r="J8" s="11"/>
      <c r="K8" s="11"/>
      <c r="L8" s="119" t="s">
        <v>153</v>
      </c>
      <c r="M8" s="11"/>
      <c r="N8" s="119" t="s">
        <v>155</v>
      </c>
      <c r="O8" s="62"/>
      <c r="P8" s="119" t="s">
        <v>147</v>
      </c>
      <c r="Q8" s="62"/>
      <c r="R8" s="62"/>
      <c r="S8" s="62"/>
      <c r="T8" s="62"/>
      <c r="U8" s="11"/>
      <c r="V8" s="11"/>
      <c r="W8" s="4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</row>
    <row r="9" spans="1:264" s="6" customFormat="1" ht="18" customHeight="1">
      <c r="A9" s="1"/>
      <c r="B9" s="1"/>
      <c r="C9" s="1"/>
      <c r="D9" s="1"/>
      <c r="E9" s="1"/>
      <c r="F9" s="1"/>
      <c r="G9" s="1"/>
      <c r="H9" s="9"/>
      <c r="I9" s="49" t="s">
        <v>1</v>
      </c>
      <c r="J9" s="12"/>
      <c r="K9" s="13"/>
      <c r="L9" s="119" t="s">
        <v>150</v>
      </c>
      <c r="M9" s="13"/>
      <c r="N9" s="62" t="s">
        <v>156</v>
      </c>
      <c r="O9" s="119"/>
      <c r="P9" s="62" t="s">
        <v>157</v>
      </c>
      <c r="Q9" s="119"/>
      <c r="R9" s="119" t="s">
        <v>187</v>
      </c>
      <c r="S9" s="119"/>
      <c r="T9" s="119" t="s">
        <v>8</v>
      </c>
      <c r="U9" s="11"/>
      <c r="V9" s="8"/>
      <c r="W9" s="4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</row>
    <row r="10" spans="1:264" s="5" customFormat="1" ht="18" customHeight="1">
      <c r="A10" s="1"/>
      <c r="B10" s="1"/>
      <c r="C10" s="1"/>
      <c r="D10" s="119" t="s">
        <v>2</v>
      </c>
      <c r="E10" s="119"/>
      <c r="F10" s="119" t="s">
        <v>3</v>
      </c>
      <c r="G10" s="119"/>
      <c r="H10" s="62" t="s">
        <v>4</v>
      </c>
      <c r="I10" s="119"/>
      <c r="J10" s="13"/>
      <c r="K10" s="13"/>
      <c r="L10" s="4" t="s">
        <v>151</v>
      </c>
      <c r="M10" s="13"/>
      <c r="N10" s="119" t="s">
        <v>143</v>
      </c>
      <c r="O10" s="119"/>
      <c r="P10" s="119" t="s">
        <v>143</v>
      </c>
      <c r="Q10" s="119"/>
      <c r="R10" s="119" t="s">
        <v>188</v>
      </c>
      <c r="S10" s="119"/>
      <c r="T10" s="119" t="s">
        <v>141</v>
      </c>
      <c r="U10" s="17"/>
      <c r="V10" s="62"/>
      <c r="W10" s="4"/>
    </row>
    <row r="11" spans="1:264" s="5" customFormat="1" ht="18" customHeight="1">
      <c r="A11" s="15"/>
      <c r="B11" s="17"/>
      <c r="C11" s="15"/>
      <c r="D11" s="16" t="s">
        <v>5</v>
      </c>
      <c r="E11" s="15"/>
      <c r="F11" s="16" t="s">
        <v>6</v>
      </c>
      <c r="G11" s="17"/>
      <c r="H11" s="16" t="s">
        <v>104</v>
      </c>
      <c r="I11" s="15"/>
      <c r="J11" s="12" t="s">
        <v>7</v>
      </c>
      <c r="K11" s="13"/>
      <c r="L11" s="16" t="s">
        <v>152</v>
      </c>
      <c r="M11" s="13"/>
      <c r="N11" s="49" t="s">
        <v>144</v>
      </c>
      <c r="O11" s="17"/>
      <c r="P11" s="49" t="s">
        <v>144</v>
      </c>
      <c r="Q11" s="17"/>
      <c r="R11" s="49" t="s">
        <v>154</v>
      </c>
      <c r="S11" s="17"/>
      <c r="T11" s="16" t="s">
        <v>142</v>
      </c>
      <c r="U11" s="17"/>
      <c r="V11" s="16" t="s">
        <v>8</v>
      </c>
      <c r="W11" s="18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</row>
    <row r="12" spans="1:264" s="5" customFormat="1" ht="18" customHeight="1">
      <c r="A12" s="6" t="s">
        <v>126</v>
      </c>
      <c r="B12" s="33"/>
      <c r="C12" s="4"/>
      <c r="D12" s="52">
        <v>2105656044</v>
      </c>
      <c r="E12" s="52"/>
      <c r="F12" s="52">
        <v>1139183677</v>
      </c>
      <c r="G12" s="52"/>
      <c r="H12" s="52">
        <v>252194502</v>
      </c>
      <c r="I12" s="52"/>
      <c r="J12" s="52">
        <v>1099614737</v>
      </c>
      <c r="K12" s="52"/>
      <c r="L12" s="52">
        <v>0</v>
      </c>
      <c r="M12" s="52"/>
      <c r="N12" s="52">
        <v>0</v>
      </c>
      <c r="O12" s="52"/>
      <c r="P12" s="52">
        <v>0</v>
      </c>
      <c r="Q12" s="52"/>
      <c r="R12" s="52">
        <v>29401944</v>
      </c>
      <c r="S12" s="52"/>
      <c r="T12" s="52">
        <f>SUM(L12:R12)</f>
        <v>29401944</v>
      </c>
      <c r="U12" s="52"/>
      <c r="V12" s="52">
        <f>SUM(D12:K12)+T12</f>
        <v>4626050904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</row>
    <row r="13" spans="1:264" s="5" customFormat="1" ht="18" customHeight="1">
      <c r="A13" s="4" t="s">
        <v>202</v>
      </c>
      <c r="B13" s="33"/>
      <c r="C13" s="4"/>
      <c r="D13" s="52">
        <v>0</v>
      </c>
      <c r="E13" s="52"/>
      <c r="F13" s="52">
        <v>0</v>
      </c>
      <c r="G13" s="52"/>
      <c r="H13" s="52">
        <v>0</v>
      </c>
      <c r="I13" s="52"/>
      <c r="J13" s="52">
        <v>-336904968</v>
      </c>
      <c r="K13" s="52"/>
      <c r="L13" s="52">
        <v>0</v>
      </c>
      <c r="M13" s="52"/>
      <c r="N13" s="52">
        <v>0</v>
      </c>
      <c r="O13" s="52"/>
      <c r="P13" s="52">
        <v>0</v>
      </c>
      <c r="Q13" s="52"/>
      <c r="R13" s="52">
        <v>0</v>
      </c>
      <c r="S13" s="52"/>
      <c r="T13" s="52">
        <f>SUM(L13:R13)</f>
        <v>0</v>
      </c>
      <c r="U13" s="52"/>
      <c r="V13" s="52">
        <f>SUM(D13:K13)+T13</f>
        <v>-336904968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</row>
    <row r="14" spans="1:264" s="31" customFormat="1" ht="18" customHeight="1">
      <c r="A14" s="34" t="s">
        <v>228</v>
      </c>
      <c r="B14" s="26"/>
      <c r="C14" s="24"/>
      <c r="D14" s="128">
        <v>0</v>
      </c>
      <c r="E14" s="52"/>
      <c r="F14" s="128">
        <v>0</v>
      </c>
      <c r="G14" s="52"/>
      <c r="H14" s="128">
        <v>0</v>
      </c>
      <c r="I14" s="52"/>
      <c r="J14" s="128">
        <v>359422457</v>
      </c>
      <c r="K14" s="52"/>
      <c r="L14" s="128">
        <v>0</v>
      </c>
      <c r="M14" s="52"/>
      <c r="N14" s="128">
        <v>0</v>
      </c>
      <c r="O14" s="52"/>
      <c r="P14" s="128">
        <v>0</v>
      </c>
      <c r="Q14" s="52"/>
      <c r="R14" s="128">
        <v>0</v>
      </c>
      <c r="S14" s="52"/>
      <c r="T14" s="128">
        <f t="shared" ref="T14:T25" si="0">SUM(L14:R14)</f>
        <v>0</v>
      </c>
      <c r="U14" s="52"/>
      <c r="V14" s="128">
        <f t="shared" ref="V14:V15" si="1">SUM(D14:K14)+T14</f>
        <v>359422457</v>
      </c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</row>
    <row r="15" spans="1:264" s="31" customFormat="1" ht="18" customHeight="1">
      <c r="A15" s="34" t="s">
        <v>224</v>
      </c>
      <c r="B15" s="26"/>
      <c r="C15" s="24"/>
      <c r="D15" s="129">
        <v>0</v>
      </c>
      <c r="E15" s="52"/>
      <c r="F15" s="129">
        <v>0</v>
      </c>
      <c r="G15" s="52"/>
      <c r="H15" s="129">
        <v>0</v>
      </c>
      <c r="I15" s="52"/>
      <c r="J15" s="129">
        <v>583941</v>
      </c>
      <c r="K15" s="52"/>
      <c r="L15" s="129">
        <v>0</v>
      </c>
      <c r="M15" s="52"/>
      <c r="N15" s="129">
        <v>0</v>
      </c>
      <c r="O15" s="52"/>
      <c r="P15" s="129">
        <v>0</v>
      </c>
      <c r="Q15" s="52"/>
      <c r="R15" s="129">
        <v>-3968074</v>
      </c>
      <c r="S15" s="52"/>
      <c r="T15" s="129">
        <f t="shared" si="0"/>
        <v>-3968074</v>
      </c>
      <c r="U15" s="52"/>
      <c r="V15" s="129">
        <f t="shared" si="1"/>
        <v>-3384133</v>
      </c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</row>
    <row r="16" spans="1:264" s="32" customFormat="1" ht="18" customHeight="1">
      <c r="A16" s="27" t="s">
        <v>225</v>
      </c>
      <c r="B16" s="28"/>
      <c r="C16" s="23"/>
      <c r="D16" s="52">
        <f>SUM(D14:D15)</f>
        <v>0</v>
      </c>
      <c r="E16" s="52"/>
      <c r="F16" s="52">
        <f>SUM(F14:F15)</f>
        <v>0</v>
      </c>
      <c r="G16" s="52"/>
      <c r="H16" s="52">
        <f>SUM(H14:H15)</f>
        <v>0</v>
      </c>
      <c r="I16" s="52"/>
      <c r="J16" s="52">
        <f>SUM(J14:J15)</f>
        <v>360006398</v>
      </c>
      <c r="K16" s="52"/>
      <c r="L16" s="52">
        <f>SUM(L14:L15)</f>
        <v>0</v>
      </c>
      <c r="M16" s="52"/>
      <c r="N16" s="52">
        <f>SUM(N14:N15)</f>
        <v>0</v>
      </c>
      <c r="O16" s="52"/>
      <c r="P16" s="52">
        <f>SUM(P14:P15)</f>
        <v>0</v>
      </c>
      <c r="Q16" s="52"/>
      <c r="R16" s="52">
        <f>SUM(R14:R15)</f>
        <v>-3968074</v>
      </c>
      <c r="S16" s="52"/>
      <c r="T16" s="52">
        <f t="shared" si="0"/>
        <v>-3968074</v>
      </c>
      <c r="U16" s="52"/>
      <c r="V16" s="52">
        <f>SUM(V14:V15)</f>
        <v>356038324</v>
      </c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</row>
    <row r="17" spans="1:264" s="24" customFormat="1" ht="18" customHeight="1" thickBot="1">
      <c r="A17" s="25" t="s">
        <v>200</v>
      </c>
      <c r="B17" s="28"/>
      <c r="C17" s="29"/>
      <c r="D17" s="130">
        <f>SUM(D12:D13,D16)</f>
        <v>2105656044</v>
      </c>
      <c r="E17" s="52"/>
      <c r="F17" s="130">
        <f>SUM(F12:F13,F16)</f>
        <v>1139183677</v>
      </c>
      <c r="G17" s="52"/>
      <c r="H17" s="130">
        <f>SUM(H12:H13,H16)</f>
        <v>252194502</v>
      </c>
      <c r="I17" s="52"/>
      <c r="J17" s="130">
        <f>SUM(J12:J13,J16)</f>
        <v>1122716167</v>
      </c>
      <c r="K17" s="52"/>
      <c r="L17" s="130">
        <f>SUM(L12:L13,L16)</f>
        <v>0</v>
      </c>
      <c r="M17" s="52"/>
      <c r="N17" s="130">
        <f>SUM(N12:N13,N16)</f>
        <v>0</v>
      </c>
      <c r="O17" s="52"/>
      <c r="P17" s="130">
        <f>SUM(P12:P13,P16)</f>
        <v>0</v>
      </c>
      <c r="Q17" s="52"/>
      <c r="R17" s="130">
        <f>SUM(R12:R13,R16)</f>
        <v>25433870</v>
      </c>
      <c r="S17" s="52"/>
      <c r="T17" s="130">
        <f>SUM(T12:T13,T16)</f>
        <v>25433870</v>
      </c>
      <c r="U17" s="52"/>
      <c r="V17" s="130">
        <f>SUM(V12:V13,V16)</f>
        <v>4645184260</v>
      </c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</row>
    <row r="18" spans="1:264" s="24" customFormat="1" ht="18" customHeight="1" thickTop="1">
      <c r="A18" s="29"/>
      <c r="B18" s="28"/>
      <c r="C18" s="29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</row>
    <row r="19" spans="1:264" s="24" customFormat="1" ht="18" customHeight="1">
      <c r="A19" s="25" t="s">
        <v>194</v>
      </c>
      <c r="B19" s="26"/>
      <c r="D19" s="52">
        <f>D17</f>
        <v>2105656044</v>
      </c>
      <c r="E19" s="52"/>
      <c r="F19" s="52">
        <f>F17</f>
        <v>1139183677</v>
      </c>
      <c r="G19" s="52"/>
      <c r="H19" s="52">
        <f>H17</f>
        <v>252194502</v>
      </c>
      <c r="I19" s="52"/>
      <c r="J19" s="52">
        <f>J17</f>
        <v>1122716167</v>
      </c>
      <c r="K19" s="52"/>
      <c r="L19" s="52">
        <f>L17</f>
        <v>0</v>
      </c>
      <c r="M19" s="52"/>
      <c r="N19" s="52">
        <f>N17</f>
        <v>0</v>
      </c>
      <c r="O19" s="52"/>
      <c r="P19" s="52">
        <f>P17</f>
        <v>0</v>
      </c>
      <c r="Q19" s="52"/>
      <c r="R19" s="52">
        <v>25433870</v>
      </c>
      <c r="S19" s="52"/>
      <c r="T19" s="52">
        <f t="shared" si="0"/>
        <v>25433870</v>
      </c>
      <c r="U19" s="52"/>
      <c r="V19" s="52">
        <f>SUM(D19:K19)+T19</f>
        <v>4645184260</v>
      </c>
    </row>
    <row r="20" spans="1:264" s="24" customFormat="1" ht="18" customHeight="1">
      <c r="A20" s="32" t="s">
        <v>203</v>
      </c>
      <c r="B20" s="26"/>
      <c r="D20" s="131">
        <v>0</v>
      </c>
      <c r="E20" s="52"/>
      <c r="F20" s="131">
        <v>0</v>
      </c>
      <c r="G20" s="52"/>
      <c r="H20" s="131">
        <v>0</v>
      </c>
      <c r="I20" s="52"/>
      <c r="J20" s="131">
        <v>21605164</v>
      </c>
      <c r="K20" s="52"/>
      <c r="L20" s="131">
        <v>2517602</v>
      </c>
      <c r="M20" s="52"/>
      <c r="N20" s="131">
        <v>6089553</v>
      </c>
      <c r="O20" s="52"/>
      <c r="P20" s="131">
        <v>-5672290</v>
      </c>
      <c r="Q20" s="52"/>
      <c r="R20" s="131">
        <v>-25433870</v>
      </c>
      <c r="S20" s="52"/>
      <c r="T20" s="131">
        <f t="shared" si="0"/>
        <v>-22499005</v>
      </c>
      <c r="U20" s="52"/>
      <c r="V20" s="131">
        <f>SUM(D20:K20)+T20</f>
        <v>-893841</v>
      </c>
    </row>
    <row r="21" spans="1:264" s="23" customFormat="1" ht="18" customHeight="1">
      <c r="A21" s="66" t="s">
        <v>145</v>
      </c>
      <c r="B21" s="28"/>
      <c r="D21" s="52">
        <f t="shared" ref="D21:L21" si="2">SUM(D19:D20)</f>
        <v>2105656044</v>
      </c>
      <c r="E21" s="52">
        <f t="shared" si="2"/>
        <v>0</v>
      </c>
      <c r="F21" s="52">
        <f t="shared" si="2"/>
        <v>1139183677</v>
      </c>
      <c r="G21" s="52">
        <f t="shared" si="2"/>
        <v>0</v>
      </c>
      <c r="H21" s="52">
        <f t="shared" si="2"/>
        <v>252194502</v>
      </c>
      <c r="I21" s="52">
        <f t="shared" si="2"/>
        <v>0</v>
      </c>
      <c r="J21" s="52">
        <f t="shared" si="2"/>
        <v>1144321331</v>
      </c>
      <c r="K21" s="52">
        <f t="shared" si="2"/>
        <v>0</v>
      </c>
      <c r="L21" s="52">
        <f t="shared" si="2"/>
        <v>2517602</v>
      </c>
      <c r="M21" s="52"/>
      <c r="N21" s="52">
        <f>SUM(N19:N20)</f>
        <v>6089553</v>
      </c>
      <c r="O21" s="52">
        <f>SUM(O19:O20)</f>
        <v>0</v>
      </c>
      <c r="P21" s="52">
        <f>SUM(P19:P20)</f>
        <v>-5672290</v>
      </c>
      <c r="Q21" s="52">
        <f>SUM(Q19:Q20)</f>
        <v>0</v>
      </c>
      <c r="R21" s="52">
        <f>SUM(R19:R20)</f>
        <v>0</v>
      </c>
      <c r="S21" s="52"/>
      <c r="T21" s="52">
        <f t="shared" si="0"/>
        <v>2934865</v>
      </c>
      <c r="U21" s="52">
        <f>SUM(U19:U20)</f>
        <v>0</v>
      </c>
      <c r="V21" s="52">
        <f>SUM(V19:V20)</f>
        <v>4644290419</v>
      </c>
    </row>
    <row r="22" spans="1:264" s="24" customFormat="1" ht="18" customHeight="1">
      <c r="A22" s="4" t="s">
        <v>202</v>
      </c>
      <c r="B22" s="26"/>
      <c r="D22" s="52">
        <v>0</v>
      </c>
      <c r="E22" s="52"/>
      <c r="F22" s="52">
        <v>0</v>
      </c>
      <c r="G22" s="52"/>
      <c r="H22" s="52">
        <v>0</v>
      </c>
      <c r="I22" s="52"/>
      <c r="J22" s="52">
        <v>-273735284</v>
      </c>
      <c r="K22" s="52"/>
      <c r="L22" s="52">
        <v>0</v>
      </c>
      <c r="M22" s="52"/>
      <c r="N22" s="52">
        <v>0</v>
      </c>
      <c r="O22" s="52"/>
      <c r="P22" s="52">
        <v>0</v>
      </c>
      <c r="Q22" s="52"/>
      <c r="R22" s="52">
        <v>0</v>
      </c>
      <c r="S22" s="52"/>
      <c r="T22" s="52">
        <v>0</v>
      </c>
      <c r="U22" s="52"/>
      <c r="V22" s="52">
        <f>SUM(D22:K22)+T22</f>
        <v>-273735284</v>
      </c>
    </row>
    <row r="23" spans="1:264" s="24" customFormat="1" ht="18" customHeight="1">
      <c r="A23" s="34" t="s">
        <v>219</v>
      </c>
      <c r="B23" s="26"/>
      <c r="D23" s="128">
        <v>0</v>
      </c>
      <c r="E23" s="52"/>
      <c r="F23" s="128">
        <v>0</v>
      </c>
      <c r="G23" s="52"/>
      <c r="H23" s="128">
        <v>0</v>
      </c>
      <c r="I23" s="52"/>
      <c r="J23" s="128">
        <v>415777203</v>
      </c>
      <c r="K23" s="52"/>
      <c r="L23" s="128">
        <v>0</v>
      </c>
      <c r="M23" s="52"/>
      <c r="N23" s="128">
        <v>0</v>
      </c>
      <c r="O23" s="52"/>
      <c r="P23" s="128">
        <v>0</v>
      </c>
      <c r="Q23" s="52"/>
      <c r="R23" s="128">
        <v>0</v>
      </c>
      <c r="S23" s="52"/>
      <c r="T23" s="128">
        <f t="shared" si="0"/>
        <v>0</v>
      </c>
      <c r="U23" s="52"/>
      <c r="V23" s="128">
        <f>SUM(D23:J23)+T23</f>
        <v>415777203</v>
      </c>
    </row>
    <row r="24" spans="1:264" s="24" customFormat="1" ht="18" customHeight="1">
      <c r="A24" s="34" t="s">
        <v>223</v>
      </c>
      <c r="B24" s="26"/>
      <c r="D24" s="129">
        <v>0</v>
      </c>
      <c r="E24" s="52"/>
      <c r="F24" s="129">
        <v>0</v>
      </c>
      <c r="G24" s="52"/>
      <c r="H24" s="129">
        <v>0</v>
      </c>
      <c r="I24" s="52"/>
      <c r="J24" s="129">
        <v>0</v>
      </c>
      <c r="K24" s="52"/>
      <c r="L24" s="129">
        <v>4562920</v>
      </c>
      <c r="M24" s="52"/>
      <c r="N24" s="129">
        <v>232684</v>
      </c>
      <c r="O24" s="52"/>
      <c r="P24" s="129">
        <v>60320</v>
      </c>
      <c r="Q24" s="52"/>
      <c r="R24" s="129">
        <v>0</v>
      </c>
      <c r="S24" s="52"/>
      <c r="T24" s="129">
        <f t="shared" si="0"/>
        <v>4855924</v>
      </c>
      <c r="U24" s="52"/>
      <c r="V24" s="129">
        <f>SUM(D24:J24)+T24</f>
        <v>4855924</v>
      </c>
    </row>
    <row r="25" spans="1:264" s="24" customFormat="1" ht="18" customHeight="1">
      <c r="A25" s="27" t="s">
        <v>220</v>
      </c>
      <c r="B25" s="28"/>
      <c r="C25" s="23"/>
      <c r="D25" s="52">
        <f>SUM(D23:D24)</f>
        <v>0</v>
      </c>
      <c r="E25" s="132"/>
      <c r="F25" s="52">
        <f>SUM(F23:F24)</f>
        <v>0</v>
      </c>
      <c r="G25" s="132"/>
      <c r="H25" s="52">
        <f>SUM(H23:H24)</f>
        <v>0</v>
      </c>
      <c r="I25" s="132"/>
      <c r="J25" s="52">
        <f>SUM(J23:J24)</f>
        <v>415777203</v>
      </c>
      <c r="K25" s="132"/>
      <c r="L25" s="52">
        <f>SUM(L23:L24)</f>
        <v>4562920</v>
      </c>
      <c r="M25" s="132"/>
      <c r="N25" s="52">
        <f>SUM(N23:N24)</f>
        <v>232684</v>
      </c>
      <c r="O25" s="132"/>
      <c r="P25" s="52">
        <f>SUM(P23:P24)</f>
        <v>60320</v>
      </c>
      <c r="Q25" s="132"/>
      <c r="R25" s="52">
        <f>SUM(R23:R24)</f>
        <v>0</v>
      </c>
      <c r="S25" s="132"/>
      <c r="T25" s="52">
        <f t="shared" si="0"/>
        <v>4855924</v>
      </c>
      <c r="U25" s="132"/>
      <c r="V25" s="52">
        <f>SUM(V23:V24)</f>
        <v>420633127</v>
      </c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</row>
    <row r="26" spans="1:264" s="23" customFormat="1" ht="18" customHeight="1" thickBot="1">
      <c r="A26" s="25" t="s">
        <v>201</v>
      </c>
      <c r="B26" s="26"/>
      <c r="C26" s="25"/>
      <c r="D26" s="130">
        <f>SUM(D21,G22,D25)</f>
        <v>2105656044</v>
      </c>
      <c r="E26" s="132"/>
      <c r="F26" s="130">
        <f>SUM(F21,I22,F25)</f>
        <v>1139183677</v>
      </c>
      <c r="G26" s="132"/>
      <c r="H26" s="130">
        <f>SUM(H21,K22,H25)</f>
        <v>252194502</v>
      </c>
      <c r="I26" s="132"/>
      <c r="J26" s="130">
        <f>SUM(J21,J22,J25)</f>
        <v>1286363250</v>
      </c>
      <c r="K26" s="132"/>
      <c r="L26" s="130">
        <f>SUM(L21,O22,L25)</f>
        <v>7080522</v>
      </c>
      <c r="M26" s="132"/>
      <c r="N26" s="130">
        <f>SUM(N21,Q22,N25)</f>
        <v>6322237</v>
      </c>
      <c r="O26" s="132"/>
      <c r="P26" s="130">
        <f>SUM(P21,S22,P25)</f>
        <v>-5611970</v>
      </c>
      <c r="Q26" s="132"/>
      <c r="R26" s="130">
        <f>SUM(R21,U22,R25)</f>
        <v>0</v>
      </c>
      <c r="S26" s="132"/>
      <c r="T26" s="130">
        <f>SUM(T21,W22,T25)</f>
        <v>7790789</v>
      </c>
      <c r="U26" s="132"/>
      <c r="V26" s="130">
        <f>SUM(V21,V22,V25)</f>
        <v>4791188262</v>
      </c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</row>
    <row r="27" spans="1:264" ht="15" customHeight="1" thickTop="1">
      <c r="A27" s="6"/>
      <c r="B27" s="19"/>
      <c r="C27" s="6"/>
      <c r="D27" s="20">
        <f>D19-BS!K68</f>
        <v>0</v>
      </c>
      <c r="E27" s="20"/>
      <c r="F27" s="20">
        <f>F19-BS!K69</f>
        <v>0</v>
      </c>
      <c r="G27" s="20"/>
      <c r="H27" s="20">
        <f>H19-BS!K71</f>
        <v>0</v>
      </c>
      <c r="I27" s="20"/>
      <c r="J27" s="20">
        <f>J19-BS!K72</f>
        <v>0</v>
      </c>
      <c r="K27" s="20"/>
      <c r="L27" s="20">
        <f>L19-BS!S68</f>
        <v>0</v>
      </c>
      <c r="M27" s="20"/>
      <c r="N27" s="20"/>
      <c r="O27" s="20"/>
      <c r="P27" s="20"/>
      <c r="Q27" s="20"/>
      <c r="R27" s="20"/>
      <c r="S27" s="20"/>
      <c r="T27" s="20">
        <f>T19-BS!K73</f>
        <v>0</v>
      </c>
      <c r="U27" s="20"/>
      <c r="V27" s="20">
        <f>V19-BS!K74</f>
        <v>0</v>
      </c>
    </row>
    <row r="28" spans="1:264" ht="15" customHeight="1">
      <c r="D28" s="20">
        <f>D26-BS!I68</f>
        <v>0</v>
      </c>
      <c r="E28" s="20"/>
      <c r="F28" s="20">
        <f>F26-BS!I69</f>
        <v>0</v>
      </c>
      <c r="G28" s="20"/>
      <c r="H28" s="20">
        <f>H26-BS!I71</f>
        <v>0</v>
      </c>
      <c r="I28" s="20"/>
      <c r="J28" s="20">
        <f>J26-BS!E72</f>
        <v>0</v>
      </c>
      <c r="K28" s="20"/>
      <c r="L28" s="20"/>
      <c r="M28" s="20"/>
      <c r="N28" s="20"/>
      <c r="O28" s="20"/>
      <c r="P28" s="20"/>
      <c r="Q28" s="20"/>
      <c r="R28" s="20"/>
      <c r="S28" s="20"/>
      <c r="T28" s="20">
        <f>T26-BS!I73</f>
        <v>0</v>
      </c>
      <c r="U28" s="20"/>
      <c r="V28" s="20">
        <f>V26-BS!I74</f>
        <v>0</v>
      </c>
    </row>
    <row r="29" spans="1:264" ht="18" customHeight="1">
      <c r="A29" s="4" t="s">
        <v>9</v>
      </c>
      <c r="P29" s="21"/>
      <c r="Q29" s="21"/>
      <c r="R29" s="21"/>
      <c r="S29" s="21"/>
      <c r="T29" s="21"/>
    </row>
    <row r="30" spans="1:264" s="30" customFormat="1" ht="18" customHeight="1">
      <c r="A30" s="4"/>
      <c r="B30" s="4"/>
      <c r="C30" s="4"/>
      <c r="D30" s="4"/>
      <c r="E30" s="4"/>
      <c r="F30" s="4"/>
      <c r="G30" s="4"/>
      <c r="H30" s="4"/>
      <c r="I30" s="4"/>
      <c r="J30" s="22"/>
      <c r="K30" s="21"/>
      <c r="L30" s="4"/>
      <c r="M30" s="21"/>
      <c r="N30" s="4"/>
      <c r="O30" s="4"/>
      <c r="P30" s="4"/>
      <c r="Q30" s="4"/>
      <c r="R30" s="4"/>
      <c r="S30" s="4"/>
      <c r="T30" s="4"/>
      <c r="U30" s="22"/>
      <c r="V30" s="22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</row>
    <row r="31" spans="1:264" s="30" customFormat="1" ht="18" customHeight="1">
      <c r="A31" s="4"/>
      <c r="B31" s="4"/>
      <c r="C31" s="4"/>
      <c r="D31" s="4"/>
      <c r="E31" s="4"/>
      <c r="F31" s="4"/>
      <c r="G31" s="4"/>
      <c r="H31" s="4"/>
      <c r="I31" s="4"/>
      <c r="J31" s="22"/>
      <c r="K31" s="21"/>
      <c r="L31" s="4"/>
      <c r="M31" s="21"/>
      <c r="N31" s="4"/>
      <c r="O31" s="4"/>
      <c r="P31" s="4"/>
      <c r="Q31" s="4"/>
      <c r="R31" s="4"/>
      <c r="S31" s="4"/>
      <c r="T31" s="4"/>
      <c r="U31" s="22"/>
      <c r="V31" s="22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</row>
    <row r="39" spans="1:264" s="30" customFormat="1" ht="18" customHeight="1">
      <c r="A39" s="4"/>
      <c r="B39" s="4"/>
      <c r="C39" s="4"/>
      <c r="D39" s="4"/>
      <c r="E39" s="4"/>
      <c r="F39" s="4"/>
      <c r="G39" s="4"/>
      <c r="H39" s="4"/>
      <c r="I39" s="4"/>
      <c r="J39" s="22"/>
      <c r="K39" s="21"/>
      <c r="L39" s="4"/>
      <c r="M39" s="21"/>
      <c r="N39" s="4"/>
      <c r="O39" s="4"/>
      <c r="P39" s="4"/>
      <c r="Q39" s="4"/>
      <c r="R39" s="4"/>
      <c r="S39" s="4"/>
      <c r="T39" s="4"/>
      <c r="U39" s="22"/>
      <c r="V39" s="22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</row>
  </sheetData>
  <mergeCells count="3">
    <mergeCell ref="L6:T6"/>
    <mergeCell ref="D5:V5"/>
    <mergeCell ref="L7:P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105"/>
  <sheetViews>
    <sheetView showGridLines="0" view="pageBreakPreview" topLeftCell="A82" zoomScale="70" zoomScaleNormal="106" zoomScaleSheetLayoutView="70" workbookViewId="0">
      <selection activeCell="E100" sqref="E100"/>
    </sheetView>
  </sheetViews>
  <sheetFormatPr defaultColWidth="10.5703125" defaultRowHeight="18" customHeight="1"/>
  <cols>
    <col min="1" max="1" width="41" style="74" customWidth="1"/>
    <col min="2" max="2" width="3.7109375" style="74" customWidth="1"/>
    <col min="3" max="3" width="10.42578125" style="74" customWidth="1"/>
    <col min="4" max="4" width="1" style="74" customWidth="1"/>
    <col min="5" max="5" width="16.42578125" style="74" customWidth="1"/>
    <col min="6" max="6" width="1.28515625" style="74" customWidth="1"/>
    <col min="7" max="7" width="16.42578125" style="74" customWidth="1"/>
    <col min="8" max="8" width="1.28515625" style="74" customWidth="1"/>
    <col min="9" max="9" width="14.28515625" style="88" customWidth="1"/>
    <col min="10" max="10" width="1.28515625" style="74" customWidth="1"/>
    <col min="11" max="11" width="14.28515625" style="88" customWidth="1"/>
    <col min="12" max="12" width="0.85546875" style="74" customWidth="1"/>
    <col min="13" max="256" width="10.5703125" style="74"/>
    <col min="257" max="257" width="35.140625" style="74" customWidth="1"/>
    <col min="258" max="258" width="4" style="74" customWidth="1"/>
    <col min="259" max="259" width="4.7109375" style="74" customWidth="1"/>
    <col min="260" max="260" width="1" style="74" customWidth="1"/>
    <col min="261" max="261" width="12" style="74" customWidth="1"/>
    <col min="262" max="262" width="1.28515625" style="74" customWidth="1"/>
    <col min="263" max="263" width="12" style="74" customWidth="1"/>
    <col min="264" max="264" width="0.85546875" style="74" customWidth="1"/>
    <col min="265" max="265" width="12" style="74" customWidth="1"/>
    <col min="266" max="266" width="1.7109375" style="74" customWidth="1"/>
    <col min="267" max="267" width="12" style="74" customWidth="1"/>
    <col min="268" max="268" width="0.85546875" style="74" customWidth="1"/>
    <col min="269" max="512" width="10.5703125" style="74"/>
    <col min="513" max="513" width="35.140625" style="74" customWidth="1"/>
    <col min="514" max="514" width="4" style="74" customWidth="1"/>
    <col min="515" max="515" width="4.7109375" style="74" customWidth="1"/>
    <col min="516" max="516" width="1" style="74" customWidth="1"/>
    <col min="517" max="517" width="12" style="74" customWidth="1"/>
    <col min="518" max="518" width="1.28515625" style="74" customWidth="1"/>
    <col min="519" max="519" width="12" style="74" customWidth="1"/>
    <col min="520" max="520" width="0.85546875" style="74" customWidth="1"/>
    <col min="521" max="521" width="12" style="74" customWidth="1"/>
    <col min="522" max="522" width="1.7109375" style="74" customWidth="1"/>
    <col min="523" max="523" width="12" style="74" customWidth="1"/>
    <col min="524" max="524" width="0.85546875" style="74" customWidth="1"/>
    <col min="525" max="768" width="10.5703125" style="74"/>
    <col min="769" max="769" width="35.140625" style="74" customWidth="1"/>
    <col min="770" max="770" width="4" style="74" customWidth="1"/>
    <col min="771" max="771" width="4.7109375" style="74" customWidth="1"/>
    <col min="772" max="772" width="1" style="74" customWidth="1"/>
    <col min="773" max="773" width="12" style="74" customWidth="1"/>
    <col min="774" max="774" width="1.28515625" style="74" customWidth="1"/>
    <col min="775" max="775" width="12" style="74" customWidth="1"/>
    <col min="776" max="776" width="0.85546875" style="74" customWidth="1"/>
    <col min="777" max="777" width="12" style="74" customWidth="1"/>
    <col min="778" max="778" width="1.7109375" style="74" customWidth="1"/>
    <col min="779" max="779" width="12" style="74" customWidth="1"/>
    <col min="780" max="780" width="0.85546875" style="74" customWidth="1"/>
    <col min="781" max="1024" width="10.5703125" style="74"/>
    <col min="1025" max="1025" width="35.140625" style="74" customWidth="1"/>
    <col min="1026" max="1026" width="4" style="74" customWidth="1"/>
    <col min="1027" max="1027" width="4.7109375" style="74" customWidth="1"/>
    <col min="1028" max="1028" width="1" style="74" customWidth="1"/>
    <col min="1029" max="1029" width="12" style="74" customWidth="1"/>
    <col min="1030" max="1030" width="1.28515625" style="74" customWidth="1"/>
    <col min="1031" max="1031" width="12" style="74" customWidth="1"/>
    <col min="1032" max="1032" width="0.85546875" style="74" customWidth="1"/>
    <col min="1033" max="1033" width="12" style="74" customWidth="1"/>
    <col min="1034" max="1034" width="1.7109375" style="74" customWidth="1"/>
    <col min="1035" max="1035" width="12" style="74" customWidth="1"/>
    <col min="1036" max="1036" width="0.85546875" style="74" customWidth="1"/>
    <col min="1037" max="1280" width="10.5703125" style="74"/>
    <col min="1281" max="1281" width="35.140625" style="74" customWidth="1"/>
    <col min="1282" max="1282" width="4" style="74" customWidth="1"/>
    <col min="1283" max="1283" width="4.7109375" style="74" customWidth="1"/>
    <col min="1284" max="1284" width="1" style="74" customWidth="1"/>
    <col min="1285" max="1285" width="12" style="74" customWidth="1"/>
    <col min="1286" max="1286" width="1.28515625" style="74" customWidth="1"/>
    <col min="1287" max="1287" width="12" style="74" customWidth="1"/>
    <col min="1288" max="1288" width="0.85546875" style="74" customWidth="1"/>
    <col min="1289" max="1289" width="12" style="74" customWidth="1"/>
    <col min="1290" max="1290" width="1.7109375" style="74" customWidth="1"/>
    <col min="1291" max="1291" width="12" style="74" customWidth="1"/>
    <col min="1292" max="1292" width="0.85546875" style="74" customWidth="1"/>
    <col min="1293" max="1536" width="10.5703125" style="74"/>
    <col min="1537" max="1537" width="35.140625" style="74" customWidth="1"/>
    <col min="1538" max="1538" width="4" style="74" customWidth="1"/>
    <col min="1539" max="1539" width="4.7109375" style="74" customWidth="1"/>
    <col min="1540" max="1540" width="1" style="74" customWidth="1"/>
    <col min="1541" max="1541" width="12" style="74" customWidth="1"/>
    <col min="1542" max="1542" width="1.28515625" style="74" customWidth="1"/>
    <col min="1543" max="1543" width="12" style="74" customWidth="1"/>
    <col min="1544" max="1544" width="0.85546875" style="74" customWidth="1"/>
    <col min="1545" max="1545" width="12" style="74" customWidth="1"/>
    <col min="1546" max="1546" width="1.7109375" style="74" customWidth="1"/>
    <col min="1547" max="1547" width="12" style="74" customWidth="1"/>
    <col min="1548" max="1548" width="0.85546875" style="74" customWidth="1"/>
    <col min="1549" max="1792" width="10.5703125" style="74"/>
    <col min="1793" max="1793" width="35.140625" style="74" customWidth="1"/>
    <col min="1794" max="1794" width="4" style="74" customWidth="1"/>
    <col min="1795" max="1795" width="4.7109375" style="74" customWidth="1"/>
    <col min="1796" max="1796" width="1" style="74" customWidth="1"/>
    <col min="1797" max="1797" width="12" style="74" customWidth="1"/>
    <col min="1798" max="1798" width="1.28515625" style="74" customWidth="1"/>
    <col min="1799" max="1799" width="12" style="74" customWidth="1"/>
    <col min="1800" max="1800" width="0.85546875" style="74" customWidth="1"/>
    <col min="1801" max="1801" width="12" style="74" customWidth="1"/>
    <col min="1802" max="1802" width="1.7109375" style="74" customWidth="1"/>
    <col min="1803" max="1803" width="12" style="74" customWidth="1"/>
    <col min="1804" max="1804" width="0.85546875" style="74" customWidth="1"/>
    <col min="1805" max="2048" width="10.5703125" style="74"/>
    <col min="2049" max="2049" width="35.140625" style="74" customWidth="1"/>
    <col min="2050" max="2050" width="4" style="74" customWidth="1"/>
    <col min="2051" max="2051" width="4.7109375" style="74" customWidth="1"/>
    <col min="2052" max="2052" width="1" style="74" customWidth="1"/>
    <col min="2053" max="2053" width="12" style="74" customWidth="1"/>
    <col min="2054" max="2054" width="1.28515625" style="74" customWidth="1"/>
    <col min="2055" max="2055" width="12" style="74" customWidth="1"/>
    <col min="2056" max="2056" width="0.85546875" style="74" customWidth="1"/>
    <col min="2057" max="2057" width="12" style="74" customWidth="1"/>
    <col min="2058" max="2058" width="1.7109375" style="74" customWidth="1"/>
    <col min="2059" max="2059" width="12" style="74" customWidth="1"/>
    <col min="2060" max="2060" width="0.85546875" style="74" customWidth="1"/>
    <col min="2061" max="2304" width="10.5703125" style="74"/>
    <col min="2305" max="2305" width="35.140625" style="74" customWidth="1"/>
    <col min="2306" max="2306" width="4" style="74" customWidth="1"/>
    <col min="2307" max="2307" width="4.7109375" style="74" customWidth="1"/>
    <col min="2308" max="2308" width="1" style="74" customWidth="1"/>
    <col min="2309" max="2309" width="12" style="74" customWidth="1"/>
    <col min="2310" max="2310" width="1.28515625" style="74" customWidth="1"/>
    <col min="2311" max="2311" width="12" style="74" customWidth="1"/>
    <col min="2312" max="2312" width="0.85546875" style="74" customWidth="1"/>
    <col min="2313" max="2313" width="12" style="74" customWidth="1"/>
    <col min="2314" max="2314" width="1.7109375" style="74" customWidth="1"/>
    <col min="2315" max="2315" width="12" style="74" customWidth="1"/>
    <col min="2316" max="2316" width="0.85546875" style="74" customWidth="1"/>
    <col min="2317" max="2560" width="10.5703125" style="74"/>
    <col min="2561" max="2561" width="35.140625" style="74" customWidth="1"/>
    <col min="2562" max="2562" width="4" style="74" customWidth="1"/>
    <col min="2563" max="2563" width="4.7109375" style="74" customWidth="1"/>
    <col min="2564" max="2564" width="1" style="74" customWidth="1"/>
    <col min="2565" max="2565" width="12" style="74" customWidth="1"/>
    <col min="2566" max="2566" width="1.28515625" style="74" customWidth="1"/>
    <col min="2567" max="2567" width="12" style="74" customWidth="1"/>
    <col min="2568" max="2568" width="0.85546875" style="74" customWidth="1"/>
    <col min="2569" max="2569" width="12" style="74" customWidth="1"/>
    <col min="2570" max="2570" width="1.7109375" style="74" customWidth="1"/>
    <col min="2571" max="2571" width="12" style="74" customWidth="1"/>
    <col min="2572" max="2572" width="0.85546875" style="74" customWidth="1"/>
    <col min="2573" max="2816" width="10.5703125" style="74"/>
    <col min="2817" max="2817" width="35.140625" style="74" customWidth="1"/>
    <col min="2818" max="2818" width="4" style="74" customWidth="1"/>
    <col min="2819" max="2819" width="4.7109375" style="74" customWidth="1"/>
    <col min="2820" max="2820" width="1" style="74" customWidth="1"/>
    <col min="2821" max="2821" width="12" style="74" customWidth="1"/>
    <col min="2822" max="2822" width="1.28515625" style="74" customWidth="1"/>
    <col min="2823" max="2823" width="12" style="74" customWidth="1"/>
    <col min="2824" max="2824" width="0.85546875" style="74" customWidth="1"/>
    <col min="2825" max="2825" width="12" style="74" customWidth="1"/>
    <col min="2826" max="2826" width="1.7109375" style="74" customWidth="1"/>
    <col min="2827" max="2827" width="12" style="74" customWidth="1"/>
    <col min="2828" max="2828" width="0.85546875" style="74" customWidth="1"/>
    <col min="2829" max="3072" width="10.5703125" style="74"/>
    <col min="3073" max="3073" width="35.140625" style="74" customWidth="1"/>
    <col min="3074" max="3074" width="4" style="74" customWidth="1"/>
    <col min="3075" max="3075" width="4.7109375" style="74" customWidth="1"/>
    <col min="3076" max="3076" width="1" style="74" customWidth="1"/>
    <col min="3077" max="3077" width="12" style="74" customWidth="1"/>
    <col min="3078" max="3078" width="1.28515625" style="74" customWidth="1"/>
    <col min="3079" max="3079" width="12" style="74" customWidth="1"/>
    <col min="3080" max="3080" width="0.85546875" style="74" customWidth="1"/>
    <col min="3081" max="3081" width="12" style="74" customWidth="1"/>
    <col min="3082" max="3082" width="1.7109375" style="74" customWidth="1"/>
    <col min="3083" max="3083" width="12" style="74" customWidth="1"/>
    <col min="3084" max="3084" width="0.85546875" style="74" customWidth="1"/>
    <col min="3085" max="3328" width="10.5703125" style="74"/>
    <col min="3329" max="3329" width="35.140625" style="74" customWidth="1"/>
    <col min="3330" max="3330" width="4" style="74" customWidth="1"/>
    <col min="3331" max="3331" width="4.7109375" style="74" customWidth="1"/>
    <col min="3332" max="3332" width="1" style="74" customWidth="1"/>
    <col min="3333" max="3333" width="12" style="74" customWidth="1"/>
    <col min="3334" max="3334" width="1.28515625" style="74" customWidth="1"/>
    <col min="3335" max="3335" width="12" style="74" customWidth="1"/>
    <col min="3336" max="3336" width="0.85546875" style="74" customWidth="1"/>
    <col min="3337" max="3337" width="12" style="74" customWidth="1"/>
    <col min="3338" max="3338" width="1.7109375" style="74" customWidth="1"/>
    <col min="3339" max="3339" width="12" style="74" customWidth="1"/>
    <col min="3340" max="3340" width="0.85546875" style="74" customWidth="1"/>
    <col min="3341" max="3584" width="10.5703125" style="74"/>
    <col min="3585" max="3585" width="35.140625" style="74" customWidth="1"/>
    <col min="3586" max="3586" width="4" style="74" customWidth="1"/>
    <col min="3587" max="3587" width="4.7109375" style="74" customWidth="1"/>
    <col min="3588" max="3588" width="1" style="74" customWidth="1"/>
    <col min="3589" max="3589" width="12" style="74" customWidth="1"/>
    <col min="3590" max="3590" width="1.28515625" style="74" customWidth="1"/>
    <col min="3591" max="3591" width="12" style="74" customWidth="1"/>
    <col min="3592" max="3592" width="0.85546875" style="74" customWidth="1"/>
    <col min="3593" max="3593" width="12" style="74" customWidth="1"/>
    <col min="3594" max="3594" width="1.7109375" style="74" customWidth="1"/>
    <col min="3595" max="3595" width="12" style="74" customWidth="1"/>
    <col min="3596" max="3596" width="0.85546875" style="74" customWidth="1"/>
    <col min="3597" max="3840" width="10.5703125" style="74"/>
    <col min="3841" max="3841" width="35.140625" style="74" customWidth="1"/>
    <col min="3842" max="3842" width="4" style="74" customWidth="1"/>
    <col min="3843" max="3843" width="4.7109375" style="74" customWidth="1"/>
    <col min="3844" max="3844" width="1" style="74" customWidth="1"/>
    <col min="3845" max="3845" width="12" style="74" customWidth="1"/>
    <col min="3846" max="3846" width="1.28515625" style="74" customWidth="1"/>
    <col min="3847" max="3847" width="12" style="74" customWidth="1"/>
    <col min="3848" max="3848" width="0.85546875" style="74" customWidth="1"/>
    <col min="3849" max="3849" width="12" style="74" customWidth="1"/>
    <col min="3850" max="3850" width="1.7109375" style="74" customWidth="1"/>
    <col min="3851" max="3851" width="12" style="74" customWidth="1"/>
    <col min="3852" max="3852" width="0.85546875" style="74" customWidth="1"/>
    <col min="3853" max="4096" width="10.5703125" style="74"/>
    <col min="4097" max="4097" width="35.140625" style="74" customWidth="1"/>
    <col min="4098" max="4098" width="4" style="74" customWidth="1"/>
    <col min="4099" max="4099" width="4.7109375" style="74" customWidth="1"/>
    <col min="4100" max="4100" width="1" style="74" customWidth="1"/>
    <col min="4101" max="4101" width="12" style="74" customWidth="1"/>
    <col min="4102" max="4102" width="1.28515625" style="74" customWidth="1"/>
    <col min="4103" max="4103" width="12" style="74" customWidth="1"/>
    <col min="4104" max="4104" width="0.85546875" style="74" customWidth="1"/>
    <col min="4105" max="4105" width="12" style="74" customWidth="1"/>
    <col min="4106" max="4106" width="1.7109375" style="74" customWidth="1"/>
    <col min="4107" max="4107" width="12" style="74" customWidth="1"/>
    <col min="4108" max="4108" width="0.85546875" style="74" customWidth="1"/>
    <col min="4109" max="4352" width="10.5703125" style="74"/>
    <col min="4353" max="4353" width="35.140625" style="74" customWidth="1"/>
    <col min="4354" max="4354" width="4" style="74" customWidth="1"/>
    <col min="4355" max="4355" width="4.7109375" style="74" customWidth="1"/>
    <col min="4356" max="4356" width="1" style="74" customWidth="1"/>
    <col min="4357" max="4357" width="12" style="74" customWidth="1"/>
    <col min="4358" max="4358" width="1.28515625" style="74" customWidth="1"/>
    <col min="4359" max="4359" width="12" style="74" customWidth="1"/>
    <col min="4360" max="4360" width="0.85546875" style="74" customWidth="1"/>
    <col min="4361" max="4361" width="12" style="74" customWidth="1"/>
    <col min="4362" max="4362" width="1.7109375" style="74" customWidth="1"/>
    <col min="4363" max="4363" width="12" style="74" customWidth="1"/>
    <col min="4364" max="4364" width="0.85546875" style="74" customWidth="1"/>
    <col min="4365" max="4608" width="10.5703125" style="74"/>
    <col min="4609" max="4609" width="35.140625" style="74" customWidth="1"/>
    <col min="4610" max="4610" width="4" style="74" customWidth="1"/>
    <col min="4611" max="4611" width="4.7109375" style="74" customWidth="1"/>
    <col min="4612" max="4612" width="1" style="74" customWidth="1"/>
    <col min="4613" max="4613" width="12" style="74" customWidth="1"/>
    <col min="4614" max="4614" width="1.28515625" style="74" customWidth="1"/>
    <col min="4615" max="4615" width="12" style="74" customWidth="1"/>
    <col min="4616" max="4616" width="0.85546875" style="74" customWidth="1"/>
    <col min="4617" max="4617" width="12" style="74" customWidth="1"/>
    <col min="4618" max="4618" width="1.7109375" style="74" customWidth="1"/>
    <col min="4619" max="4619" width="12" style="74" customWidth="1"/>
    <col min="4620" max="4620" width="0.85546875" style="74" customWidth="1"/>
    <col min="4621" max="4864" width="10.5703125" style="74"/>
    <col min="4865" max="4865" width="35.140625" style="74" customWidth="1"/>
    <col min="4866" max="4866" width="4" style="74" customWidth="1"/>
    <col min="4867" max="4867" width="4.7109375" style="74" customWidth="1"/>
    <col min="4868" max="4868" width="1" style="74" customWidth="1"/>
    <col min="4869" max="4869" width="12" style="74" customWidth="1"/>
    <col min="4870" max="4870" width="1.28515625" style="74" customWidth="1"/>
    <col min="4871" max="4871" width="12" style="74" customWidth="1"/>
    <col min="4872" max="4872" width="0.85546875" style="74" customWidth="1"/>
    <col min="4873" max="4873" width="12" style="74" customWidth="1"/>
    <col min="4874" max="4874" width="1.7109375" style="74" customWidth="1"/>
    <col min="4875" max="4875" width="12" style="74" customWidth="1"/>
    <col min="4876" max="4876" width="0.85546875" style="74" customWidth="1"/>
    <col min="4877" max="5120" width="10.5703125" style="74"/>
    <col min="5121" max="5121" width="35.140625" style="74" customWidth="1"/>
    <col min="5122" max="5122" width="4" style="74" customWidth="1"/>
    <col min="5123" max="5123" width="4.7109375" style="74" customWidth="1"/>
    <col min="5124" max="5124" width="1" style="74" customWidth="1"/>
    <col min="5125" max="5125" width="12" style="74" customWidth="1"/>
    <col min="5126" max="5126" width="1.28515625" style="74" customWidth="1"/>
    <col min="5127" max="5127" width="12" style="74" customWidth="1"/>
    <col min="5128" max="5128" width="0.85546875" style="74" customWidth="1"/>
    <col min="5129" max="5129" width="12" style="74" customWidth="1"/>
    <col min="5130" max="5130" width="1.7109375" style="74" customWidth="1"/>
    <col min="5131" max="5131" width="12" style="74" customWidth="1"/>
    <col min="5132" max="5132" width="0.85546875" style="74" customWidth="1"/>
    <col min="5133" max="5376" width="10.5703125" style="74"/>
    <col min="5377" max="5377" width="35.140625" style="74" customWidth="1"/>
    <col min="5378" max="5378" width="4" style="74" customWidth="1"/>
    <col min="5379" max="5379" width="4.7109375" style="74" customWidth="1"/>
    <col min="5380" max="5380" width="1" style="74" customWidth="1"/>
    <col min="5381" max="5381" width="12" style="74" customWidth="1"/>
    <col min="5382" max="5382" width="1.28515625" style="74" customWidth="1"/>
    <col min="5383" max="5383" width="12" style="74" customWidth="1"/>
    <col min="5384" max="5384" width="0.85546875" style="74" customWidth="1"/>
    <col min="5385" max="5385" width="12" style="74" customWidth="1"/>
    <col min="5386" max="5386" width="1.7109375" style="74" customWidth="1"/>
    <col min="5387" max="5387" width="12" style="74" customWidth="1"/>
    <col min="5388" max="5388" width="0.85546875" style="74" customWidth="1"/>
    <col min="5389" max="5632" width="10.5703125" style="74"/>
    <col min="5633" max="5633" width="35.140625" style="74" customWidth="1"/>
    <col min="5634" max="5634" width="4" style="74" customWidth="1"/>
    <col min="5635" max="5635" width="4.7109375" style="74" customWidth="1"/>
    <col min="5636" max="5636" width="1" style="74" customWidth="1"/>
    <col min="5637" max="5637" width="12" style="74" customWidth="1"/>
    <col min="5638" max="5638" width="1.28515625" style="74" customWidth="1"/>
    <col min="5639" max="5639" width="12" style="74" customWidth="1"/>
    <col min="5640" max="5640" width="0.85546875" style="74" customWidth="1"/>
    <col min="5641" max="5641" width="12" style="74" customWidth="1"/>
    <col min="5642" max="5642" width="1.7109375" style="74" customWidth="1"/>
    <col min="5643" max="5643" width="12" style="74" customWidth="1"/>
    <col min="5644" max="5644" width="0.85546875" style="74" customWidth="1"/>
    <col min="5645" max="5888" width="10.5703125" style="74"/>
    <col min="5889" max="5889" width="35.140625" style="74" customWidth="1"/>
    <col min="5890" max="5890" width="4" style="74" customWidth="1"/>
    <col min="5891" max="5891" width="4.7109375" style="74" customWidth="1"/>
    <col min="5892" max="5892" width="1" style="74" customWidth="1"/>
    <col min="5893" max="5893" width="12" style="74" customWidth="1"/>
    <col min="5894" max="5894" width="1.28515625" style="74" customWidth="1"/>
    <col min="5895" max="5895" width="12" style="74" customWidth="1"/>
    <col min="5896" max="5896" width="0.85546875" style="74" customWidth="1"/>
    <col min="5897" max="5897" width="12" style="74" customWidth="1"/>
    <col min="5898" max="5898" width="1.7109375" style="74" customWidth="1"/>
    <col min="5899" max="5899" width="12" style="74" customWidth="1"/>
    <col min="5900" max="5900" width="0.85546875" style="74" customWidth="1"/>
    <col min="5901" max="6144" width="10.5703125" style="74"/>
    <col min="6145" max="6145" width="35.140625" style="74" customWidth="1"/>
    <col min="6146" max="6146" width="4" style="74" customWidth="1"/>
    <col min="6147" max="6147" width="4.7109375" style="74" customWidth="1"/>
    <col min="6148" max="6148" width="1" style="74" customWidth="1"/>
    <col min="6149" max="6149" width="12" style="74" customWidth="1"/>
    <col min="6150" max="6150" width="1.28515625" style="74" customWidth="1"/>
    <col min="6151" max="6151" width="12" style="74" customWidth="1"/>
    <col min="6152" max="6152" width="0.85546875" style="74" customWidth="1"/>
    <col min="6153" max="6153" width="12" style="74" customWidth="1"/>
    <col min="6154" max="6154" width="1.7109375" style="74" customWidth="1"/>
    <col min="6155" max="6155" width="12" style="74" customWidth="1"/>
    <col min="6156" max="6156" width="0.85546875" style="74" customWidth="1"/>
    <col min="6157" max="6400" width="10.5703125" style="74"/>
    <col min="6401" max="6401" width="35.140625" style="74" customWidth="1"/>
    <col min="6402" max="6402" width="4" style="74" customWidth="1"/>
    <col min="6403" max="6403" width="4.7109375" style="74" customWidth="1"/>
    <col min="6404" max="6404" width="1" style="74" customWidth="1"/>
    <col min="6405" max="6405" width="12" style="74" customWidth="1"/>
    <col min="6406" max="6406" width="1.28515625" style="74" customWidth="1"/>
    <col min="6407" max="6407" width="12" style="74" customWidth="1"/>
    <col min="6408" max="6408" width="0.85546875" style="74" customWidth="1"/>
    <col min="6409" max="6409" width="12" style="74" customWidth="1"/>
    <col min="6410" max="6410" width="1.7109375" style="74" customWidth="1"/>
    <col min="6411" max="6411" width="12" style="74" customWidth="1"/>
    <col min="6412" max="6412" width="0.85546875" style="74" customWidth="1"/>
    <col min="6413" max="6656" width="10.5703125" style="74"/>
    <col min="6657" max="6657" width="35.140625" style="74" customWidth="1"/>
    <col min="6658" max="6658" width="4" style="74" customWidth="1"/>
    <col min="6659" max="6659" width="4.7109375" style="74" customWidth="1"/>
    <col min="6660" max="6660" width="1" style="74" customWidth="1"/>
    <col min="6661" max="6661" width="12" style="74" customWidth="1"/>
    <col min="6662" max="6662" width="1.28515625" style="74" customWidth="1"/>
    <col min="6663" max="6663" width="12" style="74" customWidth="1"/>
    <col min="6664" max="6664" width="0.85546875" style="74" customWidth="1"/>
    <col min="6665" max="6665" width="12" style="74" customWidth="1"/>
    <col min="6666" max="6666" width="1.7109375" style="74" customWidth="1"/>
    <col min="6667" max="6667" width="12" style="74" customWidth="1"/>
    <col min="6668" max="6668" width="0.85546875" style="74" customWidth="1"/>
    <col min="6669" max="6912" width="10.5703125" style="74"/>
    <col min="6913" max="6913" width="35.140625" style="74" customWidth="1"/>
    <col min="6914" max="6914" width="4" style="74" customWidth="1"/>
    <col min="6915" max="6915" width="4.7109375" style="74" customWidth="1"/>
    <col min="6916" max="6916" width="1" style="74" customWidth="1"/>
    <col min="6917" max="6917" width="12" style="74" customWidth="1"/>
    <col min="6918" max="6918" width="1.28515625" style="74" customWidth="1"/>
    <col min="6919" max="6919" width="12" style="74" customWidth="1"/>
    <col min="6920" max="6920" width="0.85546875" style="74" customWidth="1"/>
    <col min="6921" max="6921" width="12" style="74" customWidth="1"/>
    <col min="6922" max="6922" width="1.7109375" style="74" customWidth="1"/>
    <col min="6923" max="6923" width="12" style="74" customWidth="1"/>
    <col min="6924" max="6924" width="0.85546875" style="74" customWidth="1"/>
    <col min="6925" max="7168" width="10.5703125" style="74"/>
    <col min="7169" max="7169" width="35.140625" style="74" customWidth="1"/>
    <col min="7170" max="7170" width="4" style="74" customWidth="1"/>
    <col min="7171" max="7171" width="4.7109375" style="74" customWidth="1"/>
    <col min="7172" max="7172" width="1" style="74" customWidth="1"/>
    <col min="7173" max="7173" width="12" style="74" customWidth="1"/>
    <col min="7174" max="7174" width="1.28515625" style="74" customWidth="1"/>
    <col min="7175" max="7175" width="12" style="74" customWidth="1"/>
    <col min="7176" max="7176" width="0.85546875" style="74" customWidth="1"/>
    <col min="7177" max="7177" width="12" style="74" customWidth="1"/>
    <col min="7178" max="7178" width="1.7109375" style="74" customWidth="1"/>
    <col min="7179" max="7179" width="12" style="74" customWidth="1"/>
    <col min="7180" max="7180" width="0.85546875" style="74" customWidth="1"/>
    <col min="7181" max="7424" width="10.5703125" style="74"/>
    <col min="7425" max="7425" width="35.140625" style="74" customWidth="1"/>
    <col min="7426" max="7426" width="4" style="74" customWidth="1"/>
    <col min="7427" max="7427" width="4.7109375" style="74" customWidth="1"/>
    <col min="7428" max="7428" width="1" style="74" customWidth="1"/>
    <col min="7429" max="7429" width="12" style="74" customWidth="1"/>
    <col min="7430" max="7430" width="1.28515625" style="74" customWidth="1"/>
    <col min="7431" max="7431" width="12" style="74" customWidth="1"/>
    <col min="7432" max="7432" width="0.85546875" style="74" customWidth="1"/>
    <col min="7433" max="7433" width="12" style="74" customWidth="1"/>
    <col min="7434" max="7434" width="1.7109375" style="74" customWidth="1"/>
    <col min="7435" max="7435" width="12" style="74" customWidth="1"/>
    <col min="7436" max="7436" width="0.85546875" style="74" customWidth="1"/>
    <col min="7437" max="7680" width="10.5703125" style="74"/>
    <col min="7681" max="7681" width="35.140625" style="74" customWidth="1"/>
    <col min="7682" max="7682" width="4" style="74" customWidth="1"/>
    <col min="7683" max="7683" width="4.7109375" style="74" customWidth="1"/>
    <col min="7684" max="7684" width="1" style="74" customWidth="1"/>
    <col min="7685" max="7685" width="12" style="74" customWidth="1"/>
    <col min="7686" max="7686" width="1.28515625" style="74" customWidth="1"/>
    <col min="7687" max="7687" width="12" style="74" customWidth="1"/>
    <col min="7688" max="7688" width="0.85546875" style="74" customWidth="1"/>
    <col min="7689" max="7689" width="12" style="74" customWidth="1"/>
    <col min="7690" max="7690" width="1.7109375" style="74" customWidth="1"/>
    <col min="7691" max="7691" width="12" style="74" customWidth="1"/>
    <col min="7692" max="7692" width="0.85546875" style="74" customWidth="1"/>
    <col min="7693" max="7936" width="10.5703125" style="74"/>
    <col min="7937" max="7937" width="35.140625" style="74" customWidth="1"/>
    <col min="7938" max="7938" width="4" style="74" customWidth="1"/>
    <col min="7939" max="7939" width="4.7109375" style="74" customWidth="1"/>
    <col min="7940" max="7940" width="1" style="74" customWidth="1"/>
    <col min="7941" max="7941" width="12" style="74" customWidth="1"/>
    <col min="7942" max="7942" width="1.28515625" style="74" customWidth="1"/>
    <col min="7943" max="7943" width="12" style="74" customWidth="1"/>
    <col min="7944" max="7944" width="0.85546875" style="74" customWidth="1"/>
    <col min="7945" max="7945" width="12" style="74" customWidth="1"/>
    <col min="7946" max="7946" width="1.7109375" style="74" customWidth="1"/>
    <col min="7947" max="7947" width="12" style="74" customWidth="1"/>
    <col min="7948" max="7948" width="0.85546875" style="74" customWidth="1"/>
    <col min="7949" max="8192" width="10.5703125" style="74"/>
    <col min="8193" max="8193" width="35.140625" style="74" customWidth="1"/>
    <col min="8194" max="8194" width="4" style="74" customWidth="1"/>
    <col min="8195" max="8195" width="4.7109375" style="74" customWidth="1"/>
    <col min="8196" max="8196" width="1" style="74" customWidth="1"/>
    <col min="8197" max="8197" width="12" style="74" customWidth="1"/>
    <col min="8198" max="8198" width="1.28515625" style="74" customWidth="1"/>
    <col min="8199" max="8199" width="12" style="74" customWidth="1"/>
    <col min="8200" max="8200" width="0.85546875" style="74" customWidth="1"/>
    <col min="8201" max="8201" width="12" style="74" customWidth="1"/>
    <col min="8202" max="8202" width="1.7109375" style="74" customWidth="1"/>
    <col min="8203" max="8203" width="12" style="74" customWidth="1"/>
    <col min="8204" max="8204" width="0.85546875" style="74" customWidth="1"/>
    <col min="8205" max="8448" width="10.5703125" style="74"/>
    <col min="8449" max="8449" width="35.140625" style="74" customWidth="1"/>
    <col min="8450" max="8450" width="4" style="74" customWidth="1"/>
    <col min="8451" max="8451" width="4.7109375" style="74" customWidth="1"/>
    <col min="8452" max="8452" width="1" style="74" customWidth="1"/>
    <col min="8453" max="8453" width="12" style="74" customWidth="1"/>
    <col min="8454" max="8454" width="1.28515625" style="74" customWidth="1"/>
    <col min="8455" max="8455" width="12" style="74" customWidth="1"/>
    <col min="8456" max="8456" width="0.85546875" style="74" customWidth="1"/>
    <col min="8457" max="8457" width="12" style="74" customWidth="1"/>
    <col min="8458" max="8458" width="1.7109375" style="74" customWidth="1"/>
    <col min="8459" max="8459" width="12" style="74" customWidth="1"/>
    <col min="8460" max="8460" width="0.85546875" style="74" customWidth="1"/>
    <col min="8461" max="8704" width="10.5703125" style="74"/>
    <col min="8705" max="8705" width="35.140625" style="74" customWidth="1"/>
    <col min="8706" max="8706" width="4" style="74" customWidth="1"/>
    <col min="8707" max="8707" width="4.7109375" style="74" customWidth="1"/>
    <col min="8708" max="8708" width="1" style="74" customWidth="1"/>
    <col min="8709" max="8709" width="12" style="74" customWidth="1"/>
    <col min="8710" max="8710" width="1.28515625" style="74" customWidth="1"/>
    <col min="8711" max="8711" width="12" style="74" customWidth="1"/>
    <col min="8712" max="8712" width="0.85546875" style="74" customWidth="1"/>
    <col min="8713" max="8713" width="12" style="74" customWidth="1"/>
    <col min="8714" max="8714" width="1.7109375" style="74" customWidth="1"/>
    <col min="8715" max="8715" width="12" style="74" customWidth="1"/>
    <col min="8716" max="8716" width="0.85546875" style="74" customWidth="1"/>
    <col min="8717" max="8960" width="10.5703125" style="74"/>
    <col min="8961" max="8961" width="35.140625" style="74" customWidth="1"/>
    <col min="8962" max="8962" width="4" style="74" customWidth="1"/>
    <col min="8963" max="8963" width="4.7109375" style="74" customWidth="1"/>
    <col min="8964" max="8964" width="1" style="74" customWidth="1"/>
    <col min="8965" max="8965" width="12" style="74" customWidth="1"/>
    <col min="8966" max="8966" width="1.28515625" style="74" customWidth="1"/>
    <col min="8967" max="8967" width="12" style="74" customWidth="1"/>
    <col min="8968" max="8968" width="0.85546875" style="74" customWidth="1"/>
    <col min="8969" max="8969" width="12" style="74" customWidth="1"/>
    <col min="8970" max="8970" width="1.7109375" style="74" customWidth="1"/>
    <col min="8971" max="8971" width="12" style="74" customWidth="1"/>
    <col min="8972" max="8972" width="0.85546875" style="74" customWidth="1"/>
    <col min="8973" max="9216" width="10.5703125" style="74"/>
    <col min="9217" max="9217" width="35.140625" style="74" customWidth="1"/>
    <col min="9218" max="9218" width="4" style="74" customWidth="1"/>
    <col min="9219" max="9219" width="4.7109375" style="74" customWidth="1"/>
    <col min="9220" max="9220" width="1" style="74" customWidth="1"/>
    <col min="9221" max="9221" width="12" style="74" customWidth="1"/>
    <col min="9222" max="9222" width="1.28515625" style="74" customWidth="1"/>
    <col min="9223" max="9223" width="12" style="74" customWidth="1"/>
    <col min="9224" max="9224" width="0.85546875" style="74" customWidth="1"/>
    <col min="9225" max="9225" width="12" style="74" customWidth="1"/>
    <col min="9226" max="9226" width="1.7109375" style="74" customWidth="1"/>
    <col min="9227" max="9227" width="12" style="74" customWidth="1"/>
    <col min="9228" max="9228" width="0.85546875" style="74" customWidth="1"/>
    <col min="9229" max="9472" width="10.5703125" style="74"/>
    <col min="9473" max="9473" width="35.140625" style="74" customWidth="1"/>
    <col min="9474" max="9474" width="4" style="74" customWidth="1"/>
    <col min="9475" max="9475" width="4.7109375" style="74" customWidth="1"/>
    <col min="9476" max="9476" width="1" style="74" customWidth="1"/>
    <col min="9477" max="9477" width="12" style="74" customWidth="1"/>
    <col min="9478" max="9478" width="1.28515625" style="74" customWidth="1"/>
    <col min="9479" max="9479" width="12" style="74" customWidth="1"/>
    <col min="9480" max="9480" width="0.85546875" style="74" customWidth="1"/>
    <col min="9481" max="9481" width="12" style="74" customWidth="1"/>
    <col min="9482" max="9482" width="1.7109375" style="74" customWidth="1"/>
    <col min="9483" max="9483" width="12" style="74" customWidth="1"/>
    <col min="9484" max="9484" width="0.85546875" style="74" customWidth="1"/>
    <col min="9485" max="9728" width="10.5703125" style="74"/>
    <col min="9729" max="9729" width="35.140625" style="74" customWidth="1"/>
    <col min="9730" max="9730" width="4" style="74" customWidth="1"/>
    <col min="9731" max="9731" width="4.7109375" style="74" customWidth="1"/>
    <col min="9732" max="9732" width="1" style="74" customWidth="1"/>
    <col min="9733" max="9733" width="12" style="74" customWidth="1"/>
    <col min="9734" max="9734" width="1.28515625" style="74" customWidth="1"/>
    <col min="9735" max="9735" width="12" style="74" customWidth="1"/>
    <col min="9736" max="9736" width="0.85546875" style="74" customWidth="1"/>
    <col min="9737" max="9737" width="12" style="74" customWidth="1"/>
    <col min="9738" max="9738" width="1.7109375" style="74" customWidth="1"/>
    <col min="9739" max="9739" width="12" style="74" customWidth="1"/>
    <col min="9740" max="9740" width="0.85546875" style="74" customWidth="1"/>
    <col min="9741" max="9984" width="10.5703125" style="74"/>
    <col min="9985" max="9985" width="35.140625" style="74" customWidth="1"/>
    <col min="9986" max="9986" width="4" style="74" customWidth="1"/>
    <col min="9987" max="9987" width="4.7109375" style="74" customWidth="1"/>
    <col min="9988" max="9988" width="1" style="74" customWidth="1"/>
    <col min="9989" max="9989" width="12" style="74" customWidth="1"/>
    <col min="9990" max="9990" width="1.28515625" style="74" customWidth="1"/>
    <col min="9991" max="9991" width="12" style="74" customWidth="1"/>
    <col min="9992" max="9992" width="0.85546875" style="74" customWidth="1"/>
    <col min="9993" max="9993" width="12" style="74" customWidth="1"/>
    <col min="9994" max="9994" width="1.7109375" style="74" customWidth="1"/>
    <col min="9995" max="9995" width="12" style="74" customWidth="1"/>
    <col min="9996" max="9996" width="0.85546875" style="74" customWidth="1"/>
    <col min="9997" max="10240" width="10.5703125" style="74"/>
    <col min="10241" max="10241" width="35.140625" style="74" customWidth="1"/>
    <col min="10242" max="10242" width="4" style="74" customWidth="1"/>
    <col min="10243" max="10243" width="4.7109375" style="74" customWidth="1"/>
    <col min="10244" max="10244" width="1" style="74" customWidth="1"/>
    <col min="10245" max="10245" width="12" style="74" customWidth="1"/>
    <col min="10246" max="10246" width="1.28515625" style="74" customWidth="1"/>
    <col min="10247" max="10247" width="12" style="74" customWidth="1"/>
    <col min="10248" max="10248" width="0.85546875" style="74" customWidth="1"/>
    <col min="10249" max="10249" width="12" style="74" customWidth="1"/>
    <col min="10250" max="10250" width="1.7109375" style="74" customWidth="1"/>
    <col min="10251" max="10251" width="12" style="74" customWidth="1"/>
    <col min="10252" max="10252" width="0.85546875" style="74" customWidth="1"/>
    <col min="10253" max="10496" width="10.5703125" style="74"/>
    <col min="10497" max="10497" width="35.140625" style="74" customWidth="1"/>
    <col min="10498" max="10498" width="4" style="74" customWidth="1"/>
    <col min="10499" max="10499" width="4.7109375" style="74" customWidth="1"/>
    <col min="10500" max="10500" width="1" style="74" customWidth="1"/>
    <col min="10501" max="10501" width="12" style="74" customWidth="1"/>
    <col min="10502" max="10502" width="1.28515625" style="74" customWidth="1"/>
    <col min="10503" max="10503" width="12" style="74" customWidth="1"/>
    <col min="10504" max="10504" width="0.85546875" style="74" customWidth="1"/>
    <col min="10505" max="10505" width="12" style="74" customWidth="1"/>
    <col min="10506" max="10506" width="1.7109375" style="74" customWidth="1"/>
    <col min="10507" max="10507" width="12" style="74" customWidth="1"/>
    <col min="10508" max="10508" width="0.85546875" style="74" customWidth="1"/>
    <col min="10509" max="10752" width="10.5703125" style="74"/>
    <col min="10753" max="10753" width="35.140625" style="74" customWidth="1"/>
    <col min="10754" max="10754" width="4" style="74" customWidth="1"/>
    <col min="10755" max="10755" width="4.7109375" style="74" customWidth="1"/>
    <col min="10756" max="10756" width="1" style="74" customWidth="1"/>
    <col min="10757" max="10757" width="12" style="74" customWidth="1"/>
    <col min="10758" max="10758" width="1.28515625" style="74" customWidth="1"/>
    <col min="10759" max="10759" width="12" style="74" customWidth="1"/>
    <col min="10760" max="10760" width="0.85546875" style="74" customWidth="1"/>
    <col min="10761" max="10761" width="12" style="74" customWidth="1"/>
    <col min="10762" max="10762" width="1.7109375" style="74" customWidth="1"/>
    <col min="10763" max="10763" width="12" style="74" customWidth="1"/>
    <col min="10764" max="10764" width="0.85546875" style="74" customWidth="1"/>
    <col min="10765" max="11008" width="10.5703125" style="74"/>
    <col min="11009" max="11009" width="35.140625" style="74" customWidth="1"/>
    <col min="11010" max="11010" width="4" style="74" customWidth="1"/>
    <col min="11011" max="11011" width="4.7109375" style="74" customWidth="1"/>
    <col min="11012" max="11012" width="1" style="74" customWidth="1"/>
    <col min="11013" max="11013" width="12" style="74" customWidth="1"/>
    <col min="11014" max="11014" width="1.28515625" style="74" customWidth="1"/>
    <col min="11015" max="11015" width="12" style="74" customWidth="1"/>
    <col min="11016" max="11016" width="0.85546875" style="74" customWidth="1"/>
    <col min="11017" max="11017" width="12" style="74" customWidth="1"/>
    <col min="11018" max="11018" width="1.7109375" style="74" customWidth="1"/>
    <col min="11019" max="11019" width="12" style="74" customWidth="1"/>
    <col min="11020" max="11020" width="0.85546875" style="74" customWidth="1"/>
    <col min="11021" max="11264" width="10.5703125" style="74"/>
    <col min="11265" max="11265" width="35.140625" style="74" customWidth="1"/>
    <col min="11266" max="11266" width="4" style="74" customWidth="1"/>
    <col min="11267" max="11267" width="4.7109375" style="74" customWidth="1"/>
    <col min="11268" max="11268" width="1" style="74" customWidth="1"/>
    <col min="11269" max="11269" width="12" style="74" customWidth="1"/>
    <col min="11270" max="11270" width="1.28515625" style="74" customWidth="1"/>
    <col min="11271" max="11271" width="12" style="74" customWidth="1"/>
    <col min="11272" max="11272" width="0.85546875" style="74" customWidth="1"/>
    <col min="11273" max="11273" width="12" style="74" customWidth="1"/>
    <col min="11274" max="11274" width="1.7109375" style="74" customWidth="1"/>
    <col min="11275" max="11275" width="12" style="74" customWidth="1"/>
    <col min="11276" max="11276" width="0.85546875" style="74" customWidth="1"/>
    <col min="11277" max="11520" width="10.5703125" style="74"/>
    <col min="11521" max="11521" width="35.140625" style="74" customWidth="1"/>
    <col min="11522" max="11522" width="4" style="74" customWidth="1"/>
    <col min="11523" max="11523" width="4.7109375" style="74" customWidth="1"/>
    <col min="11524" max="11524" width="1" style="74" customWidth="1"/>
    <col min="11525" max="11525" width="12" style="74" customWidth="1"/>
    <col min="11526" max="11526" width="1.28515625" style="74" customWidth="1"/>
    <col min="11527" max="11527" width="12" style="74" customWidth="1"/>
    <col min="11528" max="11528" width="0.85546875" style="74" customWidth="1"/>
    <col min="11529" max="11529" width="12" style="74" customWidth="1"/>
    <col min="11530" max="11530" width="1.7109375" style="74" customWidth="1"/>
    <col min="11531" max="11531" width="12" style="74" customWidth="1"/>
    <col min="11532" max="11532" width="0.85546875" style="74" customWidth="1"/>
    <col min="11533" max="11776" width="10.5703125" style="74"/>
    <col min="11777" max="11777" width="35.140625" style="74" customWidth="1"/>
    <col min="11778" max="11778" width="4" style="74" customWidth="1"/>
    <col min="11779" max="11779" width="4.7109375" style="74" customWidth="1"/>
    <col min="11780" max="11780" width="1" style="74" customWidth="1"/>
    <col min="11781" max="11781" width="12" style="74" customWidth="1"/>
    <col min="11782" max="11782" width="1.28515625" style="74" customWidth="1"/>
    <col min="11783" max="11783" width="12" style="74" customWidth="1"/>
    <col min="11784" max="11784" width="0.85546875" style="74" customWidth="1"/>
    <col min="11785" max="11785" width="12" style="74" customWidth="1"/>
    <col min="11786" max="11786" width="1.7109375" style="74" customWidth="1"/>
    <col min="11787" max="11787" width="12" style="74" customWidth="1"/>
    <col min="11788" max="11788" width="0.85546875" style="74" customWidth="1"/>
    <col min="11789" max="12032" width="10.5703125" style="74"/>
    <col min="12033" max="12033" width="35.140625" style="74" customWidth="1"/>
    <col min="12034" max="12034" width="4" style="74" customWidth="1"/>
    <col min="12035" max="12035" width="4.7109375" style="74" customWidth="1"/>
    <col min="12036" max="12036" width="1" style="74" customWidth="1"/>
    <col min="12037" max="12037" width="12" style="74" customWidth="1"/>
    <col min="12038" max="12038" width="1.28515625" style="74" customWidth="1"/>
    <col min="12039" max="12039" width="12" style="74" customWidth="1"/>
    <col min="12040" max="12040" width="0.85546875" style="74" customWidth="1"/>
    <col min="12041" max="12041" width="12" style="74" customWidth="1"/>
    <col min="12042" max="12042" width="1.7109375" style="74" customWidth="1"/>
    <col min="12043" max="12043" width="12" style="74" customWidth="1"/>
    <col min="12044" max="12044" width="0.85546875" style="74" customWidth="1"/>
    <col min="12045" max="12288" width="10.5703125" style="74"/>
    <col min="12289" max="12289" width="35.140625" style="74" customWidth="1"/>
    <col min="12290" max="12290" width="4" style="74" customWidth="1"/>
    <col min="12291" max="12291" width="4.7109375" style="74" customWidth="1"/>
    <col min="12292" max="12292" width="1" style="74" customWidth="1"/>
    <col min="12293" max="12293" width="12" style="74" customWidth="1"/>
    <col min="12294" max="12294" width="1.28515625" style="74" customWidth="1"/>
    <col min="12295" max="12295" width="12" style="74" customWidth="1"/>
    <col min="12296" max="12296" width="0.85546875" style="74" customWidth="1"/>
    <col min="12297" max="12297" width="12" style="74" customWidth="1"/>
    <col min="12298" max="12298" width="1.7109375" style="74" customWidth="1"/>
    <col min="12299" max="12299" width="12" style="74" customWidth="1"/>
    <col min="12300" max="12300" width="0.85546875" style="74" customWidth="1"/>
    <col min="12301" max="12544" width="10.5703125" style="74"/>
    <col min="12545" max="12545" width="35.140625" style="74" customWidth="1"/>
    <col min="12546" max="12546" width="4" style="74" customWidth="1"/>
    <col min="12547" max="12547" width="4.7109375" style="74" customWidth="1"/>
    <col min="12548" max="12548" width="1" style="74" customWidth="1"/>
    <col min="12549" max="12549" width="12" style="74" customWidth="1"/>
    <col min="12550" max="12550" width="1.28515625" style="74" customWidth="1"/>
    <col min="12551" max="12551" width="12" style="74" customWidth="1"/>
    <col min="12552" max="12552" width="0.85546875" style="74" customWidth="1"/>
    <col min="12553" max="12553" width="12" style="74" customWidth="1"/>
    <col min="12554" max="12554" width="1.7109375" style="74" customWidth="1"/>
    <col min="12555" max="12555" width="12" style="74" customWidth="1"/>
    <col min="12556" max="12556" width="0.85546875" style="74" customWidth="1"/>
    <col min="12557" max="12800" width="10.5703125" style="74"/>
    <col min="12801" max="12801" width="35.140625" style="74" customWidth="1"/>
    <col min="12802" max="12802" width="4" style="74" customWidth="1"/>
    <col min="12803" max="12803" width="4.7109375" style="74" customWidth="1"/>
    <col min="12804" max="12804" width="1" style="74" customWidth="1"/>
    <col min="12805" max="12805" width="12" style="74" customWidth="1"/>
    <col min="12806" max="12806" width="1.28515625" style="74" customWidth="1"/>
    <col min="12807" max="12807" width="12" style="74" customWidth="1"/>
    <col min="12808" max="12808" width="0.85546875" style="74" customWidth="1"/>
    <col min="12809" max="12809" width="12" style="74" customWidth="1"/>
    <col min="12810" max="12810" width="1.7109375" style="74" customWidth="1"/>
    <col min="12811" max="12811" width="12" style="74" customWidth="1"/>
    <col min="12812" max="12812" width="0.85546875" style="74" customWidth="1"/>
    <col min="12813" max="13056" width="10.5703125" style="74"/>
    <col min="13057" max="13057" width="35.140625" style="74" customWidth="1"/>
    <col min="13058" max="13058" width="4" style="74" customWidth="1"/>
    <col min="13059" max="13059" width="4.7109375" style="74" customWidth="1"/>
    <col min="13060" max="13060" width="1" style="74" customWidth="1"/>
    <col min="13061" max="13061" width="12" style="74" customWidth="1"/>
    <col min="13062" max="13062" width="1.28515625" style="74" customWidth="1"/>
    <col min="13063" max="13063" width="12" style="74" customWidth="1"/>
    <col min="13064" max="13064" width="0.85546875" style="74" customWidth="1"/>
    <col min="13065" max="13065" width="12" style="74" customWidth="1"/>
    <col min="13066" max="13066" width="1.7109375" style="74" customWidth="1"/>
    <col min="13067" max="13067" width="12" style="74" customWidth="1"/>
    <col min="13068" max="13068" width="0.85546875" style="74" customWidth="1"/>
    <col min="13069" max="13312" width="10.5703125" style="74"/>
    <col min="13313" max="13313" width="35.140625" style="74" customWidth="1"/>
    <col min="13314" max="13314" width="4" style="74" customWidth="1"/>
    <col min="13315" max="13315" width="4.7109375" style="74" customWidth="1"/>
    <col min="13316" max="13316" width="1" style="74" customWidth="1"/>
    <col min="13317" max="13317" width="12" style="74" customWidth="1"/>
    <col min="13318" max="13318" width="1.28515625" style="74" customWidth="1"/>
    <col min="13319" max="13319" width="12" style="74" customWidth="1"/>
    <col min="13320" max="13320" width="0.85546875" style="74" customWidth="1"/>
    <col min="13321" max="13321" width="12" style="74" customWidth="1"/>
    <col min="13322" max="13322" width="1.7109375" style="74" customWidth="1"/>
    <col min="13323" max="13323" width="12" style="74" customWidth="1"/>
    <col min="13324" max="13324" width="0.85546875" style="74" customWidth="1"/>
    <col min="13325" max="13568" width="10.5703125" style="74"/>
    <col min="13569" max="13569" width="35.140625" style="74" customWidth="1"/>
    <col min="13570" max="13570" width="4" style="74" customWidth="1"/>
    <col min="13571" max="13571" width="4.7109375" style="74" customWidth="1"/>
    <col min="13572" max="13572" width="1" style="74" customWidth="1"/>
    <col min="13573" max="13573" width="12" style="74" customWidth="1"/>
    <col min="13574" max="13574" width="1.28515625" style="74" customWidth="1"/>
    <col min="13575" max="13575" width="12" style="74" customWidth="1"/>
    <col min="13576" max="13576" width="0.85546875" style="74" customWidth="1"/>
    <col min="13577" max="13577" width="12" style="74" customWidth="1"/>
    <col min="13578" max="13578" width="1.7109375" style="74" customWidth="1"/>
    <col min="13579" max="13579" width="12" style="74" customWidth="1"/>
    <col min="13580" max="13580" width="0.85546875" style="74" customWidth="1"/>
    <col min="13581" max="13824" width="10.5703125" style="74"/>
    <col min="13825" max="13825" width="35.140625" style="74" customWidth="1"/>
    <col min="13826" max="13826" width="4" style="74" customWidth="1"/>
    <col min="13827" max="13827" width="4.7109375" style="74" customWidth="1"/>
    <col min="13828" max="13828" width="1" style="74" customWidth="1"/>
    <col min="13829" max="13829" width="12" style="74" customWidth="1"/>
    <col min="13830" max="13830" width="1.28515625" style="74" customWidth="1"/>
    <col min="13831" max="13831" width="12" style="74" customWidth="1"/>
    <col min="13832" max="13832" width="0.85546875" style="74" customWidth="1"/>
    <col min="13833" max="13833" width="12" style="74" customWidth="1"/>
    <col min="13834" max="13834" width="1.7109375" style="74" customWidth="1"/>
    <col min="13835" max="13835" width="12" style="74" customWidth="1"/>
    <col min="13836" max="13836" width="0.85546875" style="74" customWidth="1"/>
    <col min="13837" max="14080" width="10.5703125" style="74"/>
    <col min="14081" max="14081" width="35.140625" style="74" customWidth="1"/>
    <col min="14082" max="14082" width="4" style="74" customWidth="1"/>
    <col min="14083" max="14083" width="4.7109375" style="74" customWidth="1"/>
    <col min="14084" max="14084" width="1" style="74" customWidth="1"/>
    <col min="14085" max="14085" width="12" style="74" customWidth="1"/>
    <col min="14086" max="14086" width="1.28515625" style="74" customWidth="1"/>
    <col min="14087" max="14087" width="12" style="74" customWidth="1"/>
    <col min="14088" max="14088" width="0.85546875" style="74" customWidth="1"/>
    <col min="14089" max="14089" width="12" style="74" customWidth="1"/>
    <col min="14090" max="14090" width="1.7109375" style="74" customWidth="1"/>
    <col min="14091" max="14091" width="12" style="74" customWidth="1"/>
    <col min="14092" max="14092" width="0.85546875" style="74" customWidth="1"/>
    <col min="14093" max="14336" width="10.5703125" style="74"/>
    <col min="14337" max="14337" width="35.140625" style="74" customWidth="1"/>
    <col min="14338" max="14338" width="4" style="74" customWidth="1"/>
    <col min="14339" max="14339" width="4.7109375" style="74" customWidth="1"/>
    <col min="14340" max="14340" width="1" style="74" customWidth="1"/>
    <col min="14341" max="14341" width="12" style="74" customWidth="1"/>
    <col min="14342" max="14342" width="1.28515625" style="74" customWidth="1"/>
    <col min="14343" max="14343" width="12" style="74" customWidth="1"/>
    <col min="14344" max="14344" width="0.85546875" style="74" customWidth="1"/>
    <col min="14345" max="14345" width="12" style="74" customWidth="1"/>
    <col min="14346" max="14346" width="1.7109375" style="74" customWidth="1"/>
    <col min="14347" max="14347" width="12" style="74" customWidth="1"/>
    <col min="14348" max="14348" width="0.85546875" style="74" customWidth="1"/>
    <col min="14349" max="14592" width="10.5703125" style="74"/>
    <col min="14593" max="14593" width="35.140625" style="74" customWidth="1"/>
    <col min="14594" max="14594" width="4" style="74" customWidth="1"/>
    <col min="14595" max="14595" width="4.7109375" style="74" customWidth="1"/>
    <col min="14596" max="14596" width="1" style="74" customWidth="1"/>
    <col min="14597" max="14597" width="12" style="74" customWidth="1"/>
    <col min="14598" max="14598" width="1.28515625" style="74" customWidth="1"/>
    <col min="14599" max="14599" width="12" style="74" customWidth="1"/>
    <col min="14600" max="14600" width="0.85546875" style="74" customWidth="1"/>
    <col min="14601" max="14601" width="12" style="74" customWidth="1"/>
    <col min="14602" max="14602" width="1.7109375" style="74" customWidth="1"/>
    <col min="14603" max="14603" width="12" style="74" customWidth="1"/>
    <col min="14604" max="14604" width="0.85546875" style="74" customWidth="1"/>
    <col min="14605" max="14848" width="10.5703125" style="74"/>
    <col min="14849" max="14849" width="35.140625" style="74" customWidth="1"/>
    <col min="14850" max="14850" width="4" style="74" customWidth="1"/>
    <col min="14851" max="14851" width="4.7109375" style="74" customWidth="1"/>
    <col min="14852" max="14852" width="1" style="74" customWidth="1"/>
    <col min="14853" max="14853" width="12" style="74" customWidth="1"/>
    <col min="14854" max="14854" width="1.28515625" style="74" customWidth="1"/>
    <col min="14855" max="14855" width="12" style="74" customWidth="1"/>
    <col min="14856" max="14856" width="0.85546875" style="74" customWidth="1"/>
    <col min="14857" max="14857" width="12" style="74" customWidth="1"/>
    <col min="14858" max="14858" width="1.7109375" style="74" customWidth="1"/>
    <col min="14859" max="14859" width="12" style="74" customWidth="1"/>
    <col min="14860" max="14860" width="0.85546875" style="74" customWidth="1"/>
    <col min="14861" max="15104" width="10.5703125" style="74"/>
    <col min="15105" max="15105" width="35.140625" style="74" customWidth="1"/>
    <col min="15106" max="15106" width="4" style="74" customWidth="1"/>
    <col min="15107" max="15107" width="4.7109375" style="74" customWidth="1"/>
    <col min="15108" max="15108" width="1" style="74" customWidth="1"/>
    <col min="15109" max="15109" width="12" style="74" customWidth="1"/>
    <col min="15110" max="15110" width="1.28515625" style="74" customWidth="1"/>
    <col min="15111" max="15111" width="12" style="74" customWidth="1"/>
    <col min="15112" max="15112" width="0.85546875" style="74" customWidth="1"/>
    <col min="15113" max="15113" width="12" style="74" customWidth="1"/>
    <col min="15114" max="15114" width="1.7109375" style="74" customWidth="1"/>
    <col min="15115" max="15115" width="12" style="74" customWidth="1"/>
    <col min="15116" max="15116" width="0.85546875" style="74" customWidth="1"/>
    <col min="15117" max="15360" width="10.5703125" style="74"/>
    <col min="15361" max="15361" width="35.140625" style="74" customWidth="1"/>
    <col min="15362" max="15362" width="4" style="74" customWidth="1"/>
    <col min="15363" max="15363" width="4.7109375" style="74" customWidth="1"/>
    <col min="15364" max="15364" width="1" style="74" customWidth="1"/>
    <col min="15365" max="15365" width="12" style="74" customWidth="1"/>
    <col min="15366" max="15366" width="1.28515625" style="74" customWidth="1"/>
    <col min="15367" max="15367" width="12" style="74" customWidth="1"/>
    <col min="15368" max="15368" width="0.85546875" style="74" customWidth="1"/>
    <col min="15369" max="15369" width="12" style="74" customWidth="1"/>
    <col min="15370" max="15370" width="1.7109375" style="74" customWidth="1"/>
    <col min="15371" max="15371" width="12" style="74" customWidth="1"/>
    <col min="15372" max="15372" width="0.85546875" style="74" customWidth="1"/>
    <col min="15373" max="15616" width="10.5703125" style="74"/>
    <col min="15617" max="15617" width="35.140625" style="74" customWidth="1"/>
    <col min="15618" max="15618" width="4" style="74" customWidth="1"/>
    <col min="15619" max="15619" width="4.7109375" style="74" customWidth="1"/>
    <col min="15620" max="15620" width="1" style="74" customWidth="1"/>
    <col min="15621" max="15621" width="12" style="74" customWidth="1"/>
    <col min="15622" max="15622" width="1.28515625" style="74" customWidth="1"/>
    <col min="15623" max="15623" width="12" style="74" customWidth="1"/>
    <col min="15624" max="15624" width="0.85546875" style="74" customWidth="1"/>
    <col min="15625" max="15625" width="12" style="74" customWidth="1"/>
    <col min="15626" max="15626" width="1.7109375" style="74" customWidth="1"/>
    <col min="15627" max="15627" width="12" style="74" customWidth="1"/>
    <col min="15628" max="15628" width="0.85546875" style="74" customWidth="1"/>
    <col min="15629" max="15872" width="10.5703125" style="74"/>
    <col min="15873" max="15873" width="35.140625" style="74" customWidth="1"/>
    <col min="15874" max="15874" width="4" style="74" customWidth="1"/>
    <col min="15875" max="15875" width="4.7109375" style="74" customWidth="1"/>
    <col min="15876" max="15876" width="1" style="74" customWidth="1"/>
    <col min="15877" max="15877" width="12" style="74" customWidth="1"/>
    <col min="15878" max="15878" width="1.28515625" style="74" customWidth="1"/>
    <col min="15879" max="15879" width="12" style="74" customWidth="1"/>
    <col min="15880" max="15880" width="0.85546875" style="74" customWidth="1"/>
    <col min="15881" max="15881" width="12" style="74" customWidth="1"/>
    <col min="15882" max="15882" width="1.7109375" style="74" customWidth="1"/>
    <col min="15883" max="15883" width="12" style="74" customWidth="1"/>
    <col min="15884" max="15884" width="0.85546875" style="74" customWidth="1"/>
    <col min="15885" max="16128" width="10.5703125" style="74"/>
    <col min="16129" max="16129" width="35.140625" style="74" customWidth="1"/>
    <col min="16130" max="16130" width="4" style="74" customWidth="1"/>
    <col min="16131" max="16131" width="4.7109375" style="74" customWidth="1"/>
    <col min="16132" max="16132" width="1" style="74" customWidth="1"/>
    <col min="16133" max="16133" width="12" style="74" customWidth="1"/>
    <col min="16134" max="16134" width="1.28515625" style="74" customWidth="1"/>
    <col min="16135" max="16135" width="12" style="74" customWidth="1"/>
    <col min="16136" max="16136" width="0.85546875" style="74" customWidth="1"/>
    <col min="16137" max="16137" width="12" style="74" customWidth="1"/>
    <col min="16138" max="16138" width="1.7109375" style="74" customWidth="1"/>
    <col min="16139" max="16139" width="12" style="74" customWidth="1"/>
    <col min="16140" max="16140" width="0.85546875" style="74" customWidth="1"/>
    <col min="16141" max="16384" width="10.5703125" style="74"/>
  </cols>
  <sheetData>
    <row r="1" spans="1:13" s="67" customFormat="1" ht="21" customHeight="1">
      <c r="A1" s="67" t="s">
        <v>91</v>
      </c>
      <c r="I1" s="68"/>
      <c r="K1" s="69"/>
    </row>
    <row r="2" spans="1:13" s="67" customFormat="1" ht="19.5" customHeight="1">
      <c r="A2" s="67" t="s">
        <v>99</v>
      </c>
      <c r="I2" s="68"/>
      <c r="K2" s="68"/>
    </row>
    <row r="3" spans="1:13" s="67" customFormat="1" ht="21" customHeight="1">
      <c r="A3" s="67" t="s">
        <v>199</v>
      </c>
      <c r="I3" s="68"/>
      <c r="K3" s="68"/>
    </row>
    <row r="4" spans="1:13" s="73" customFormat="1" ht="21" customHeight="1">
      <c r="A4" s="70"/>
      <c r="B4" s="70"/>
      <c r="C4" s="70"/>
      <c r="D4" s="70"/>
      <c r="E4" s="70"/>
      <c r="F4" s="70"/>
      <c r="G4" s="70"/>
      <c r="H4" s="70"/>
      <c r="I4" s="71"/>
      <c r="J4" s="70"/>
      <c r="K4" s="72" t="s">
        <v>204</v>
      </c>
    </row>
    <row r="5" spans="1:13" s="73" customFormat="1" ht="18" customHeight="1">
      <c r="A5" s="70"/>
      <c r="B5" s="70"/>
      <c r="C5" s="70"/>
      <c r="D5" s="70"/>
      <c r="E5" s="140" t="s">
        <v>0</v>
      </c>
      <c r="F5" s="140"/>
      <c r="G5" s="140"/>
      <c r="H5" s="74"/>
      <c r="I5" s="140" t="s">
        <v>10</v>
      </c>
      <c r="J5" s="140"/>
      <c r="K5" s="140"/>
      <c r="L5" s="74"/>
      <c r="M5" s="72"/>
    </row>
    <row r="6" spans="1:13" ht="21" customHeight="1">
      <c r="C6" s="70"/>
      <c r="D6" s="75"/>
      <c r="E6" s="76" t="s">
        <v>132</v>
      </c>
      <c r="F6" s="77"/>
      <c r="G6" s="76" t="s">
        <v>125</v>
      </c>
      <c r="H6" s="77"/>
      <c r="I6" s="76" t="s">
        <v>132</v>
      </c>
      <c r="J6" s="77"/>
      <c r="K6" s="76" t="s">
        <v>125</v>
      </c>
    </row>
    <row r="7" spans="1:13" ht="19.5" customHeight="1">
      <c r="A7" s="67" t="s">
        <v>32</v>
      </c>
      <c r="B7" s="67"/>
      <c r="I7" s="102"/>
      <c r="K7" s="102"/>
    </row>
    <row r="8" spans="1:13" ht="19.5" customHeight="1">
      <c r="A8" s="103" t="s">
        <v>172</v>
      </c>
      <c r="B8" s="67"/>
      <c r="E8" s="88">
        <f>PL!E26</f>
        <v>518639541</v>
      </c>
      <c r="F8" s="104"/>
      <c r="G8" s="88">
        <f>PL!G26</f>
        <v>446566076</v>
      </c>
      <c r="H8" s="104"/>
      <c r="I8" s="88">
        <f>PL!I26</f>
        <v>437106866</v>
      </c>
      <c r="J8" s="104"/>
      <c r="K8" s="88">
        <f>PL!K26</f>
        <v>381657548</v>
      </c>
    </row>
    <row r="9" spans="1:13" ht="19.5" customHeight="1">
      <c r="A9" s="74" t="s">
        <v>148</v>
      </c>
      <c r="E9" s="105"/>
      <c r="F9" s="106"/>
      <c r="G9" s="105"/>
      <c r="H9" s="106"/>
      <c r="I9" s="105"/>
      <c r="J9" s="106"/>
      <c r="K9" s="105"/>
    </row>
    <row r="10" spans="1:13" ht="19.5" customHeight="1">
      <c r="A10" s="74" t="s">
        <v>88</v>
      </c>
      <c r="E10" s="106"/>
      <c r="F10" s="106"/>
      <c r="G10" s="106"/>
      <c r="H10" s="106"/>
      <c r="I10" s="106"/>
      <c r="J10" s="106"/>
      <c r="K10" s="106"/>
    </row>
    <row r="11" spans="1:13" ht="19.5" customHeight="1">
      <c r="A11" s="74" t="s">
        <v>33</v>
      </c>
      <c r="E11" s="83">
        <v>99542541</v>
      </c>
      <c r="F11" s="82"/>
      <c r="G11" s="83">
        <v>41413950</v>
      </c>
      <c r="H11" s="82"/>
      <c r="I11" s="107">
        <v>32159219</v>
      </c>
      <c r="J11" s="82"/>
      <c r="K11" s="107">
        <v>16444904</v>
      </c>
    </row>
    <row r="12" spans="1:13" ht="19.5" customHeight="1">
      <c r="A12" s="74" t="s">
        <v>189</v>
      </c>
      <c r="E12" s="83">
        <v>0</v>
      </c>
      <c r="F12" s="82"/>
      <c r="G12" s="83">
        <v>514434</v>
      </c>
      <c r="H12" s="82"/>
      <c r="I12" s="107">
        <v>0</v>
      </c>
      <c r="J12" s="82"/>
      <c r="K12" s="107">
        <v>-323066</v>
      </c>
    </row>
    <row r="13" spans="1:13" ht="19.5" customHeight="1">
      <c r="A13" s="74" t="s">
        <v>127</v>
      </c>
      <c r="E13" s="83">
        <v>12789790</v>
      </c>
      <c r="F13" s="82"/>
      <c r="G13" s="83">
        <v>-8053513</v>
      </c>
      <c r="H13" s="82"/>
      <c r="I13" s="82">
        <v>12503812</v>
      </c>
      <c r="J13" s="82"/>
      <c r="K13" s="82">
        <v>-15098301</v>
      </c>
    </row>
    <row r="14" spans="1:13" ht="19.5" customHeight="1">
      <c r="A14" s="74" t="s">
        <v>212</v>
      </c>
      <c r="E14" s="83">
        <v>-3315305</v>
      </c>
      <c r="F14" s="82"/>
      <c r="G14" s="83">
        <v>12895651</v>
      </c>
      <c r="H14" s="82"/>
      <c r="I14" s="107">
        <v>-439636</v>
      </c>
      <c r="J14" s="82"/>
      <c r="K14" s="107">
        <v>464710</v>
      </c>
    </row>
    <row r="15" spans="1:13" ht="19.5" customHeight="1">
      <c r="A15" s="74" t="s">
        <v>213</v>
      </c>
      <c r="E15" s="107">
        <v>-91320463</v>
      </c>
      <c r="F15" s="82"/>
      <c r="G15" s="107">
        <v>-52128890</v>
      </c>
      <c r="H15" s="82"/>
      <c r="I15" s="107">
        <v>-45607853</v>
      </c>
      <c r="J15" s="82"/>
      <c r="K15" s="107">
        <v>-71543626</v>
      </c>
    </row>
    <row r="16" spans="1:13" ht="19.5" customHeight="1">
      <c r="A16" s="74" t="s">
        <v>193</v>
      </c>
      <c r="E16" s="107">
        <v>-958347</v>
      </c>
      <c r="F16" s="82"/>
      <c r="G16" s="107">
        <v>-2669457</v>
      </c>
      <c r="H16" s="82"/>
      <c r="I16" s="107">
        <v>-958347</v>
      </c>
      <c r="J16" s="82"/>
      <c r="K16" s="107">
        <v>-2669457</v>
      </c>
    </row>
    <row r="17" spans="1:11" ht="19.5" customHeight="1">
      <c r="A17" s="74" t="s">
        <v>160</v>
      </c>
      <c r="E17" s="83">
        <v>-32132583</v>
      </c>
      <c r="F17" s="82"/>
      <c r="G17" s="83">
        <v>203882</v>
      </c>
      <c r="H17" s="82"/>
      <c r="I17" s="107">
        <v>0</v>
      </c>
      <c r="J17" s="82"/>
      <c r="K17" s="82">
        <v>0</v>
      </c>
    </row>
    <row r="18" spans="1:11" ht="19.5" customHeight="1">
      <c r="A18" s="74" t="s">
        <v>173</v>
      </c>
      <c r="E18" s="83">
        <v>117327</v>
      </c>
      <c r="F18" s="83"/>
      <c r="G18" s="83">
        <v>-316488</v>
      </c>
      <c r="H18" s="83"/>
      <c r="I18" s="107">
        <v>-792</v>
      </c>
      <c r="J18" s="83"/>
      <c r="K18" s="82">
        <v>-4206</v>
      </c>
    </row>
    <row r="19" spans="1:11" ht="19.5" customHeight="1">
      <c r="A19" s="74" t="s">
        <v>174</v>
      </c>
      <c r="E19" s="83">
        <v>138427</v>
      </c>
      <c r="F19" s="83"/>
      <c r="G19" s="83">
        <v>286128</v>
      </c>
      <c r="H19" s="83"/>
      <c r="I19" s="107">
        <v>0</v>
      </c>
      <c r="J19" s="83"/>
      <c r="K19" s="83">
        <v>0</v>
      </c>
    </row>
    <row r="20" spans="1:11" ht="19.5" customHeight="1">
      <c r="A20" s="74" t="s">
        <v>230</v>
      </c>
      <c r="E20" s="83">
        <v>-386704</v>
      </c>
      <c r="F20" s="83"/>
      <c r="G20" s="83">
        <v>0</v>
      </c>
      <c r="H20" s="83"/>
      <c r="I20" s="107">
        <v>-177012</v>
      </c>
      <c r="J20" s="83"/>
      <c r="K20" s="83">
        <v>0</v>
      </c>
    </row>
    <row r="21" spans="1:11" ht="19.5" customHeight="1">
      <c r="A21" s="74" t="s">
        <v>103</v>
      </c>
      <c r="E21" s="82">
        <v>15302283</v>
      </c>
      <c r="F21" s="82"/>
      <c r="G21" s="82">
        <v>43202126</v>
      </c>
      <c r="H21" s="82"/>
      <c r="I21" s="82">
        <v>3402629</v>
      </c>
      <c r="J21" s="82"/>
      <c r="K21" s="82">
        <v>10531514</v>
      </c>
    </row>
    <row r="22" spans="1:11" ht="19.5" customHeight="1">
      <c r="A22" s="74" t="s">
        <v>229</v>
      </c>
      <c r="E22" s="82">
        <v>312360</v>
      </c>
      <c r="F22" s="82"/>
      <c r="G22" s="82">
        <v>-156838</v>
      </c>
      <c r="H22" s="82"/>
      <c r="I22" s="82">
        <v>312360</v>
      </c>
      <c r="J22" s="82"/>
      <c r="K22" s="82">
        <v>-156838</v>
      </c>
    </row>
    <row r="23" spans="1:11" ht="19.5" customHeight="1">
      <c r="A23" s="74" t="s">
        <v>116</v>
      </c>
      <c r="E23" s="82">
        <v>0</v>
      </c>
      <c r="F23" s="82"/>
      <c r="G23" s="82">
        <v>0</v>
      </c>
      <c r="H23" s="82"/>
      <c r="I23" s="82">
        <v>-336836445</v>
      </c>
      <c r="J23" s="82"/>
      <c r="K23" s="82">
        <v>-275638417</v>
      </c>
    </row>
    <row r="24" spans="1:11" ht="19.5" customHeight="1">
      <c r="A24" s="74" t="s">
        <v>34</v>
      </c>
      <c r="E24" s="82">
        <v>-152200750</v>
      </c>
      <c r="F24" s="82"/>
      <c r="G24" s="82">
        <v>-185147891</v>
      </c>
      <c r="H24" s="82"/>
      <c r="I24" s="82">
        <v>-56835812</v>
      </c>
      <c r="J24" s="82"/>
      <c r="K24" s="82">
        <v>-78340759</v>
      </c>
    </row>
    <row r="25" spans="1:11" ht="19.5" customHeight="1">
      <c r="A25" s="74" t="s">
        <v>100</v>
      </c>
      <c r="E25" s="108">
        <v>-81214362</v>
      </c>
      <c r="F25" s="108"/>
      <c r="G25" s="108">
        <v>-84452409</v>
      </c>
      <c r="H25" s="108"/>
      <c r="I25" s="83">
        <v>0</v>
      </c>
      <c r="J25" s="108"/>
      <c r="K25" s="83">
        <v>0</v>
      </c>
    </row>
    <row r="26" spans="1:11" ht="19.5" customHeight="1">
      <c r="A26" s="74" t="s">
        <v>35</v>
      </c>
      <c r="E26" s="109">
        <v>55441168</v>
      </c>
      <c r="F26" s="82"/>
      <c r="G26" s="109">
        <v>56900530</v>
      </c>
      <c r="H26" s="82"/>
      <c r="I26" s="110">
        <v>32074935</v>
      </c>
      <c r="J26" s="82"/>
      <c r="K26" s="110">
        <v>50239324</v>
      </c>
    </row>
    <row r="27" spans="1:11" ht="19.5" customHeight="1">
      <c r="A27" s="74" t="s">
        <v>128</v>
      </c>
      <c r="E27" s="82"/>
      <c r="F27" s="82"/>
      <c r="G27" s="82"/>
      <c r="H27" s="82"/>
      <c r="I27" s="82"/>
      <c r="J27" s="82"/>
      <c r="K27" s="82"/>
    </row>
    <row r="28" spans="1:11" ht="19.5" customHeight="1">
      <c r="A28" s="74" t="s">
        <v>36</v>
      </c>
      <c r="E28" s="107">
        <f>SUM(E6:E26)</f>
        <v>340754923</v>
      </c>
      <c r="F28" s="82"/>
      <c r="G28" s="107">
        <f>SUM(G6:G26)</f>
        <v>269057291</v>
      </c>
      <c r="H28" s="82"/>
      <c r="I28" s="107">
        <f>SUM(I6:I26)</f>
        <v>76703924</v>
      </c>
      <c r="J28" s="82"/>
      <c r="K28" s="107">
        <f>SUM(K6:K27)</f>
        <v>15563330</v>
      </c>
    </row>
    <row r="29" spans="1:11" ht="19.5" customHeight="1">
      <c r="A29" s="74" t="s">
        <v>37</v>
      </c>
    </row>
    <row r="30" spans="1:11" ht="19.5" customHeight="1">
      <c r="A30" s="74" t="s">
        <v>233</v>
      </c>
      <c r="E30" s="82">
        <v>-39741005</v>
      </c>
      <c r="F30" s="82"/>
      <c r="G30" s="82">
        <v>-878381519</v>
      </c>
      <c r="H30" s="82"/>
      <c r="I30" s="82">
        <v>-54584451</v>
      </c>
      <c r="J30" s="82"/>
      <c r="K30" s="82">
        <v>-245216767</v>
      </c>
    </row>
    <row r="31" spans="1:11" ht="19.5" customHeight="1">
      <c r="A31" s="74" t="s">
        <v>234</v>
      </c>
      <c r="E31" s="82">
        <v>-60256575</v>
      </c>
      <c r="F31" s="82"/>
      <c r="G31" s="82">
        <v>-110722881</v>
      </c>
      <c r="H31" s="82"/>
      <c r="I31" s="82">
        <v>0</v>
      </c>
      <c r="J31" s="82"/>
      <c r="K31" s="82">
        <v>0</v>
      </c>
    </row>
    <row r="32" spans="1:11" ht="19.5" customHeight="1">
      <c r="A32" s="74" t="s">
        <v>235</v>
      </c>
      <c r="E32" s="82">
        <v>-2047778469</v>
      </c>
      <c r="F32" s="82"/>
      <c r="G32" s="82">
        <v>501850615</v>
      </c>
      <c r="H32" s="82"/>
      <c r="I32" s="82">
        <v>0</v>
      </c>
      <c r="J32" s="82"/>
      <c r="K32" s="82">
        <v>0</v>
      </c>
    </row>
    <row r="33" spans="1:13" ht="19.5" customHeight="1">
      <c r="A33" s="74" t="s">
        <v>236</v>
      </c>
      <c r="H33" s="82"/>
      <c r="I33" s="82"/>
      <c r="J33" s="82"/>
      <c r="K33" s="82"/>
    </row>
    <row r="34" spans="1:13" ht="19.5" customHeight="1">
      <c r="A34" s="74" t="s">
        <v>237</v>
      </c>
      <c r="E34" s="82">
        <v>-12582316</v>
      </c>
      <c r="F34" s="82"/>
      <c r="G34" s="82">
        <v>-20777210</v>
      </c>
      <c r="H34" s="82"/>
      <c r="I34" s="82">
        <v>0</v>
      </c>
      <c r="J34" s="82"/>
      <c r="K34" s="82">
        <v>0</v>
      </c>
    </row>
    <row r="35" spans="1:13" ht="19.5" customHeight="1">
      <c r="A35" s="74" t="s">
        <v>238</v>
      </c>
      <c r="E35" s="82">
        <v>-21690621</v>
      </c>
      <c r="F35" s="82"/>
      <c r="G35" s="82">
        <v>4074860</v>
      </c>
      <c r="H35" s="82"/>
      <c r="I35" s="82">
        <v>0</v>
      </c>
      <c r="J35" s="82"/>
      <c r="K35" s="82">
        <v>0</v>
      </c>
    </row>
    <row r="36" spans="1:13" ht="19.5" customHeight="1">
      <c r="A36" s="74" t="s">
        <v>239</v>
      </c>
      <c r="E36" s="82">
        <v>-72754528</v>
      </c>
      <c r="F36" s="82"/>
      <c r="G36" s="82">
        <v>-36184962</v>
      </c>
      <c r="H36" s="82"/>
      <c r="I36" s="107">
        <v>-166078801</v>
      </c>
      <c r="J36" s="82"/>
      <c r="K36" s="107">
        <v>6074350</v>
      </c>
    </row>
    <row r="37" spans="1:13" ht="19.5" customHeight="1">
      <c r="I37" s="74"/>
      <c r="K37" s="74"/>
    </row>
    <row r="38" spans="1:13" ht="19.5" customHeight="1">
      <c r="A38" s="74" t="s">
        <v>9</v>
      </c>
      <c r="I38" s="74"/>
      <c r="K38" s="74"/>
    </row>
    <row r="39" spans="1:13" s="67" customFormat="1" ht="21" customHeight="1">
      <c r="A39" s="67" t="s">
        <v>91</v>
      </c>
      <c r="I39" s="68"/>
      <c r="K39" s="69"/>
    </row>
    <row r="40" spans="1:13" s="67" customFormat="1" ht="20.25" customHeight="1">
      <c r="A40" s="67" t="s">
        <v>101</v>
      </c>
      <c r="I40" s="68"/>
      <c r="K40" s="68"/>
    </row>
    <row r="41" spans="1:13" s="67" customFormat="1" ht="21" customHeight="1">
      <c r="A41" s="67" t="s">
        <v>199</v>
      </c>
      <c r="I41" s="68"/>
      <c r="K41" s="68"/>
    </row>
    <row r="42" spans="1:13" s="73" customFormat="1" ht="16.5" customHeight="1">
      <c r="A42" s="70"/>
      <c r="B42" s="70"/>
      <c r="C42" s="70"/>
      <c r="D42" s="70"/>
      <c r="E42" s="70"/>
      <c r="F42" s="70"/>
      <c r="G42" s="70"/>
      <c r="H42" s="70"/>
      <c r="I42" s="71"/>
      <c r="J42" s="70"/>
      <c r="K42" s="72" t="s">
        <v>204</v>
      </c>
    </row>
    <row r="43" spans="1:13" s="73" customFormat="1" ht="18" customHeight="1">
      <c r="A43" s="70"/>
      <c r="B43" s="70"/>
      <c r="C43" s="70"/>
      <c r="D43" s="70"/>
      <c r="E43" s="140" t="s">
        <v>0</v>
      </c>
      <c r="F43" s="140"/>
      <c r="G43" s="140"/>
      <c r="H43" s="74"/>
      <c r="I43" s="140" t="s">
        <v>10</v>
      </c>
      <c r="J43" s="140"/>
      <c r="K43" s="140"/>
      <c r="L43" s="74"/>
      <c r="M43" s="72"/>
    </row>
    <row r="44" spans="1:13" ht="21" customHeight="1">
      <c r="C44" s="70"/>
      <c r="D44" s="75"/>
      <c r="E44" s="76" t="s">
        <v>132</v>
      </c>
      <c r="F44" s="77"/>
      <c r="G44" s="76" t="s">
        <v>125</v>
      </c>
      <c r="H44" s="77"/>
      <c r="I44" s="76" t="s">
        <v>132</v>
      </c>
      <c r="J44" s="77"/>
      <c r="K44" s="76" t="s">
        <v>125</v>
      </c>
    </row>
    <row r="45" spans="1:13" ht="19.5" customHeight="1">
      <c r="A45" s="74" t="s">
        <v>38</v>
      </c>
      <c r="E45" s="106"/>
      <c r="F45" s="106"/>
      <c r="G45" s="106"/>
      <c r="H45" s="106"/>
      <c r="I45" s="106"/>
      <c r="J45" s="106"/>
      <c r="K45" s="106"/>
    </row>
    <row r="46" spans="1:13" ht="19.5" customHeight="1">
      <c r="A46" s="74" t="s">
        <v>114</v>
      </c>
      <c r="E46" s="82">
        <v>203518333</v>
      </c>
      <c r="F46" s="83"/>
      <c r="G46" s="82">
        <v>52551819</v>
      </c>
      <c r="H46" s="111"/>
      <c r="I46" s="107">
        <v>0</v>
      </c>
      <c r="J46" s="111"/>
      <c r="K46" s="107">
        <v>0</v>
      </c>
    </row>
    <row r="47" spans="1:13" ht="19.5" customHeight="1">
      <c r="A47" s="74" t="s">
        <v>39</v>
      </c>
      <c r="E47" s="82">
        <v>1074440768</v>
      </c>
      <c r="F47" s="83"/>
      <c r="G47" s="82">
        <v>-100111852</v>
      </c>
      <c r="H47" s="82"/>
      <c r="I47" s="82">
        <v>0</v>
      </c>
      <c r="J47" s="82"/>
      <c r="K47" s="82">
        <v>0</v>
      </c>
    </row>
    <row r="48" spans="1:13" ht="19.5" customHeight="1">
      <c r="A48" s="74" t="s">
        <v>176</v>
      </c>
      <c r="H48" s="82"/>
      <c r="I48" s="82"/>
      <c r="J48" s="82"/>
      <c r="K48" s="82"/>
    </row>
    <row r="49" spans="1:14" ht="19.5" customHeight="1">
      <c r="A49" s="74" t="s">
        <v>175</v>
      </c>
      <c r="E49" s="82">
        <v>9864883</v>
      </c>
      <c r="F49" s="83"/>
      <c r="G49" s="82">
        <v>-128174</v>
      </c>
      <c r="H49" s="82"/>
      <c r="I49" s="82">
        <v>0</v>
      </c>
      <c r="J49" s="82"/>
      <c r="K49" s="82">
        <v>0</v>
      </c>
      <c r="L49" s="106"/>
      <c r="M49" s="106"/>
      <c r="N49" s="106"/>
    </row>
    <row r="50" spans="1:14" ht="19.5" customHeight="1">
      <c r="A50" s="74" t="s">
        <v>47</v>
      </c>
      <c r="E50" s="82">
        <v>19557613</v>
      </c>
      <c r="F50" s="82"/>
      <c r="G50" s="82">
        <v>-12151756</v>
      </c>
      <c r="H50" s="82"/>
      <c r="I50" s="82">
        <v>0</v>
      </c>
      <c r="J50" s="82"/>
      <c r="K50" s="82">
        <v>0</v>
      </c>
    </row>
    <row r="51" spans="1:14" ht="19.5" customHeight="1">
      <c r="A51" s="74" t="s">
        <v>102</v>
      </c>
      <c r="E51" s="82">
        <v>-1168807</v>
      </c>
      <c r="F51" s="82"/>
      <c r="G51" s="82">
        <v>-46753414</v>
      </c>
      <c r="H51" s="82"/>
      <c r="I51" s="82">
        <v>22356048</v>
      </c>
      <c r="J51" s="82"/>
      <c r="K51" s="82">
        <v>-7152396</v>
      </c>
    </row>
    <row r="52" spans="1:14" ht="19.5" customHeight="1">
      <c r="A52" s="74" t="s">
        <v>121</v>
      </c>
      <c r="E52" s="82">
        <v>-10079534</v>
      </c>
      <c r="F52" s="82"/>
      <c r="G52" s="82">
        <v>-20416966</v>
      </c>
      <c r="H52" s="82"/>
      <c r="I52" s="82">
        <v>-2385200</v>
      </c>
      <c r="J52" s="82"/>
      <c r="K52" s="82">
        <v>-4272300</v>
      </c>
    </row>
    <row r="53" spans="1:14" ht="19.5" customHeight="1">
      <c r="A53" s="74" t="s">
        <v>40</v>
      </c>
      <c r="E53" s="109">
        <v>8385259</v>
      </c>
      <c r="F53" s="82"/>
      <c r="G53" s="109">
        <v>-2238223</v>
      </c>
      <c r="H53" s="112"/>
      <c r="I53" s="110">
        <v>-465419</v>
      </c>
      <c r="J53" s="107"/>
      <c r="K53" s="110">
        <v>727042</v>
      </c>
    </row>
    <row r="54" spans="1:14" ht="19.5" customHeight="1">
      <c r="A54" s="67" t="s">
        <v>117</v>
      </c>
      <c r="E54" s="82">
        <f>SUM(E28:E36,E46:E53)</f>
        <v>-609530076</v>
      </c>
      <c r="F54" s="82"/>
      <c r="G54" s="82">
        <f>SUM(G28:G36,G46:G53)</f>
        <v>-400332372</v>
      </c>
      <c r="H54" s="112"/>
      <c r="I54" s="82">
        <f>SUM(I28:I36,I46:I53)</f>
        <v>-124453899</v>
      </c>
      <c r="J54" s="107"/>
      <c r="K54" s="82">
        <f>SUM(K28:K36,K46:K53)</f>
        <v>-234276741</v>
      </c>
    </row>
    <row r="55" spans="1:14" ht="19.5" customHeight="1">
      <c r="A55" s="74" t="s">
        <v>45</v>
      </c>
      <c r="E55" s="82">
        <v>186507564</v>
      </c>
      <c r="F55" s="82"/>
      <c r="G55" s="82">
        <v>132172287</v>
      </c>
      <c r="H55" s="112"/>
      <c r="I55" s="107">
        <v>27803925</v>
      </c>
      <c r="J55" s="107"/>
      <c r="K55" s="107">
        <v>27245194</v>
      </c>
    </row>
    <row r="56" spans="1:14" ht="19.5" customHeight="1">
      <c r="A56" s="74" t="s">
        <v>46</v>
      </c>
      <c r="E56" s="82">
        <v>-45969766</v>
      </c>
      <c r="F56" s="82"/>
      <c r="G56" s="82">
        <v>-54405524</v>
      </c>
      <c r="H56" s="112"/>
      <c r="I56" s="107">
        <v>-29310938</v>
      </c>
      <c r="J56" s="107"/>
      <c r="K56" s="107">
        <v>-49461222</v>
      </c>
    </row>
    <row r="57" spans="1:14" ht="19.5" customHeight="1">
      <c r="A57" s="74" t="s">
        <v>87</v>
      </c>
      <c r="E57" s="109">
        <v>-79813525</v>
      </c>
      <c r="F57" s="82"/>
      <c r="G57" s="109">
        <v>-104648154</v>
      </c>
      <c r="H57" s="82"/>
      <c r="I57" s="109">
        <v>-12839161</v>
      </c>
      <c r="J57" s="82"/>
      <c r="K57" s="109">
        <v>-8458291</v>
      </c>
    </row>
    <row r="58" spans="1:14" ht="19.5" customHeight="1">
      <c r="A58" s="67" t="s">
        <v>118</v>
      </c>
      <c r="E58" s="84">
        <f>SUM(E54:E57)</f>
        <v>-548805803</v>
      </c>
      <c r="F58" s="82"/>
      <c r="G58" s="84">
        <f>SUM(G54:G57)</f>
        <v>-427213763</v>
      </c>
      <c r="H58" s="82"/>
      <c r="I58" s="84">
        <f>SUM(I54:I57)</f>
        <v>-138800073</v>
      </c>
      <c r="J58" s="82"/>
      <c r="K58" s="84">
        <f>SUM(K54:K57)</f>
        <v>-264951060</v>
      </c>
    </row>
    <row r="59" spans="1:14" ht="20.25" customHeight="1">
      <c r="A59" s="67" t="s">
        <v>41</v>
      </c>
      <c r="B59" s="67"/>
      <c r="I59" s="74"/>
      <c r="K59" s="74"/>
    </row>
    <row r="60" spans="1:14" ht="20.25" customHeight="1">
      <c r="A60" s="74" t="s">
        <v>177</v>
      </c>
      <c r="E60" s="82">
        <v>-383782579</v>
      </c>
      <c r="F60" s="82"/>
      <c r="G60" s="82">
        <v>-1036153830</v>
      </c>
      <c r="H60" s="82"/>
      <c r="I60" s="82">
        <v>-383782579</v>
      </c>
      <c r="J60" s="82"/>
      <c r="K60" s="82">
        <v>-1035742950</v>
      </c>
    </row>
    <row r="61" spans="1:14" ht="20.25" customHeight="1">
      <c r="A61" s="74" t="s">
        <v>178</v>
      </c>
      <c r="B61" s="67"/>
      <c r="E61" s="82">
        <v>613071409</v>
      </c>
      <c r="F61" s="82"/>
      <c r="G61" s="82">
        <v>1108008613</v>
      </c>
      <c r="H61" s="82"/>
      <c r="I61" s="82">
        <v>613071409</v>
      </c>
      <c r="J61" s="82"/>
      <c r="K61" s="82">
        <v>1108008613</v>
      </c>
    </row>
    <row r="62" spans="1:14" ht="20.25" customHeight="1">
      <c r="A62" s="74" t="s">
        <v>179</v>
      </c>
      <c r="B62" s="67"/>
      <c r="E62" s="82">
        <v>-948600</v>
      </c>
      <c r="F62" s="111"/>
      <c r="G62" s="82">
        <v>0</v>
      </c>
      <c r="H62" s="111"/>
      <c r="I62" s="82">
        <v>-948600</v>
      </c>
      <c r="J62" s="111"/>
      <c r="K62" s="82">
        <v>0</v>
      </c>
    </row>
    <row r="63" spans="1:14" ht="20.25" customHeight="1">
      <c r="A63" s="74" t="s">
        <v>129</v>
      </c>
      <c r="E63" s="82">
        <v>0</v>
      </c>
      <c r="F63" s="83"/>
      <c r="G63" s="82">
        <v>0</v>
      </c>
      <c r="H63" s="82"/>
      <c r="I63" s="82">
        <v>287609640</v>
      </c>
      <c r="J63" s="82"/>
      <c r="K63" s="82">
        <v>198799976</v>
      </c>
    </row>
    <row r="64" spans="1:14" ht="20.25" customHeight="1">
      <c r="A64" s="74" t="s">
        <v>180</v>
      </c>
      <c r="E64" s="82">
        <v>1760373</v>
      </c>
      <c r="F64" s="83"/>
      <c r="G64" s="82">
        <v>21895293</v>
      </c>
      <c r="H64" s="82"/>
      <c r="I64" s="82">
        <v>1760373</v>
      </c>
      <c r="J64" s="82"/>
      <c r="K64" s="82">
        <v>21895293</v>
      </c>
    </row>
    <row r="65" spans="1:11" ht="20.25" customHeight="1">
      <c r="A65" s="74" t="s">
        <v>130</v>
      </c>
      <c r="E65" s="83">
        <v>27643773</v>
      </c>
      <c r="F65" s="83"/>
      <c r="G65" s="83">
        <v>30286573</v>
      </c>
      <c r="H65" s="82"/>
      <c r="I65" s="83">
        <v>27643773</v>
      </c>
      <c r="J65" s="82"/>
      <c r="K65" s="83">
        <v>30286573</v>
      </c>
    </row>
    <row r="66" spans="1:11" ht="20.25" customHeight="1">
      <c r="A66" s="74" t="s">
        <v>123</v>
      </c>
      <c r="I66" s="74"/>
      <c r="K66" s="74"/>
    </row>
    <row r="67" spans="1:11" ht="20.25" customHeight="1">
      <c r="A67" s="74" t="s">
        <v>124</v>
      </c>
      <c r="E67" s="113">
        <v>-27874723</v>
      </c>
      <c r="F67" s="81"/>
      <c r="G67" s="113">
        <v>-21076914</v>
      </c>
      <c r="H67" s="81"/>
      <c r="I67" s="113">
        <v>-6936196</v>
      </c>
      <c r="J67" s="81"/>
      <c r="K67" s="113">
        <v>-1877425</v>
      </c>
    </row>
    <row r="68" spans="1:11" ht="20.25" customHeight="1">
      <c r="A68" s="74" t="s">
        <v>131</v>
      </c>
      <c r="E68" s="113"/>
      <c r="F68" s="81"/>
      <c r="G68" s="113"/>
      <c r="H68" s="81"/>
      <c r="I68" s="113"/>
      <c r="J68" s="81"/>
      <c r="K68" s="113"/>
    </row>
    <row r="69" spans="1:11" ht="20.25" customHeight="1">
      <c r="A69" s="74" t="s">
        <v>124</v>
      </c>
      <c r="E69" s="82">
        <v>15351</v>
      </c>
      <c r="F69" s="81"/>
      <c r="G69" s="114">
        <v>1725057</v>
      </c>
      <c r="H69" s="81"/>
      <c r="I69" s="82">
        <v>935</v>
      </c>
      <c r="J69" s="81"/>
      <c r="K69" s="82">
        <v>4206</v>
      </c>
    </row>
    <row r="70" spans="1:11" ht="20.25" customHeight="1">
      <c r="A70" s="67" t="s">
        <v>192</v>
      </c>
      <c r="E70" s="115">
        <f>SUM(E60:E69)</f>
        <v>229885004</v>
      </c>
      <c r="F70" s="81"/>
      <c r="G70" s="115">
        <f>SUM(G60:G69)</f>
        <v>104684792</v>
      </c>
      <c r="H70" s="81"/>
      <c r="I70" s="115">
        <f>SUM(I60:I69)</f>
        <v>538418755</v>
      </c>
      <c r="J70" s="81"/>
      <c r="K70" s="115">
        <f>SUM(K60:K69)</f>
        <v>321374286</v>
      </c>
    </row>
    <row r="71" spans="1:11" ht="20.25" customHeight="1">
      <c r="A71" s="67" t="s">
        <v>119</v>
      </c>
      <c r="E71" s="113"/>
      <c r="F71" s="81"/>
      <c r="G71" s="113"/>
      <c r="H71" s="81"/>
      <c r="I71" s="113"/>
      <c r="J71" s="81"/>
      <c r="K71" s="113"/>
    </row>
    <row r="72" spans="1:11" ht="20.25" customHeight="1">
      <c r="A72" s="74" t="s">
        <v>122</v>
      </c>
      <c r="E72" s="82">
        <v>46030000000</v>
      </c>
      <c r="F72" s="82"/>
      <c r="G72" s="82">
        <v>29940000000</v>
      </c>
      <c r="H72" s="82"/>
      <c r="I72" s="82">
        <v>0</v>
      </c>
      <c r="J72" s="82"/>
      <c r="K72" s="82">
        <v>0</v>
      </c>
    </row>
    <row r="73" spans="1:11" ht="20.25" customHeight="1">
      <c r="A73" s="74" t="s">
        <v>181</v>
      </c>
      <c r="I73" s="74"/>
      <c r="K73" s="74"/>
    </row>
    <row r="74" spans="1:11" ht="20.25" customHeight="1">
      <c r="A74" s="74" t="s">
        <v>182</v>
      </c>
      <c r="E74" s="82">
        <v>-44650000000</v>
      </c>
      <c r="F74" s="82"/>
      <c r="G74" s="82">
        <v>-29525000000</v>
      </c>
      <c r="H74" s="82"/>
      <c r="I74" s="82">
        <v>0</v>
      </c>
      <c r="J74" s="82"/>
      <c r="K74" s="82">
        <v>0</v>
      </c>
    </row>
    <row r="75" spans="1:11" ht="19.5" customHeight="1">
      <c r="A75" s="74" t="s">
        <v>161</v>
      </c>
      <c r="E75" s="82">
        <v>-126143550</v>
      </c>
      <c r="F75" s="82"/>
      <c r="G75" s="82">
        <v>-399816530</v>
      </c>
      <c r="H75" s="82"/>
      <c r="I75" s="82">
        <v>64211492</v>
      </c>
      <c r="J75" s="82"/>
      <c r="K75" s="82">
        <v>260000000</v>
      </c>
    </row>
    <row r="76" spans="1:11" ht="19.5" customHeight="1">
      <c r="A76" s="74" t="s">
        <v>183</v>
      </c>
      <c r="E76" s="82">
        <v>-63885716</v>
      </c>
      <c r="F76" s="82"/>
      <c r="G76" s="82">
        <v>0</v>
      </c>
      <c r="H76" s="82"/>
      <c r="I76" s="82">
        <v>-17302252</v>
      </c>
      <c r="J76" s="82"/>
      <c r="K76" s="82">
        <v>0</v>
      </c>
    </row>
    <row r="77" spans="1:11" ht="19.5" customHeight="1">
      <c r="A77" s="74" t="s">
        <v>162</v>
      </c>
      <c r="E77" s="82">
        <v>-273735284</v>
      </c>
      <c r="F77" s="82"/>
      <c r="G77" s="82">
        <v>-336904968</v>
      </c>
      <c r="H77" s="82"/>
      <c r="I77" s="82">
        <v>-273735284</v>
      </c>
      <c r="J77" s="82"/>
      <c r="K77" s="82">
        <v>-336904968</v>
      </c>
    </row>
    <row r="78" spans="1:11" ht="20.25" customHeight="1">
      <c r="A78" s="67" t="s">
        <v>184</v>
      </c>
      <c r="C78" s="87"/>
      <c r="D78" s="87"/>
      <c r="E78" s="84">
        <f>SUM(E72:E77)</f>
        <v>916235450</v>
      </c>
      <c r="F78" s="82"/>
      <c r="G78" s="84">
        <f>SUM(G72:G77)</f>
        <v>-321721498</v>
      </c>
      <c r="H78" s="82"/>
      <c r="I78" s="84">
        <f>SUM(I72:I77)</f>
        <v>-226826044</v>
      </c>
      <c r="J78" s="82"/>
      <c r="K78" s="84">
        <f>SUM(K72:K77)</f>
        <v>-76904968</v>
      </c>
    </row>
    <row r="79" spans="1:11" ht="15" customHeight="1">
      <c r="A79" s="67" t="s">
        <v>105</v>
      </c>
      <c r="C79" s="87"/>
      <c r="D79" s="87"/>
      <c r="E79" s="83">
        <f>SUM(E58,E70,E78)</f>
        <v>597314651</v>
      </c>
      <c r="F79" s="83"/>
      <c r="G79" s="83">
        <f>SUM(G58,G70,G78)</f>
        <v>-644250469</v>
      </c>
      <c r="H79" s="83"/>
      <c r="I79" s="83">
        <f>SUM(I58,I70,I78)</f>
        <v>172792638</v>
      </c>
      <c r="J79" s="83"/>
      <c r="K79" s="83">
        <f>SUM(K58,K70,K78)</f>
        <v>-20481742</v>
      </c>
    </row>
    <row r="80" spans="1:11" ht="20.25" customHeight="1">
      <c r="A80" s="74" t="s">
        <v>226</v>
      </c>
      <c r="E80" s="109">
        <v>503732398</v>
      </c>
      <c r="F80" s="83"/>
      <c r="G80" s="109">
        <v>1147982867</v>
      </c>
      <c r="H80" s="83"/>
      <c r="I80" s="109">
        <v>125507478</v>
      </c>
      <c r="J80" s="83"/>
      <c r="K80" s="109">
        <v>145989220</v>
      </c>
    </row>
    <row r="81" spans="1:13" ht="20.25" customHeight="1" thickBot="1">
      <c r="A81" s="67" t="s">
        <v>227</v>
      </c>
      <c r="E81" s="98">
        <f>SUM(E79:E80)</f>
        <v>1101047049</v>
      </c>
      <c r="F81" s="116"/>
      <c r="G81" s="98">
        <f>SUM(G79:G80)</f>
        <v>503732398</v>
      </c>
      <c r="H81" s="83"/>
      <c r="I81" s="98">
        <f>SUM(I79:I80)</f>
        <v>298300116</v>
      </c>
      <c r="J81" s="83"/>
      <c r="K81" s="98">
        <f>SUM(K79:K80)</f>
        <v>125507478</v>
      </c>
    </row>
    <row r="82" spans="1:13" ht="16.5" customHeight="1" thickTop="1">
      <c r="E82" s="83">
        <f>E81-BS!E9</f>
        <v>0</v>
      </c>
      <c r="F82" s="116"/>
      <c r="G82" s="83">
        <f>G81-BS!G9</f>
        <v>0</v>
      </c>
      <c r="H82" s="83"/>
      <c r="I82" s="83">
        <f>I81-BS!I9</f>
        <v>0</v>
      </c>
      <c r="J82" s="83"/>
      <c r="K82" s="83">
        <f>K81-BS!K9</f>
        <v>0</v>
      </c>
    </row>
    <row r="83" spans="1:13" ht="19.5" customHeight="1">
      <c r="A83" s="74" t="s">
        <v>9</v>
      </c>
      <c r="E83" s="97"/>
      <c r="F83" s="97"/>
      <c r="G83" s="97"/>
      <c r="H83" s="97"/>
      <c r="I83" s="97"/>
      <c r="J83" s="97"/>
      <c r="K83" s="97"/>
    </row>
    <row r="84" spans="1:13" s="67" customFormat="1" ht="21" customHeight="1">
      <c r="A84" s="67" t="s">
        <v>91</v>
      </c>
      <c r="E84" s="97"/>
      <c r="F84" s="97"/>
      <c r="G84" s="97"/>
      <c r="H84" s="97"/>
      <c r="I84" s="97"/>
      <c r="J84" s="97"/>
      <c r="K84" s="97"/>
    </row>
    <row r="85" spans="1:13" s="67" customFormat="1" ht="20.25" customHeight="1">
      <c r="A85" s="67" t="s">
        <v>101</v>
      </c>
      <c r="E85" s="83"/>
      <c r="F85" s="83"/>
      <c r="G85" s="83"/>
      <c r="H85" s="83"/>
      <c r="I85" s="83"/>
      <c r="J85" s="83"/>
      <c r="K85" s="83"/>
    </row>
    <row r="86" spans="1:13" s="67" customFormat="1" ht="21" customHeight="1">
      <c r="A86" s="67" t="s">
        <v>199</v>
      </c>
      <c r="E86" s="83"/>
      <c r="F86" s="83"/>
      <c r="G86" s="83"/>
      <c r="H86" s="83"/>
      <c r="I86" s="83"/>
      <c r="J86" s="83"/>
      <c r="K86" s="83"/>
    </row>
    <row r="87" spans="1:13" s="73" customFormat="1" ht="16.5" customHeight="1">
      <c r="A87" s="70"/>
      <c r="B87" s="70"/>
      <c r="C87" s="70"/>
      <c r="D87" s="70"/>
      <c r="E87" s="70"/>
      <c r="F87" s="70"/>
      <c r="G87" s="70"/>
      <c r="H87" s="70"/>
      <c r="I87" s="71"/>
      <c r="J87" s="70"/>
      <c r="K87" s="72" t="s">
        <v>204</v>
      </c>
    </row>
    <row r="88" spans="1:13" s="73" customFormat="1" ht="18" customHeight="1">
      <c r="A88" s="70"/>
      <c r="B88" s="70"/>
      <c r="C88" s="70"/>
      <c r="D88" s="70"/>
      <c r="E88" s="140" t="s">
        <v>0</v>
      </c>
      <c r="F88" s="140"/>
      <c r="G88" s="140"/>
      <c r="H88" s="74"/>
      <c r="I88" s="140" t="s">
        <v>10</v>
      </c>
      <c r="J88" s="140"/>
      <c r="K88" s="140"/>
      <c r="L88" s="74"/>
      <c r="M88" s="72"/>
    </row>
    <row r="89" spans="1:13" ht="21" customHeight="1">
      <c r="C89" s="70"/>
      <c r="D89" s="75"/>
      <c r="E89" s="76" t="s">
        <v>132</v>
      </c>
      <c r="F89" s="77"/>
      <c r="G89" s="76" t="s">
        <v>125</v>
      </c>
      <c r="H89" s="77"/>
      <c r="I89" s="76" t="s">
        <v>132</v>
      </c>
      <c r="J89" s="77"/>
      <c r="K89" s="76" t="s">
        <v>125</v>
      </c>
    </row>
    <row r="90" spans="1:13" ht="20.25" customHeight="1">
      <c r="A90" s="67" t="s">
        <v>42</v>
      </c>
      <c r="E90" s="83"/>
      <c r="F90" s="83"/>
      <c r="G90" s="83"/>
      <c r="H90" s="83"/>
      <c r="I90" s="83"/>
      <c r="J90" s="83"/>
      <c r="K90" s="83"/>
    </row>
    <row r="91" spans="1:13" ht="20.25" customHeight="1">
      <c r="A91" s="74" t="s">
        <v>43</v>
      </c>
      <c r="E91" s="83"/>
      <c r="F91" s="83"/>
      <c r="G91" s="83"/>
      <c r="H91" s="83"/>
      <c r="I91" s="83"/>
      <c r="J91" s="83"/>
      <c r="K91" s="83"/>
    </row>
    <row r="92" spans="1:13" ht="20.25" customHeight="1">
      <c r="A92" s="74" t="s">
        <v>214</v>
      </c>
      <c r="E92" s="83"/>
      <c r="F92" s="83"/>
      <c r="G92" s="83"/>
      <c r="H92" s="83"/>
      <c r="I92" s="83"/>
      <c r="J92" s="83"/>
      <c r="K92" s="83"/>
    </row>
    <row r="93" spans="1:13" ht="20.25" customHeight="1">
      <c r="A93" s="74" t="s">
        <v>186</v>
      </c>
      <c r="E93" s="134">
        <v>0</v>
      </c>
      <c r="F93" s="134"/>
      <c r="G93" s="133">
        <v>4960093</v>
      </c>
      <c r="H93" s="134"/>
      <c r="I93" s="134">
        <v>0</v>
      </c>
      <c r="J93" s="83"/>
      <c r="K93" s="83">
        <v>4960093</v>
      </c>
    </row>
    <row r="94" spans="1:13" ht="20.25" customHeight="1">
      <c r="A94" s="74" t="s">
        <v>185</v>
      </c>
      <c r="I94" s="74"/>
      <c r="J94" s="83"/>
      <c r="K94" s="83"/>
    </row>
    <row r="95" spans="1:13" ht="20.25" customHeight="1">
      <c r="A95" s="74" t="s">
        <v>195</v>
      </c>
      <c r="E95" s="133"/>
      <c r="F95" s="134"/>
      <c r="G95" s="135"/>
      <c r="H95" s="134"/>
      <c r="I95" s="134"/>
      <c r="J95" s="83"/>
      <c r="K95" s="83"/>
    </row>
    <row r="96" spans="1:13" ht="20.25" customHeight="1">
      <c r="A96" s="74" t="s">
        <v>196</v>
      </c>
      <c r="E96" s="133">
        <v>293</v>
      </c>
      <c r="F96" s="134"/>
      <c r="G96" s="135">
        <v>0</v>
      </c>
      <c r="H96" s="134"/>
      <c r="I96" s="134">
        <v>293</v>
      </c>
      <c r="J96" s="83"/>
      <c r="K96" s="83">
        <v>0</v>
      </c>
    </row>
    <row r="97" spans="1:11" ht="20.25" customHeight="1">
      <c r="A97" s="74" t="s">
        <v>107</v>
      </c>
      <c r="E97" s="133">
        <v>78921</v>
      </c>
      <c r="F97" s="134"/>
      <c r="G97" s="133">
        <v>1631201</v>
      </c>
      <c r="H97" s="134"/>
      <c r="I97" s="134">
        <v>64120</v>
      </c>
      <c r="J97" s="134"/>
      <c r="K97" s="133">
        <v>646886</v>
      </c>
    </row>
    <row r="98" spans="1:11" ht="19.5" customHeight="1">
      <c r="A98" s="74" t="s">
        <v>163</v>
      </c>
      <c r="E98" s="134">
        <v>0</v>
      </c>
      <c r="F98" s="134"/>
      <c r="G98" s="134">
        <v>729927</v>
      </c>
      <c r="H98" s="134"/>
      <c r="I98" s="134">
        <v>0</v>
      </c>
      <c r="J98" s="134"/>
      <c r="K98" s="134">
        <v>2199518</v>
      </c>
    </row>
    <row r="99" spans="1:11" ht="19.5" customHeight="1">
      <c r="A99" s="74" t="s">
        <v>215</v>
      </c>
      <c r="E99" s="134">
        <v>55722904</v>
      </c>
      <c r="F99" s="134">
        <v>0</v>
      </c>
      <c r="G99" s="134">
        <v>0</v>
      </c>
      <c r="H99" s="134">
        <v>498109</v>
      </c>
      <c r="I99" s="134">
        <v>7443858</v>
      </c>
      <c r="J99" s="136"/>
      <c r="K99" s="134">
        <v>0</v>
      </c>
    </row>
    <row r="100" spans="1:11" ht="19.5" customHeight="1">
      <c r="A100" s="74" t="s">
        <v>216</v>
      </c>
      <c r="E100" s="83"/>
      <c r="F100" s="81"/>
      <c r="G100" s="83"/>
      <c r="H100" s="81"/>
      <c r="I100" s="83"/>
      <c r="J100" s="81"/>
      <c r="K100" s="83"/>
    </row>
    <row r="101" spans="1:11" ht="19.5" customHeight="1">
      <c r="A101" s="74" t="s">
        <v>197</v>
      </c>
      <c r="E101" s="134">
        <v>-36414764</v>
      </c>
      <c r="F101" s="134">
        <v>0</v>
      </c>
      <c r="G101" s="134">
        <v>0</v>
      </c>
      <c r="H101" s="134">
        <v>3764891</v>
      </c>
      <c r="I101" s="134">
        <v>-17740004</v>
      </c>
      <c r="J101" s="136"/>
      <c r="K101" s="134">
        <v>0</v>
      </c>
    </row>
    <row r="102" spans="1:11" ht="19.5" customHeight="1">
      <c r="A102" s="74" t="s">
        <v>217</v>
      </c>
      <c r="E102" s="134">
        <v>38788166</v>
      </c>
      <c r="F102" s="134"/>
      <c r="G102" s="134">
        <v>0</v>
      </c>
      <c r="H102" s="134"/>
      <c r="I102" s="134">
        <v>0</v>
      </c>
      <c r="J102" s="136"/>
      <c r="K102" s="134">
        <v>0</v>
      </c>
    </row>
    <row r="103" spans="1:11" ht="19.5" customHeight="1">
      <c r="A103" s="74" t="s">
        <v>218</v>
      </c>
      <c r="E103" s="134">
        <v>-36451972</v>
      </c>
      <c r="F103" s="134"/>
      <c r="G103" s="134">
        <v>0</v>
      </c>
      <c r="H103" s="134"/>
      <c r="I103" s="134">
        <v>-17916002</v>
      </c>
      <c r="J103" s="136"/>
      <c r="K103" s="134">
        <v>0</v>
      </c>
    </row>
    <row r="104" spans="1:11" ht="19.5" customHeight="1"/>
    <row r="105" spans="1:11" ht="20.25" customHeight="1">
      <c r="A105" s="74" t="s">
        <v>9</v>
      </c>
      <c r="E105" s="83"/>
      <c r="F105" s="83"/>
      <c r="G105" s="83"/>
      <c r="H105" s="83"/>
      <c r="I105" s="83"/>
      <c r="J105" s="83"/>
      <c r="K105" s="83"/>
    </row>
  </sheetData>
  <mergeCells count="6">
    <mergeCell ref="E88:G88"/>
    <mergeCell ref="I88:K88"/>
    <mergeCell ref="E5:G5"/>
    <mergeCell ref="I5:K5"/>
    <mergeCell ref="E43:G43"/>
    <mergeCell ref="I43:K43"/>
  </mergeCells>
  <pageMargins left="0.6692913385826772" right="0.39370078740157483" top="0.6692913385826772" bottom="0.19685039370078741" header="0.19685039370078741" footer="0.19685039370078741"/>
  <pageSetup paperSize="9" scale="75" orientation="portrait" r:id="rId1"/>
  <rowBreaks count="2" manualBreakCount="2">
    <brk id="38" max="16383" man="1"/>
    <brk id="8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94582</vt:lpwstr>
  </property>
  <property fmtid="{D5CDD505-2E9C-101B-9397-08002B2CF9AE}" pid="4" name="OptimizationTime">
    <vt:lpwstr>20210225_1643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2021-02-24T08:34:34Z</cp:lastPrinted>
  <dcterms:created xsi:type="dcterms:W3CDTF">2013-03-26T08:53:27Z</dcterms:created>
  <dcterms:modified xsi:type="dcterms:W3CDTF">2021-02-24T08:34:36Z</dcterms:modified>
</cp:coreProperties>
</file>