
<file path=[Content_Types].xml><?xml version="1.0" encoding="utf-8"?>
<Types xmlns="http://schemas.openxmlformats.org/package/2006/content-types">
  <Override PartName="/xl/externalLinks/externalLink127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86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310.xml" ContentType="application/vnd.openxmlformats-officedocument.spreadsheetml.externalLink+xml"/>
  <Default Extension="emf" ContentType="image/x-emf"/>
  <Override PartName="/xl/externalLinks/externalLink2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9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348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8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74.xml" ContentType="application/vnd.openxmlformats-officedocument.spreadsheetml.externalLink+xml"/>
  <Override PartName="/xl/worksheets/sheet2.xml" ContentType="application/vnd.openxmlformats-officedocument.spreadsheetml.worksheet+xml"/>
  <Override PartName="/xl/externalLinks/externalLink51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63.xml" ContentType="application/vnd.openxmlformats-officedocument.spreadsheetml.externalLink+xml"/>
  <Override PartName="/xl/drawings/drawing1.xml" ContentType="application/vnd.openxmlformats-officedocument.drawing+xml"/>
  <Override PartName="/xl/externalLinks/externalLink1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347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139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314.xml" ContentType="application/vnd.openxmlformats-officedocument.spreadsheetml.externalLink+xml"/>
  <Default Extension="bin" ContentType="application/vnd.openxmlformats-officedocument.spreadsheetml.printerSettings"/>
  <Override PartName="/xl/externalLinks/externalLink39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76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53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344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322.xml" ContentType="application/vnd.openxmlformats-officedocument.spreadsheetml.externalLink+xml"/>
  <Override PartName="/xl/theme/theme1.xml" ContentType="application/vnd.openxmlformats-officedocument.theme+xml"/>
  <Override PartName="/xl/externalLinks/externalLink36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11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50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92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496" windowHeight="7752"/>
  </bookViews>
  <sheets>
    <sheet name="FS.T" sheetId="1" r:id="rId1"/>
    <sheet name="PL.T" sheetId="2" r:id="rId2"/>
    <sheet name="S.Equ-T" sheetId="3" r:id="rId3"/>
    <sheet name="CF.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'[2]99op'!$A$1:$O$121</definedName>
    <definedName name="________________________________________________PD1">[3]DataProduct!$A$4:$D$30</definedName>
    <definedName name="________________________________________________PD2">[3]DataProduct!$H$4:$K$30</definedName>
    <definedName name="________________________________________________pg31">'[2]99op'!$A$1:$O$121</definedName>
    <definedName name="_______________________________________________jan02">[4]Jan02!$C$2:$E$193</definedName>
    <definedName name="_______________________________________________pg31">'[2]99op'!$A$1:$O$121</definedName>
    <definedName name="______________________________________________jan02">[4]Jan02!$C$2:$E$193</definedName>
    <definedName name="______________________________________________PD1">[3]DataProduct!$A$4:$D$30</definedName>
    <definedName name="______________________________________________PD2">[3]DataProduct!$H$4:$K$30</definedName>
    <definedName name="______________________________________________pg31">'[2]99op'!$A$1:$O$121</definedName>
    <definedName name="______________________________________________prt1">[5]Vol_Rev!$N$1:$AK$54</definedName>
    <definedName name="______________________________________________prt2">[5]Vol_Rev!$AL$1:$BI$54</definedName>
    <definedName name="_____________________________________________jan02">[4]Jan02!$C$2:$E$193</definedName>
    <definedName name="_____________________________________________PD1">[3]DataProduct!$A$4:$D$30</definedName>
    <definedName name="_____________________________________________PD2">[3]DataProduct!$H$4:$K$30</definedName>
    <definedName name="_____________________________________________pg31">'[2]99op'!$A$1:$O$121</definedName>
    <definedName name="_____________________________________________prt1">[5]Vol_Rev!$N$1:$AK$54</definedName>
    <definedName name="_____________________________________________prt2">[5]Vol_Rev!$AL$1:$BI$54</definedName>
    <definedName name="____________________________________________jan02">[6]Jan02!$C$2:$E$193</definedName>
    <definedName name="____________________________________________PD1">[7]DataProduct!$A$4:$D$30</definedName>
    <definedName name="____________________________________________PD2">[7]DataProduct!$H$4:$K$30</definedName>
    <definedName name="____________________________________________pg31">'[2]99op'!$A$1:$O$121</definedName>
    <definedName name="____________________________________________prt1">[5]Vol_Rev!$N$1:$AK$54</definedName>
    <definedName name="____________________________________________prt2">[5]Vol_Rev!$AL$1:$BI$54</definedName>
    <definedName name="___________________________________________jan02">[4]Jan02!$C$2:$E$193</definedName>
    <definedName name="___________________________________________PD1">[3]DataProduct!$A$4:$D$30</definedName>
    <definedName name="___________________________________________PD2">[3]DataProduct!$H$4:$K$30</definedName>
    <definedName name="___________________________________________pg31">'[2]99op'!$A$1:$O$121</definedName>
    <definedName name="___________________________________________prt1">[5]Vol_Rev!$N$1:$AK$54</definedName>
    <definedName name="___________________________________________prt2">[5]Vol_Rev!$AL$1:$BI$54</definedName>
    <definedName name="__________________________________________jan02">[4]Jan02!$C$2:$E$193</definedName>
    <definedName name="__________________________________________PD1">[3]DataProduct!$A$4:$D$30</definedName>
    <definedName name="__________________________________________PD2">[3]DataProduct!$H$4:$K$30</definedName>
    <definedName name="__________________________________________pg31">'[2]99op'!$A$1:$O$121</definedName>
    <definedName name="__________________________________________prt1">[5]Vol_Rev!$N$1:$AK$54</definedName>
    <definedName name="__________________________________________prt2">[5]Vol_Rev!$AL$1:$BI$54</definedName>
    <definedName name="_________________________________________jan02">[6]Jan02!$C$2:$E$193</definedName>
    <definedName name="_________________________________________PD1">[7]DataProduct!$A$4:$D$30</definedName>
    <definedName name="_________________________________________PD2">[7]DataProduct!$H$4:$K$30</definedName>
    <definedName name="_________________________________________pg31">'[2]99op'!$A$1:$O$121</definedName>
    <definedName name="_________________________________________prt1">[5]Vol_Rev!$N$1:$AK$54</definedName>
    <definedName name="_________________________________________prt2">[5]Vol_Rev!$AL$1:$BI$54</definedName>
    <definedName name="________________________________________1_accin_lcs_03">'[8]1_accin_lcs_03 (2)'!$A$1:$S$3023</definedName>
    <definedName name="________________________________________jan02">[6]Jan02!$C$2:$E$193</definedName>
    <definedName name="________________________________________PD1">[7]DataProduct!$A$4:$D$30</definedName>
    <definedName name="________________________________________PD2">[7]DataProduct!$H$4:$K$30</definedName>
    <definedName name="________________________________________pg31">'[2]99op'!$A$1:$O$121</definedName>
    <definedName name="________________________________________prt1">[5]Vol_Rev!$N$1:$AK$54</definedName>
    <definedName name="________________________________________prt2">[5]Vol_Rev!$AL$1:$BI$54</definedName>
    <definedName name="_______________________________________1_accin_lcs_03">'[8]1_accin_lcs_03 (2)'!$A$1:$S$3023</definedName>
    <definedName name="_______________________________________jan02">[6]Jan02!$C$2:$E$193</definedName>
    <definedName name="_______________________________________PD1">[7]DataProduct!$A$4:$D$30</definedName>
    <definedName name="_______________________________________PD2">[7]DataProduct!$H$4:$K$30</definedName>
    <definedName name="_______________________________________pg31">'[2]99op'!$A$1:$O$121</definedName>
    <definedName name="_______________________________________prt1">[5]Vol_Rev!$N$1:$AK$54</definedName>
    <definedName name="_______________________________________prt2">[5]Vol_Rev!$AL$1:$BI$54</definedName>
    <definedName name="______________________________________1_accin_lcs_03">'[8]1_accin_lcs_03 (2)'!$A$1:$S$3023</definedName>
    <definedName name="______________________________________jan02">[9]Jan02!$C$2:$E$193</definedName>
    <definedName name="______________________________________PD1">[3]DataProduct!$A$4:$D$30</definedName>
    <definedName name="______________________________________PD2">[3]DataProduct!$H$4:$K$30</definedName>
    <definedName name="______________________________________pg31">'[2]99op'!$A$1:$O$121</definedName>
    <definedName name="______________________________________prt1">[5]Vol_Rev!$N$1:$AK$54</definedName>
    <definedName name="______________________________________prt2">[5]Vol_Rev!$AL$1:$BI$54</definedName>
    <definedName name="_____________________________________1_accin_lcs_03">'[8]1_accin_lcs_03 (2)'!$A$1:$S$3023</definedName>
    <definedName name="_____________________________________jan02">[6]Jan02!$C$2:$E$193</definedName>
    <definedName name="_____________________________________PD1">[7]DataProduct!$A$4:$D$30</definedName>
    <definedName name="_____________________________________PD2">[7]DataProduct!$H$4:$K$30</definedName>
    <definedName name="_____________________________________pg31">'[2]99op'!$A$1:$O$121</definedName>
    <definedName name="_____________________________________prt1">[5]Vol_Rev!$N$1:$AK$54</definedName>
    <definedName name="_____________________________________prt2">[5]Vol_Rev!$AL$1:$BI$54</definedName>
    <definedName name="____________________________________1_accin_lcs_03">'[8]1_accin_lcs_03 (2)'!$A$1:$S$3023</definedName>
    <definedName name="____________________________________jan02">[6]Jan02!$C$2:$E$193</definedName>
    <definedName name="____________________________________PD1">[7]DataProduct!$A$4:$D$30</definedName>
    <definedName name="____________________________________PD2">[7]DataProduct!$H$4:$K$30</definedName>
    <definedName name="____________________________________pg31">'[2]99op'!$A$1:$O$121</definedName>
    <definedName name="____________________________________prt1">[5]Vol_Rev!$N$1:$AK$54</definedName>
    <definedName name="____________________________________prt2">[5]Vol_Rev!$AL$1:$BI$54</definedName>
    <definedName name="___________________________________1_accin_lcs_03">'[8]1_accin_lcs_03 (2)'!$A$1:$S$3023</definedName>
    <definedName name="___________________________________jan02">[6]Jan02!$C$2:$E$193</definedName>
    <definedName name="___________________________________PD1">[7]DataProduct!$A$4:$D$30</definedName>
    <definedName name="___________________________________PD2">[7]DataProduct!$H$4:$K$30</definedName>
    <definedName name="___________________________________pg31">'[2]99op'!$A$1:$O$121</definedName>
    <definedName name="___________________________________prt1">[5]Vol_Rev!$N$1:$AK$54</definedName>
    <definedName name="___________________________________prt2">[5]Vol_Rev!$AL$1:$BI$54</definedName>
    <definedName name="__________________________________1_accin_lcs_03">'[8]1_accin_lcs_03 (2)'!$A$1:$S$3023</definedName>
    <definedName name="__________________________________jan02">[6]Jan02!$C$2:$E$193</definedName>
    <definedName name="__________________________________PD1">[7]DataProduct!$A$4:$D$30</definedName>
    <definedName name="__________________________________PD2">[7]DataProduct!$H$4:$K$30</definedName>
    <definedName name="__________________________________pg31">'[2]99op'!$A$1:$O$121</definedName>
    <definedName name="__________________________________prt1">[5]Vol_Rev!$N$1:$AK$54</definedName>
    <definedName name="__________________________________prt2">[5]Vol_Rev!$AL$1:$BI$54</definedName>
    <definedName name="_________________________________1_accin_lcs_03">'[8]1_accin_lcs_03 (2)'!$A$1:$S$3023</definedName>
    <definedName name="_________________________________jan02">[6]Jan02!$C$2:$E$193</definedName>
    <definedName name="_________________________________PD1">[7]DataProduct!$A$4:$D$30</definedName>
    <definedName name="_________________________________PD2">[7]DataProduct!$H$4:$K$30</definedName>
    <definedName name="_________________________________pg31">'[2]99op'!$A$1:$O$121</definedName>
    <definedName name="_________________________________prt1">[5]Vol_Rev!$N$1:$AK$54</definedName>
    <definedName name="_________________________________prt2">[5]Vol_Rev!$AL$1:$BI$54</definedName>
    <definedName name="________________________________1_accin_lcs_03">'[8]1_accin_lcs_03 (2)'!$A$1:$S$3023</definedName>
    <definedName name="________________________________jan02">[6]Jan02!$C$2:$E$193</definedName>
    <definedName name="________________________________PD1">[7]DataProduct!$A$4:$D$30</definedName>
    <definedName name="________________________________PD2">[7]DataProduct!$H$4:$K$30</definedName>
    <definedName name="________________________________pg31">'[2]99op'!$A$1:$O$121</definedName>
    <definedName name="________________________________prt1">[5]Vol_Rev!$N$1:$AK$54</definedName>
    <definedName name="________________________________prt2">[5]Vol_Rev!$AL$1:$BI$54</definedName>
    <definedName name="_______________________________1_accin_lcs_03">'[8]1_accin_lcs_03 (2)'!$A$1:$S$3023</definedName>
    <definedName name="_______________________________jan02">[9]Jan02!$C$2:$E$193</definedName>
    <definedName name="_______________________________PD1">[7]DataProduct!$A$4:$D$30</definedName>
    <definedName name="_______________________________PD2">[7]DataProduct!$H$4:$K$30</definedName>
    <definedName name="_______________________________pg31">'[2]99op'!$A$1:$O$121</definedName>
    <definedName name="_______________________________prt1">[5]Vol_Rev!$N$1:$AK$54</definedName>
    <definedName name="_______________________________prt2">[5]Vol_Rev!$AL$1:$BI$54</definedName>
    <definedName name="______________________________1_accin_lcs_03">'[8]1_accin_lcs_03 (2)'!$A$1:$S$3023</definedName>
    <definedName name="______________________________jan02">[9]Jan02!$C$2:$E$193</definedName>
    <definedName name="______________________________PD1">[3]DataProduct!$A$4:$D$30</definedName>
    <definedName name="______________________________PD2">[3]DataProduct!$H$4:$K$30</definedName>
    <definedName name="______________________________pg31">'[2]99op'!$A$1:$O$121</definedName>
    <definedName name="______________________________prt1">[5]Vol_Rev!$N$1:$AK$54</definedName>
    <definedName name="______________________________prt2">[5]Vol_Rev!$AL$1:$BI$54</definedName>
    <definedName name="_____________________________1_accin_lcs_03">'[8]1_accin_lcs_03 (2)'!$A$1:$S$3023</definedName>
    <definedName name="_____________________________jan02">[9]Jan02!$C$2:$E$193</definedName>
    <definedName name="_____________________________PD1">[3]DataProduct!$A$4:$D$30</definedName>
    <definedName name="_____________________________PD2">[3]DataProduct!$H$4:$K$30</definedName>
    <definedName name="_____________________________pg31">'[2]99op'!$A$1:$O$121</definedName>
    <definedName name="_____________________________prt1">[5]Vol_Rev!$N$1:$AK$54</definedName>
    <definedName name="_____________________________prt2">[5]Vol_Rev!$AL$1:$BI$54</definedName>
    <definedName name="____________________________1_accin_lcs_03">'[8]1_accin_lcs_03 (2)'!$A$1:$S$3023</definedName>
    <definedName name="____________________________jan02">[9]Jan02!$C$2:$E$193</definedName>
    <definedName name="____________________________PD1">[3]DataProduct!$A$4:$D$30</definedName>
    <definedName name="____________________________PD2">[3]DataProduct!$H$4:$K$30</definedName>
    <definedName name="____________________________pg31">'[2]99op'!$A$1:$O$121</definedName>
    <definedName name="____________________________PRO01">[10]JAN!$P$5:$P$2200</definedName>
    <definedName name="____________________________PRO02">[10]FEB!$P$5:$P$2400</definedName>
    <definedName name="____________________________PRO03">[10]MAR!$P$5:$P$1701</definedName>
    <definedName name="____________________________PRO04">[10]APR!$P$5:$P$2000</definedName>
    <definedName name="____________________________PRO05">[10]MAY!$P$5:$P$1600</definedName>
    <definedName name="____________________________PRO06">[10]JUN!$P$5:$P$1600</definedName>
    <definedName name="____________________________PRO07">[10]JULY!$P$7:$P$2298</definedName>
    <definedName name="____________________________PRO08">[10]AUG!$P$6:$P$6500</definedName>
    <definedName name="____________________________PRO09">[10]SEP!$Q$6:$Q$1700</definedName>
    <definedName name="____________________________PRO10">[10]OCT!$Q$7:$Q$1800</definedName>
    <definedName name="____________________________PRO11">[10]NOV!$Q$6:$Q$1500</definedName>
    <definedName name="____________________________PRO12">[10]DEC!$Q$6:$Q$1606</definedName>
    <definedName name="____________________________prt1">[5]Vol_Rev!$N$1:$AK$54</definedName>
    <definedName name="____________________________prt2">[5]Vol_Rev!$AL$1:$BI$54</definedName>
    <definedName name="___________________________1_accin_lcs_03">'[8]1_accin_lcs_03 (2)'!$A$1:$S$3023</definedName>
    <definedName name="___________________________jan02">[9]Jan02!$C$2:$E$193</definedName>
    <definedName name="___________________________PD1">[3]DataProduct!$A$4:$D$30</definedName>
    <definedName name="___________________________PD2">[3]DataProduct!$H$4:$K$30</definedName>
    <definedName name="___________________________pg31">'[2]99op'!$A$1:$O$121</definedName>
    <definedName name="___________________________PRO01">[10]JAN!$P$5:$P$2200</definedName>
    <definedName name="___________________________PRO02">[10]FEB!$P$5:$P$2400</definedName>
    <definedName name="___________________________PRO03">[10]MAR!$P$5:$P$1701</definedName>
    <definedName name="___________________________PRO04">[10]APR!$P$5:$P$2000</definedName>
    <definedName name="___________________________PRO05">[10]MAY!$P$5:$P$1600</definedName>
    <definedName name="___________________________PRO06">[10]JUN!$P$5:$P$1600</definedName>
    <definedName name="___________________________PRO07">[10]JULY!$P$7:$P$2298</definedName>
    <definedName name="___________________________PRO08">[10]AUG!$P$6:$P$6500</definedName>
    <definedName name="___________________________PRO09">[10]SEP!$Q$6:$Q$1700</definedName>
    <definedName name="___________________________PRO10">[10]OCT!$Q$7:$Q$1800</definedName>
    <definedName name="___________________________PRO11">[10]NOV!$Q$6:$Q$1500</definedName>
    <definedName name="___________________________PRO12">[10]DEC!$Q$6:$Q$1606</definedName>
    <definedName name="___________________________prt1">[5]Vol_Rev!$N$1:$AK$54</definedName>
    <definedName name="___________________________prt2">[5]Vol_Rev!$AL$1:$BI$54</definedName>
    <definedName name="__________________________1_accin_lcs_03">'[8]1_accin_lcs_03 (2)'!$A$1:$S$3023</definedName>
    <definedName name="__________________________jan02">[9]Jan02!$C$2:$E$193</definedName>
    <definedName name="__________________________PD1">[3]DataProduct!$A$4:$D$30</definedName>
    <definedName name="__________________________PD2">[3]DataProduct!$H$4:$K$30</definedName>
    <definedName name="__________________________pg31">'[2]99op'!$A$1:$O$121</definedName>
    <definedName name="__________________________PRO01">[10]JAN!$P$5:$P$2200</definedName>
    <definedName name="__________________________PRO02">[10]FEB!$P$5:$P$2400</definedName>
    <definedName name="__________________________PRO03">[10]MAR!$P$5:$P$1701</definedName>
    <definedName name="__________________________PRO04">[10]APR!$P$5:$P$2000</definedName>
    <definedName name="__________________________PRO05">[10]MAY!$P$5:$P$1600</definedName>
    <definedName name="__________________________PRO06">[10]JUN!$P$5:$P$1600</definedName>
    <definedName name="__________________________PRO07">[10]JULY!$P$7:$P$2298</definedName>
    <definedName name="__________________________PRO08">[10]AUG!$P$6:$P$6500</definedName>
    <definedName name="__________________________PRO09">[10]SEP!$Q$6:$Q$1700</definedName>
    <definedName name="__________________________PRO10">[10]OCT!$Q$7:$Q$1800</definedName>
    <definedName name="__________________________PRO11">[10]NOV!$Q$6:$Q$1500</definedName>
    <definedName name="__________________________PRO12">[10]DEC!$Q$6:$Q$1606</definedName>
    <definedName name="__________________________prt1">[5]Vol_Rev!$N$1:$AK$54</definedName>
    <definedName name="__________________________prt2">[5]Vol_Rev!$AL$1:$BI$54</definedName>
    <definedName name="_________________________1_accin_lcs_03">'[8]1_accin_lcs_03 (2)'!$A$1:$S$3023</definedName>
    <definedName name="_________________________jan02">[6]Jan02!$C$2:$E$193</definedName>
    <definedName name="_________________________PD1">[3]DataProduct!$A$4:$D$30</definedName>
    <definedName name="_________________________PD2">[3]DataProduct!$H$4:$K$30</definedName>
    <definedName name="_________________________pg31">'[2]99op'!$A$1:$O$121</definedName>
    <definedName name="_________________________PRO01">[11]JAN!$P$5:$P$2200</definedName>
    <definedName name="_________________________PRO02">[11]FEB!$P$5:$P$2400</definedName>
    <definedName name="_________________________PRO03">[11]MAR!$P$5:$P$1701</definedName>
    <definedName name="_________________________PRO04">[11]APR!$P$5:$P$2000</definedName>
    <definedName name="_________________________PRO05">[11]MAY!$P$5:$P$1600</definedName>
    <definedName name="_________________________PRO06">[11]JUN!$P$5:$P$1600</definedName>
    <definedName name="_________________________PRO07">[11]JULY!$P$7:$P$2298</definedName>
    <definedName name="_________________________PRO08">[11]AUG!$P$6:$P$6500</definedName>
    <definedName name="_________________________PRO09">[11]SEP!$Q$6:$Q$1700</definedName>
    <definedName name="_________________________PRO10">[11]OCT!$Q$7:$Q$1800</definedName>
    <definedName name="_________________________PRO11">[11]NOV!$Q$6:$Q$1500</definedName>
    <definedName name="_________________________PRO12">[11]DEC!$Q$6:$Q$1606</definedName>
    <definedName name="_________________________prt1">[5]Vol_Rev!$N$1:$AK$54</definedName>
    <definedName name="_________________________prt2">[5]Vol_Rev!$AL$1:$BI$54</definedName>
    <definedName name="________________________1_accin_lcs_03">'[8]1_accin_lcs_03 (2)'!$A$1:$S$3023</definedName>
    <definedName name="________________________jan02">[9]Jan02!$C$2:$E$193</definedName>
    <definedName name="________________________PD1">[3]DataProduct!$A$4:$D$30</definedName>
    <definedName name="________________________PD2">[3]DataProduct!$H$4:$K$30</definedName>
    <definedName name="________________________pg31">'[2]99op'!$A$1:$O$121</definedName>
    <definedName name="________________________PRO01">[11]JAN!$P$5:$P$2200</definedName>
    <definedName name="________________________PRO02">[11]FEB!$P$5:$P$2400</definedName>
    <definedName name="________________________PRO03">[11]MAR!$P$5:$P$1701</definedName>
    <definedName name="________________________PRO04">[11]APR!$P$5:$P$2000</definedName>
    <definedName name="________________________PRO05">[11]MAY!$P$5:$P$1600</definedName>
    <definedName name="________________________PRO06">[11]JUN!$P$5:$P$1600</definedName>
    <definedName name="________________________PRO07">[11]JULY!$P$7:$P$2298</definedName>
    <definedName name="________________________PRO08">[11]AUG!$P$6:$P$6500</definedName>
    <definedName name="________________________PRO09">[11]SEP!$Q$6:$Q$1700</definedName>
    <definedName name="________________________PRO10">[11]OCT!$Q$7:$Q$1800</definedName>
    <definedName name="________________________PRO11">[11]NOV!$Q$6:$Q$1500</definedName>
    <definedName name="________________________PRO12">[11]DEC!$Q$6:$Q$1606</definedName>
    <definedName name="________________________prt1">[5]Vol_Rev!$N$1:$AK$54</definedName>
    <definedName name="________________________prt2">[5]Vol_Rev!$AL$1:$BI$54</definedName>
    <definedName name="_______________________1_accin_lcs_03">'[12]1_accin_lcs_03 (2)'!$A$1:$S$3023</definedName>
    <definedName name="_______________________jan02">[9]Jan02!$C$2:$E$193</definedName>
    <definedName name="_______________________PD1">[3]DataProduct!$A$4:$D$30</definedName>
    <definedName name="_______________________PD2">[3]DataProduct!$H$4:$K$30</definedName>
    <definedName name="_______________________pg31">'[2]99op'!$A$1:$O$121</definedName>
    <definedName name="_______________________PRO01">[11]JAN!$P$5:$P$2200</definedName>
    <definedName name="_______________________PRO02">[11]FEB!$P$5:$P$2400</definedName>
    <definedName name="_______________________PRO03">[11]MAR!$P$5:$P$1701</definedName>
    <definedName name="_______________________PRO04">[11]APR!$P$5:$P$2000</definedName>
    <definedName name="_______________________PRO05">[11]MAY!$P$5:$P$1600</definedName>
    <definedName name="_______________________PRO06">[11]JUN!$P$5:$P$1600</definedName>
    <definedName name="_______________________PRO07">[11]JULY!$P$7:$P$2298</definedName>
    <definedName name="_______________________PRO08">[11]AUG!$P$6:$P$6500</definedName>
    <definedName name="_______________________PRO09">[11]SEP!$Q$6:$Q$1700</definedName>
    <definedName name="_______________________PRO10">[11]OCT!$Q$7:$Q$1800</definedName>
    <definedName name="_______________________PRO11">[11]NOV!$Q$6:$Q$1500</definedName>
    <definedName name="_______________________PRO12">[11]DEC!$Q$6:$Q$1606</definedName>
    <definedName name="_______________________prt1">[5]Vol_Rev!$N$1:$AK$54</definedName>
    <definedName name="_______________________prt2">[5]Vol_Rev!$AL$1:$BI$54</definedName>
    <definedName name="______________________1_accin_lcs_03">'[12]1_accin_lcs_03 (2)'!$A$1:$S$3023</definedName>
    <definedName name="______________________AGM2" hidden="1">{#N/A,#N/A,TRUE,"M [OS-05]-00(1)"}</definedName>
    <definedName name="______________________jan02">[9]Jan02!$C$2:$E$193</definedName>
    <definedName name="______________________PD1">[3]DataProduct!$A$4:$D$30</definedName>
    <definedName name="______________________PD2">[3]DataProduct!$H$4:$K$30</definedName>
    <definedName name="______________________pg31">'[2]99op'!$A$1:$O$121</definedName>
    <definedName name="______________________PRO01">[11]JAN!$P$5:$P$2200</definedName>
    <definedName name="______________________PRO02">[11]FEB!$P$5:$P$2400</definedName>
    <definedName name="______________________PRO03">[11]MAR!$P$5:$P$1701</definedName>
    <definedName name="______________________PRO04">[11]APR!$P$5:$P$2000</definedName>
    <definedName name="______________________PRO05">[11]MAY!$P$5:$P$1600</definedName>
    <definedName name="______________________PRO06">[11]JUN!$P$5:$P$1600</definedName>
    <definedName name="______________________PRO07">[11]JULY!$P$7:$P$2298</definedName>
    <definedName name="______________________PRO08">[11]AUG!$P$6:$P$6500</definedName>
    <definedName name="______________________PRO09">[11]SEP!$Q$6:$Q$1700</definedName>
    <definedName name="______________________PRO10">[11]OCT!$Q$7:$Q$1800</definedName>
    <definedName name="______________________PRO11">[11]NOV!$Q$6:$Q$1500</definedName>
    <definedName name="______________________PRO12">[11]DEC!$Q$6:$Q$1606</definedName>
    <definedName name="______________________prt1">[5]Vol_Rev!$N$1:$AK$54</definedName>
    <definedName name="______________________prt2">[5]Vol_Rev!$AL$1:$BI$54</definedName>
    <definedName name="_____________________1_accin_lcs_03">'[13]1_accin_lcs_03 (2)'!$A$1:$S$3023</definedName>
    <definedName name="_____________________AGM2" hidden="1">{#N/A,#N/A,TRUE,"M [OS-05]-00(1)"}</definedName>
    <definedName name="_____________________jan02">[9]Jan02!$C$2:$E$193</definedName>
    <definedName name="_____________________PD1">[3]DataProduct!$A$4:$D$30</definedName>
    <definedName name="_____________________PD2">[3]DataProduct!$H$4:$K$30</definedName>
    <definedName name="_____________________pg31">'[2]99op'!$A$1:$O$121</definedName>
    <definedName name="_____________________PRO01">[11]JAN!$P$5:$P$2200</definedName>
    <definedName name="_____________________PRO02">[11]FEB!$P$5:$P$2400</definedName>
    <definedName name="_____________________PRO03">[11]MAR!$P$5:$P$1701</definedName>
    <definedName name="_____________________PRO04">[11]APR!$P$5:$P$2000</definedName>
    <definedName name="_____________________PRO05">[11]MAY!$P$5:$P$1600</definedName>
    <definedName name="_____________________PRO06">[11]JUN!$P$5:$P$1600</definedName>
    <definedName name="_____________________PRO07">[11]JULY!$P$7:$P$2298</definedName>
    <definedName name="_____________________PRO08">[11]AUG!$P$6:$P$6500</definedName>
    <definedName name="_____________________PRO09">[11]SEP!$Q$6:$Q$1700</definedName>
    <definedName name="_____________________PRO10">[11]OCT!$Q$7:$Q$1800</definedName>
    <definedName name="_____________________PRO11">[11]NOV!$Q$6:$Q$1500</definedName>
    <definedName name="_____________________PRO12">[11]DEC!$Q$6:$Q$1606</definedName>
    <definedName name="_____________________prt1">[5]Vol_Rev!$N$1:$AK$54</definedName>
    <definedName name="_____________________prt2">[5]Vol_Rev!$AL$1:$BI$54</definedName>
    <definedName name="____________________1_accin_lcs_03">'[12]1_accin_lcs_03 (2)'!$A$1:$S$3023</definedName>
    <definedName name="____________________ACT1">#REF!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[9]Jan02!$C$2:$E$193</definedName>
    <definedName name="____________________lit1">#REF!</definedName>
    <definedName name="____________________lit2">#REF!</definedName>
    <definedName name="____________________PD1">[3]DataProduct!$A$4:$D$30</definedName>
    <definedName name="____________________PD2">[3]DataProduct!$H$4:$K$30</definedName>
    <definedName name="____________________pg31">'[2]99op'!$A$1:$O$121</definedName>
    <definedName name="____________________PRO01">[11]JAN!$P$5:$P$2200</definedName>
    <definedName name="____________________PRO02">[11]FEB!$P$5:$P$2400</definedName>
    <definedName name="____________________PRO03">[11]MAR!$P$5:$P$1701</definedName>
    <definedName name="____________________PRO04">[11]APR!$P$5:$P$2000</definedName>
    <definedName name="____________________PRO05">[11]MAY!$P$5:$P$1600</definedName>
    <definedName name="____________________PRO06">[11]JUN!$P$5:$P$1600</definedName>
    <definedName name="____________________PRO07">[11]JULY!$P$7:$P$2298</definedName>
    <definedName name="____________________PRO08">[11]AUG!$P$6:$P$6500</definedName>
    <definedName name="____________________PRO09">[11]SEP!$Q$6:$Q$1700</definedName>
    <definedName name="____________________PRO10">[11]OCT!$Q$7:$Q$1800</definedName>
    <definedName name="____________________PRO11">[11]NOV!$Q$6:$Q$1500</definedName>
    <definedName name="____________________PRO12">[11]DEC!$Q$6:$Q$1606</definedName>
    <definedName name="____________________prt1">[5]Vol_Rev!$N$1:$AK$54</definedName>
    <definedName name="____________________prt2">[5]Vol_Rev!$AL$1:$BI$54</definedName>
    <definedName name="____________________Us1">#REF!</definedName>
    <definedName name="____________________Us2">#REF!</definedName>
    <definedName name="___________________1_accin_lcs_03">'[12]1_accin_lcs_03 (2)'!$A$1:$S$3023</definedName>
    <definedName name="___________________AGM2" hidden="1">{#N/A,#N/A,TRUE,"M [OS-05]-00(1)"}</definedName>
    <definedName name="___________________h2">[14]เงินกู้ธนชาติ!$G$2</definedName>
    <definedName name="___________________jan02">[9]Jan02!$C$2:$E$193</definedName>
    <definedName name="___________________PD1">[3]DataProduct!$A$4:$D$30</definedName>
    <definedName name="___________________PD2">[3]DataProduct!$H$4:$K$30</definedName>
    <definedName name="___________________pg31">'[2]99op'!$A$1:$O$121</definedName>
    <definedName name="___________________PRO01">[11]JAN!$P$5:$P$2200</definedName>
    <definedName name="___________________PRO02">[11]FEB!$P$5:$P$2400</definedName>
    <definedName name="___________________PRO03">[11]MAR!$P$5:$P$1701</definedName>
    <definedName name="___________________PRO04">[11]APR!$P$5:$P$2000</definedName>
    <definedName name="___________________PRO05">[11]MAY!$P$5:$P$1600</definedName>
    <definedName name="___________________PRO06">[11]JUN!$P$5:$P$1600</definedName>
    <definedName name="___________________PRO07">[11]JULY!$P$7:$P$2298</definedName>
    <definedName name="___________________PRO08">[11]AUG!$P$6:$P$6500</definedName>
    <definedName name="___________________PRO09">[11]SEP!$Q$6:$Q$1700</definedName>
    <definedName name="___________________PRO10">[11]OCT!$Q$7:$Q$1800</definedName>
    <definedName name="___________________PRO11">[11]NOV!$Q$6:$Q$1500</definedName>
    <definedName name="___________________PRO12">[11]DEC!$Q$6:$Q$1606</definedName>
    <definedName name="___________________prt1">[5]Vol_Rev!$N$1:$AK$54</definedName>
    <definedName name="___________________prt2">[5]Vol_Rev!$AL$1:$BI$54</definedName>
    <definedName name="___________________SCB1">'[15]SCB 1 - Current'!$F$10</definedName>
    <definedName name="___________________SCB2">'[15]SCB 2 - Current'!$F$11</definedName>
    <definedName name="___________________WP2007">#REF!</definedName>
    <definedName name="__________________1_accin_lcs_03">'[13]1_accin_lcs_03 (2)'!$A$1:$S$3023</definedName>
    <definedName name="__________________ACT1">#REF!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[14]เงินกู้ธนชาติ!$G$2</definedName>
    <definedName name="__________________jan02">[9]Jan02!$C$2:$E$193</definedName>
    <definedName name="__________________lit1">#REF!</definedName>
    <definedName name="__________________lit2">#REF!</definedName>
    <definedName name="__________________PD1">[3]DataProduct!$A$4:$D$30</definedName>
    <definedName name="__________________PD2">[3]DataProduct!$H$4:$K$30</definedName>
    <definedName name="__________________pg31">'[2]99op'!$A$1:$O$121</definedName>
    <definedName name="__________________PRO01">[11]JAN!$P$5:$P$2200</definedName>
    <definedName name="__________________PRO02">[11]FEB!$P$5:$P$2400</definedName>
    <definedName name="__________________PRO03">[11]MAR!$P$5:$P$1701</definedName>
    <definedName name="__________________PRO04">[11]APR!$P$5:$P$2000</definedName>
    <definedName name="__________________PRO05">[11]MAY!$P$5:$P$1600</definedName>
    <definedName name="__________________PRO06">[11]JUN!$P$5:$P$1600</definedName>
    <definedName name="__________________PRO07">[11]JULY!$P$7:$P$2298</definedName>
    <definedName name="__________________PRO08">[11]AUG!$P$6:$P$6500</definedName>
    <definedName name="__________________PRO09">[11]SEP!$Q$6:$Q$1700</definedName>
    <definedName name="__________________PRO10">[11]OCT!$Q$7:$Q$1800</definedName>
    <definedName name="__________________PRO11">[11]NOV!$Q$6:$Q$1500</definedName>
    <definedName name="__________________PRO12">[11]DEC!$Q$6:$Q$1606</definedName>
    <definedName name="__________________prt1">[5]Vol_Rev!$N$1:$AK$54</definedName>
    <definedName name="__________________prt2">[5]Vol_Rev!$AL$1:$BI$54</definedName>
    <definedName name="__________________SCB1">'[15]SCB 1 - Current'!$F$10</definedName>
    <definedName name="__________________SCB2">'[15]SCB 2 - Current'!$F$11</definedName>
    <definedName name="__________________Us1">#REF!</definedName>
    <definedName name="__________________Us2">#REF!</definedName>
    <definedName name="__________________WP2007">#REF!</definedName>
    <definedName name="_________________1_accin_lcs_03">'[13]1_accin_lcs_03 (2)'!$A$1:$S$3023</definedName>
    <definedName name="_________________ACT1">#REF!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[14]เงินกู้ธนชาติ!$G$2</definedName>
    <definedName name="_________________jan02">[9]Jan02!$C$2:$E$193</definedName>
    <definedName name="_________________lit1">#REF!</definedName>
    <definedName name="_________________lit2">#REF!</definedName>
    <definedName name="_________________PD1">[3]DataProduct!$A$4:$D$30</definedName>
    <definedName name="_________________PD2">[3]DataProduct!$H$4:$K$30</definedName>
    <definedName name="_________________pg31">'[2]99op'!$A$1:$O$121</definedName>
    <definedName name="_________________PRO01">[11]JAN!$P$5:$P$2200</definedName>
    <definedName name="_________________PRO02">[11]FEB!$P$5:$P$2400</definedName>
    <definedName name="_________________PRO03">[11]MAR!$P$5:$P$1701</definedName>
    <definedName name="_________________PRO04">[11]APR!$P$5:$P$2000</definedName>
    <definedName name="_________________PRO05">[11]MAY!$P$5:$P$1600</definedName>
    <definedName name="_________________PRO06">[11]JUN!$P$5:$P$1600</definedName>
    <definedName name="_________________PRO07">[11]JULY!$P$7:$P$2298</definedName>
    <definedName name="_________________PRO08">[11]AUG!$P$6:$P$6500</definedName>
    <definedName name="_________________PRO09">[11]SEP!$Q$6:$Q$1700</definedName>
    <definedName name="_________________PRO10">[11]OCT!$Q$7:$Q$1800</definedName>
    <definedName name="_________________PRO11">[11]NOV!$Q$6:$Q$1500</definedName>
    <definedName name="_________________PRO12">[11]DEC!$Q$6:$Q$1606</definedName>
    <definedName name="_________________prt1">[5]Vol_Rev!$N$1:$AK$54</definedName>
    <definedName name="_________________prt2">[5]Vol_Rev!$AL$1:$BI$54</definedName>
    <definedName name="_________________SCB1">'[15]SCB 1 - Current'!$F$10</definedName>
    <definedName name="_________________SCB2">'[15]SCB 2 - Current'!$F$11</definedName>
    <definedName name="_________________Us1">#REF!</definedName>
    <definedName name="_________________Us2">#REF!</definedName>
    <definedName name="_________________WP2007">#REF!</definedName>
    <definedName name="________________1_accin_lcs_03">'[12]1_accin_lcs_03 (2)'!$A$1:$S$3023</definedName>
    <definedName name="________________ACT1">#REF!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[14]เงินกู้ธนชาติ!$G$2</definedName>
    <definedName name="________________jan02">[9]Jan02!$C$2:$E$193</definedName>
    <definedName name="________________lit1">#REF!</definedName>
    <definedName name="________________lit2">#REF!</definedName>
    <definedName name="________________PD1">[3]DataProduct!$A$4:$D$30</definedName>
    <definedName name="________________PD2">[3]DataProduct!$H$4:$K$30</definedName>
    <definedName name="________________pg31">'[2]99op'!$A$1:$O$121</definedName>
    <definedName name="________________PRO01">[11]JAN!$P$5:$P$2200</definedName>
    <definedName name="________________PRO02">[11]FEB!$P$5:$P$2400</definedName>
    <definedName name="________________PRO03">[11]MAR!$P$5:$P$1701</definedName>
    <definedName name="________________PRO04">[11]APR!$P$5:$P$2000</definedName>
    <definedName name="________________PRO05">[11]MAY!$P$5:$P$1600</definedName>
    <definedName name="________________PRO06">[11]JUN!$P$5:$P$1600</definedName>
    <definedName name="________________PRO07">[11]JULY!$P$7:$P$2298</definedName>
    <definedName name="________________PRO08">[11]AUG!$P$6:$P$6500</definedName>
    <definedName name="________________PRO09">[11]SEP!$Q$6:$Q$1700</definedName>
    <definedName name="________________PRO10">[11]OCT!$Q$7:$Q$1800</definedName>
    <definedName name="________________PRO11">[11]NOV!$Q$6:$Q$1500</definedName>
    <definedName name="________________PRO12">[11]DEC!$Q$6:$Q$1606</definedName>
    <definedName name="________________prt1">[5]Vol_Rev!$N$1:$AK$54</definedName>
    <definedName name="________________prt2">[5]Vol_Rev!$AL$1:$BI$54</definedName>
    <definedName name="________________SCB1">'[15]SCB 1 - Current'!$F$10</definedName>
    <definedName name="________________SCB2">'[15]SCB 2 - Current'!$F$11</definedName>
    <definedName name="________________Us1">#REF!</definedName>
    <definedName name="________________Us2">#REF!</definedName>
    <definedName name="________________WP2007">#REF!</definedName>
    <definedName name="_______________1_accin_lcs_03">'[12]1_accin_lcs_03 (2)'!$A$1:$S$3023</definedName>
    <definedName name="_______________ACT1">#REF!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[14]เงินกู้ธนชาติ!$G$2</definedName>
    <definedName name="_______________jan02">[9]Jan02!$C$2:$E$193</definedName>
    <definedName name="_______________lit1">#REF!</definedName>
    <definedName name="_______________lit2">#REF!</definedName>
    <definedName name="_______________PD1">[3]DataProduct!$A$4:$D$30</definedName>
    <definedName name="_______________PD2">[3]DataProduct!$H$4:$K$30</definedName>
    <definedName name="_______________pg31">'[2]99op'!$A$1:$O$121</definedName>
    <definedName name="_______________PRO01">[11]JAN!$P$5:$P$2200</definedName>
    <definedName name="_______________PRO02">[11]FEB!$P$5:$P$2400</definedName>
    <definedName name="_______________PRO03">[11]MAR!$P$5:$P$1701</definedName>
    <definedName name="_______________PRO04">[11]APR!$P$5:$P$2000</definedName>
    <definedName name="_______________PRO05">[11]MAY!$P$5:$P$1600</definedName>
    <definedName name="_______________PRO06">[11]JUN!$P$5:$P$1600</definedName>
    <definedName name="_______________PRO07">[11]JULY!$P$7:$P$2298</definedName>
    <definedName name="_______________PRO08">[11]AUG!$P$6:$P$6500</definedName>
    <definedName name="_______________PRO09">[11]SEP!$Q$6:$Q$1700</definedName>
    <definedName name="_______________PRO10">[11]OCT!$Q$7:$Q$1800</definedName>
    <definedName name="_______________PRO11">[11]NOV!$Q$6:$Q$1500</definedName>
    <definedName name="_______________PRO12">[11]DEC!$Q$6:$Q$1606</definedName>
    <definedName name="_______________prt1">[5]Vol_Rev!$N$1:$AK$54</definedName>
    <definedName name="_______________prt2">[5]Vol_Rev!$AL$1:$BI$54</definedName>
    <definedName name="_______________SCB1">'[15]SCB 1 - Current'!$F$10</definedName>
    <definedName name="_______________SCB2">'[15]SCB 2 - Current'!$F$11</definedName>
    <definedName name="_______________Us1">#REF!</definedName>
    <definedName name="_______________Us2">#REF!</definedName>
    <definedName name="_______________WP2007">#REF!</definedName>
    <definedName name="______________1_accin_lcs_03">'[12]1_accin_lcs_03 (2)'!$A$1:$S$3023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[14]เงินกู้ธนชาติ!$G$2</definedName>
    <definedName name="______________jan02">[9]Jan02!$C$2:$E$193</definedName>
    <definedName name="______________lit1">#REF!</definedName>
    <definedName name="______________lit2">#REF!</definedName>
    <definedName name="______________PD1">[3]DataProduct!$A$4:$D$30</definedName>
    <definedName name="______________PD2">[3]DataProduct!$H$4:$K$30</definedName>
    <definedName name="______________pg31">'[2]99op'!$A$1:$O$121</definedName>
    <definedName name="______________PRO01">[11]JAN!$P$5:$P$2200</definedName>
    <definedName name="______________PRO02">[11]FEB!$P$5:$P$2400</definedName>
    <definedName name="______________PRO03">[11]MAR!$P$5:$P$1701</definedName>
    <definedName name="______________PRO04">[11]APR!$P$5:$P$2000</definedName>
    <definedName name="______________PRO05">[11]MAY!$P$5:$P$1600</definedName>
    <definedName name="______________PRO06">[11]JUN!$P$5:$P$1600</definedName>
    <definedName name="______________PRO07">[11]JULY!$P$7:$P$2298</definedName>
    <definedName name="______________PRO08">[11]AUG!$P$6:$P$6500</definedName>
    <definedName name="______________PRO09">[11]SEP!$Q$6:$Q$1700</definedName>
    <definedName name="______________PRO10">[11]OCT!$Q$7:$Q$1800</definedName>
    <definedName name="______________PRO11">[11]NOV!$Q$6:$Q$1500</definedName>
    <definedName name="______________PRO12">[11]DEC!$Q$6:$Q$1606</definedName>
    <definedName name="______________prt1">[5]Vol_Rev!$N$1:$AK$54</definedName>
    <definedName name="______________prt2">[5]Vol_Rev!$AL$1:$BI$54</definedName>
    <definedName name="______________SCB1">'[15]SCB 1 - Current'!$F$10</definedName>
    <definedName name="______________SCB2">'[15]SCB 2 - Current'!$F$11</definedName>
    <definedName name="______________Us1">#REF!</definedName>
    <definedName name="______________Us2">#REF!</definedName>
    <definedName name="______________WP2007">#REF!</definedName>
    <definedName name="_____________1_accin_lcs_03">'[12]1_accin_lcs_03 (2)'!$A$1:$S$3023</definedName>
    <definedName name="_____________ACT1">#REF!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[14]เงินกู้ธนชาติ!$G$2</definedName>
    <definedName name="_____________jan02">[9]Jan02!$C$2:$E$193</definedName>
    <definedName name="_____________lit1">#REF!</definedName>
    <definedName name="_____________lit2">#REF!</definedName>
    <definedName name="_____________PD1">[3]DataProduct!$A$4:$D$30</definedName>
    <definedName name="_____________PD2">[3]DataProduct!$H$4:$K$30</definedName>
    <definedName name="_____________pg31">'[2]99op'!$A$1:$O$121</definedName>
    <definedName name="_____________PRO01">[11]JAN!$P$5:$P$2200</definedName>
    <definedName name="_____________PRO02">[11]FEB!$P$5:$P$2400</definedName>
    <definedName name="_____________PRO03">[11]MAR!$P$5:$P$1701</definedName>
    <definedName name="_____________PRO04">[11]APR!$P$5:$P$2000</definedName>
    <definedName name="_____________PRO05">[11]MAY!$P$5:$P$1600</definedName>
    <definedName name="_____________PRO06">[11]JUN!$P$5:$P$1600</definedName>
    <definedName name="_____________PRO07">[11]JULY!$P$7:$P$2298</definedName>
    <definedName name="_____________PRO08">[11]AUG!$P$6:$P$6500</definedName>
    <definedName name="_____________PRO09">[11]SEP!$Q$6:$Q$1700</definedName>
    <definedName name="_____________PRO10">[11]OCT!$Q$7:$Q$1800</definedName>
    <definedName name="_____________PRO11">[11]NOV!$Q$6:$Q$1500</definedName>
    <definedName name="_____________PRO12">[11]DEC!$Q$6:$Q$1606</definedName>
    <definedName name="_____________prt1">[5]Vol_Rev!$N$1:$AK$54</definedName>
    <definedName name="_____________prt2">[5]Vol_Rev!$AL$1:$BI$54</definedName>
    <definedName name="_____________SCB1">'[15]SCB 1 - Current'!$F$10</definedName>
    <definedName name="_____________SCB2">'[15]SCB 2 - Current'!$F$11</definedName>
    <definedName name="_____________Us1">#REF!</definedName>
    <definedName name="_____________Us2">#REF!</definedName>
    <definedName name="_____________WP2007">#REF!</definedName>
    <definedName name="____________1_accin_lcs_03">'[12]1_accin_lcs_03 (2)'!$A$1:$S$3023</definedName>
    <definedName name="____________ACT1">#REF!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[14]เงินกู้ธนชาติ!$G$2</definedName>
    <definedName name="____________jan02">[9]Jan02!$C$2:$E$193</definedName>
    <definedName name="____________lit1">#REF!</definedName>
    <definedName name="____________lit2">#REF!</definedName>
    <definedName name="____________PD1">[3]DataProduct!$A$4:$D$30</definedName>
    <definedName name="____________PD2">[3]DataProduct!$H$4:$K$30</definedName>
    <definedName name="____________pg31">'[2]99op'!$A$1:$O$121</definedName>
    <definedName name="____________PRO01">[11]JAN!$P$5:$P$2200</definedName>
    <definedName name="____________PRO02">[11]FEB!$P$5:$P$2400</definedName>
    <definedName name="____________PRO03">[11]MAR!$P$5:$P$1701</definedName>
    <definedName name="____________PRO04">[11]APR!$P$5:$P$2000</definedName>
    <definedName name="____________PRO05">[11]MAY!$P$5:$P$1600</definedName>
    <definedName name="____________PRO06">[11]JUN!$P$5:$P$1600</definedName>
    <definedName name="____________PRO07">[11]JULY!$P$7:$P$2298</definedName>
    <definedName name="____________PRO08">[11]AUG!$P$6:$P$6500</definedName>
    <definedName name="____________PRO09">[11]SEP!$Q$6:$Q$1700</definedName>
    <definedName name="____________PRO10">[11]OCT!$Q$7:$Q$1800</definedName>
    <definedName name="____________PRO11">[11]NOV!$Q$6:$Q$1500</definedName>
    <definedName name="____________PRO12">[11]DEC!$Q$6:$Q$1606</definedName>
    <definedName name="____________prt1">[5]Vol_Rev!$N$1:$AK$54</definedName>
    <definedName name="____________prt2">[5]Vol_Rev!$AL$1:$BI$54</definedName>
    <definedName name="____________SCB1">'[15]SCB 1 - Current'!$F$10</definedName>
    <definedName name="____________SCB2">'[15]SCB 2 - Current'!$F$11</definedName>
    <definedName name="____________Us1">#REF!</definedName>
    <definedName name="____________Us2">#REF!</definedName>
    <definedName name="____________WP2007">#REF!</definedName>
    <definedName name="___________1_accin_lcs_03">'[12]1_accin_lcs_03 (2)'!$A$1:$S$3023</definedName>
    <definedName name="___________ACT1">#REF!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[14]เงินกู้ธนชาติ!$G$2</definedName>
    <definedName name="___________jan02">[9]Jan02!$C$2:$E$193</definedName>
    <definedName name="___________lit1">#REF!</definedName>
    <definedName name="___________lit2">#REF!</definedName>
    <definedName name="___________PD1">[3]DataProduct!$A$4:$D$30</definedName>
    <definedName name="___________PD2">[3]DataProduct!$H$4:$K$30</definedName>
    <definedName name="___________pg31">'[2]99op'!$A$1:$O$121</definedName>
    <definedName name="___________PRO01">[11]JAN!$P$5:$P$2200</definedName>
    <definedName name="___________PRO02">[11]FEB!$P$5:$P$2400</definedName>
    <definedName name="___________PRO03">[11]MAR!$P$5:$P$1701</definedName>
    <definedName name="___________PRO04">[11]APR!$P$5:$P$2000</definedName>
    <definedName name="___________PRO05">[11]MAY!$P$5:$P$1600</definedName>
    <definedName name="___________PRO06">[11]JUN!$P$5:$P$1600</definedName>
    <definedName name="___________PRO07">[11]JULY!$P$7:$P$2298</definedName>
    <definedName name="___________PRO08">[11]AUG!$P$6:$P$6500</definedName>
    <definedName name="___________PRO09">[11]SEP!$Q$6:$Q$1700</definedName>
    <definedName name="___________PRO10">[11]OCT!$Q$7:$Q$1800</definedName>
    <definedName name="___________PRO11">[11]NOV!$Q$6:$Q$1500</definedName>
    <definedName name="___________PRO12">[11]DEC!$Q$6:$Q$1606</definedName>
    <definedName name="___________prt1">[5]Vol_Rev!$N$1:$AK$54</definedName>
    <definedName name="___________prt2">[5]Vol_Rev!$AL$1:$BI$54</definedName>
    <definedName name="___________SCB1">'[15]SCB 1 - Current'!$F$10</definedName>
    <definedName name="___________SCB2">'[15]SCB 2 - Current'!$F$11</definedName>
    <definedName name="___________Us1">#REF!</definedName>
    <definedName name="___________Us2">#REF!</definedName>
    <definedName name="___________WP2007">#REF!</definedName>
    <definedName name="__________1_accin_lcs_03">'[13]1_accin_lcs_03 (2)'!$A$1:$S$3023</definedName>
    <definedName name="__________ACT1">#REF!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[14]เงินกู้ธนชาติ!$G$2</definedName>
    <definedName name="__________jan02">[9]Jan02!$C$2:$E$193</definedName>
    <definedName name="__________lit1">#REF!</definedName>
    <definedName name="__________lit2">#REF!</definedName>
    <definedName name="__________PD1">[3]DataProduct!$A$4:$D$30</definedName>
    <definedName name="__________PD2">[3]DataProduct!$H$4:$K$30</definedName>
    <definedName name="__________pg31">'[2]99op'!$A$1:$O$121</definedName>
    <definedName name="__________PRO01">[11]JAN!$P$5:$P$2200</definedName>
    <definedName name="__________PRO02">[11]FEB!$P$5:$P$2400</definedName>
    <definedName name="__________PRO03">[11]MAR!$P$5:$P$1701</definedName>
    <definedName name="__________PRO04">[11]APR!$P$5:$P$2000</definedName>
    <definedName name="__________PRO05">[11]MAY!$P$5:$P$1600</definedName>
    <definedName name="__________PRO06">[11]JUN!$P$5:$P$1600</definedName>
    <definedName name="__________PRO07">[11]JULY!$P$7:$P$2298</definedName>
    <definedName name="__________PRO08">[11]AUG!$P$6:$P$6500</definedName>
    <definedName name="__________PRO09">[11]SEP!$Q$6:$Q$1700</definedName>
    <definedName name="__________PRO10">[11]OCT!$Q$7:$Q$1800</definedName>
    <definedName name="__________PRO11">[11]NOV!$Q$6:$Q$1500</definedName>
    <definedName name="__________PRO12">[11]DEC!$Q$6:$Q$1606</definedName>
    <definedName name="__________prt1">[5]Vol_Rev!$N$1:$AK$54</definedName>
    <definedName name="__________prt2">[5]Vol_Rev!$AL$1:$BI$54</definedName>
    <definedName name="__________SCB1">'[15]SCB 1 - Current'!$F$10</definedName>
    <definedName name="__________SCB2">'[15]SCB 2 - Current'!$F$11</definedName>
    <definedName name="__________Us1">#REF!</definedName>
    <definedName name="__________Us2">#REF!</definedName>
    <definedName name="__________WP2007">#REF!</definedName>
    <definedName name="_________1_accin_lcs_03">'[12]1_accin_lcs_03 (2)'!$A$1:$S$3023</definedName>
    <definedName name="_________ACT1">#REF!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[14]เงินกู้ธนชาติ!$G$2</definedName>
    <definedName name="_________jan02">[9]Jan02!$C$2:$E$193</definedName>
    <definedName name="_________lit1">#REF!</definedName>
    <definedName name="_________lit2">#REF!</definedName>
    <definedName name="_________PD1">[3]DataProduct!$A$4:$D$30</definedName>
    <definedName name="_________PD2">[3]DataProduct!$H$4:$K$30</definedName>
    <definedName name="_________pg31">'[2]99op'!$A$1:$O$121</definedName>
    <definedName name="_________PRO01">[11]JAN!$P$5:$P$2200</definedName>
    <definedName name="_________PRO02">[11]FEB!$P$5:$P$2400</definedName>
    <definedName name="_________PRO03">[11]MAR!$P$5:$P$1701</definedName>
    <definedName name="_________PRO04">[11]APR!$P$5:$P$2000</definedName>
    <definedName name="_________PRO05">[11]MAY!$P$5:$P$1600</definedName>
    <definedName name="_________PRO06">[11]JUN!$P$5:$P$1600</definedName>
    <definedName name="_________PRO07">[11]JULY!$P$7:$P$2298</definedName>
    <definedName name="_________PRO08">[11]AUG!$P$6:$P$6500</definedName>
    <definedName name="_________PRO09">[11]SEP!$Q$6:$Q$1700</definedName>
    <definedName name="_________PRO10">[11]OCT!$Q$7:$Q$1800</definedName>
    <definedName name="_________PRO11">[11]NOV!$Q$6:$Q$1500</definedName>
    <definedName name="_________PRO12">[11]DEC!$Q$6:$Q$1606</definedName>
    <definedName name="_________prt1">[5]Vol_Rev!$N$1:$AK$54</definedName>
    <definedName name="_________prt2">[5]Vol_Rev!$AL$1:$BI$54</definedName>
    <definedName name="_________SCB1">'[15]SCB 1 - Current'!$F$10</definedName>
    <definedName name="_________SCB2">'[15]SCB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[14]เงินกู้ธนชาติ!$G$2</definedName>
    <definedName name="________jan02">[6]Jan02!$C$2:$E$193</definedName>
    <definedName name="________lit1">#REF!</definedName>
    <definedName name="________lit2">#REF!</definedName>
    <definedName name="________PD1">[7]DataProduct!$A$4:$D$30</definedName>
    <definedName name="________PD2">[7]DataProduct!$H$4:$K$30</definedName>
    <definedName name="________pg31">'[2]99op'!$A$1:$O$121</definedName>
    <definedName name="________PRO01">[11]JAN!$P$5:$P$2200</definedName>
    <definedName name="________PRO02">[11]FEB!$P$5:$P$2400</definedName>
    <definedName name="________PRO03">[11]MAR!$P$5:$P$1701</definedName>
    <definedName name="________PRO04">[11]APR!$P$5:$P$2000</definedName>
    <definedName name="________PRO05">[11]MAY!$P$5:$P$1600</definedName>
    <definedName name="________PRO06">[11]JUN!$P$5:$P$1600</definedName>
    <definedName name="________PRO07">[11]JULY!$P$7:$P$2298</definedName>
    <definedName name="________PRO08">[11]AUG!$P$6:$P$6500</definedName>
    <definedName name="________PRO09">[11]SEP!$Q$6:$Q$1700</definedName>
    <definedName name="________PRO10">[11]OCT!$Q$7:$Q$1800</definedName>
    <definedName name="________PRO11">[11]NOV!$Q$6:$Q$1500</definedName>
    <definedName name="________PRO12">[11]DEC!$Q$6:$Q$1606</definedName>
    <definedName name="________prt1">[5]Vol_Rev!$N$1:$AK$54</definedName>
    <definedName name="________prt2">[5]Vol_Rev!$AL$1:$BI$54</definedName>
    <definedName name="________SCB1">'[15]SCB 1 - Current'!$F$10</definedName>
    <definedName name="________SCB2">'[15]SCB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[14]เงินกู้ธนชาติ!$G$2</definedName>
    <definedName name="_______jan02">[6]Jan02!$C$2:$E$193</definedName>
    <definedName name="_______lit1">#REF!</definedName>
    <definedName name="_______lit2">#REF!</definedName>
    <definedName name="_______PD1">[3]DataProduct!$A$4:$D$30</definedName>
    <definedName name="_______PD2">[3]DataProduct!$H$4:$K$30</definedName>
    <definedName name="_______pg31">'[2]99op'!$A$1:$O$121</definedName>
    <definedName name="_______PRO01">[11]JAN!$P$5:$P$2200</definedName>
    <definedName name="_______PRO02">[11]FEB!$P$5:$P$2400</definedName>
    <definedName name="_______PRO03">[11]MAR!$P$5:$P$1701</definedName>
    <definedName name="_______PRO04">[11]APR!$P$5:$P$2000</definedName>
    <definedName name="_______PRO05">[11]MAY!$P$5:$P$1600</definedName>
    <definedName name="_______PRO06">[11]JUN!$P$5:$P$1600</definedName>
    <definedName name="_______PRO07">[11]JULY!$P$7:$P$2298</definedName>
    <definedName name="_______PRO08">[11]AUG!$P$6:$P$6500</definedName>
    <definedName name="_______PRO09">[11]SEP!$Q$6:$Q$1700</definedName>
    <definedName name="_______PRO10">[11]OCT!$Q$7:$Q$1800</definedName>
    <definedName name="_______PRO11">[11]NOV!$Q$6:$Q$1500</definedName>
    <definedName name="_______PRO12">[11]DEC!$Q$6:$Q$1606</definedName>
    <definedName name="_______prt1">[5]Vol_Rev!$N$1:$AK$54</definedName>
    <definedName name="_______prt2">[5]Vol_Rev!$AL$1:$BI$54</definedName>
    <definedName name="_______SCB1">'[15]SCB 1 - Current'!$F$10</definedName>
    <definedName name="_______SCB2">'[15]SCB 2 - Current'!$F$11</definedName>
    <definedName name="_______Us1">#REF!</definedName>
    <definedName name="_______Us2">#REF!</definedName>
    <definedName name="_______WP2007">#REF!</definedName>
    <definedName name="______1_1_accin_lcs_03">'[8]1_accin_lcs_03 (2)'!$A$1:$S$3023</definedName>
    <definedName name="______ACT1">#REF!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[14]เงินกู้ธนชาติ!$G$2</definedName>
    <definedName name="______jan02">[9]Jan02!$C$2:$E$193</definedName>
    <definedName name="______K2" hidden="1">#REF!</definedName>
    <definedName name="______lit1">#REF!</definedName>
    <definedName name="______lit2">#REF!</definedName>
    <definedName name="______PD1">[16]DataProduct!$A$4:$D$30</definedName>
    <definedName name="______PD2">[16]DataProduct!$H$4:$K$30</definedName>
    <definedName name="______PRO03">[11]MAR!$P$5:$P$1701</definedName>
    <definedName name="______PRO04">[11]APR!$P$5:$P$2000</definedName>
    <definedName name="______PRO05">[11]MAY!$P$5:$P$1600</definedName>
    <definedName name="______PRO06">[11]JUN!$P$5:$P$1600</definedName>
    <definedName name="______PRO07">[11]JULY!$P$7:$P$2298</definedName>
    <definedName name="______PRO08">[11]AUG!$P$6:$P$6500</definedName>
    <definedName name="______PRO09">[11]SEP!$Q$6:$Q$1700</definedName>
    <definedName name="______PRO10">[11]OCT!$Q$7:$Q$1800</definedName>
    <definedName name="______PRO11">[11]NOV!$Q$6:$Q$1500</definedName>
    <definedName name="______PRO12">[11]DEC!$Q$6:$Q$1606</definedName>
    <definedName name="______prt1">[5]Vol_Rev!$N$1:$AK$54</definedName>
    <definedName name="______prt2">[5]Vol_Rev!$AL$1:$BI$54</definedName>
    <definedName name="______SCB1">'[15]SCB 1 - Current'!$F$10</definedName>
    <definedName name="______SCB2">'[15]SCB 2 - Current'!$F$11</definedName>
    <definedName name="______UB1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'[17]1_accin_lcs_03 (2)'!$A$1:$S$3023</definedName>
    <definedName name="_____a1">#N/A</definedName>
    <definedName name="_____ACT1">#REF!</definedName>
    <definedName name="_____ad1">#N/A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[14]เงินกู้ธนชาติ!$G$2</definedName>
    <definedName name="_____K2" hidden="1">#REF!</definedName>
    <definedName name="_____lit1">#REF!</definedName>
    <definedName name="_____lit2">#REF!</definedName>
    <definedName name="_____PRO03">[11]MAR!$P$5:$P$1701</definedName>
    <definedName name="_____PRO04">[11]APR!$P$5:$P$2000</definedName>
    <definedName name="_____PRO05">[11]MAY!$P$5:$P$1600</definedName>
    <definedName name="_____PRO06">[11]JUN!$P$5:$P$1600</definedName>
    <definedName name="_____PRO07">[11]JULY!$P$7:$P$2298</definedName>
    <definedName name="_____PRO08">[11]AUG!$P$6:$P$6500</definedName>
    <definedName name="_____PRO09">[11]SEP!$Q$6:$Q$1700</definedName>
    <definedName name="_____PRO10">[11]OCT!$Q$7:$Q$1800</definedName>
    <definedName name="_____PRO11">[11]NOV!$Q$6:$Q$1500</definedName>
    <definedName name="_____PRO12">[11]DEC!$Q$6:$Q$1606</definedName>
    <definedName name="_____prt1">[5]Vol_Rev!$N$1:$AK$54</definedName>
    <definedName name="_____prt2">[5]Vol_Rev!$AL$1:$BI$54</definedName>
    <definedName name="_____SCB1">'[15]SCB 1 - Current'!$F$10</definedName>
    <definedName name="_____SCB2">'[15]SCB 2 - Current'!$F$11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[14]เงินกู้ธนชาติ!$G$2</definedName>
    <definedName name="____H3" hidden="1">{#N/A,#N/A,FALSE,"Sheet1"}</definedName>
    <definedName name="____K2" hidden="1">#REF!</definedName>
    <definedName name="____KA1" hidden="1">{#N/A,#N/A,FALSE,"Sheet1"}</definedName>
    <definedName name="____lit1">#REF!</definedName>
    <definedName name="____lit2">#REF!</definedName>
    <definedName name="____N4" hidden="1">{#N/A,#N/A,FALSE,"Sheet1"}</definedName>
    <definedName name="____PRO03">[11]MAR!$P$5:$P$1701</definedName>
    <definedName name="____PRO04">[11]APR!$P$5:$P$2000</definedName>
    <definedName name="____PRO05">[11]MAY!$P$5:$P$1600</definedName>
    <definedName name="____PRO06">[11]JUN!$P$5:$P$1600</definedName>
    <definedName name="____PRO07">[11]JULY!$P$7:$P$2298</definedName>
    <definedName name="____PRO08">[11]AUG!$P$6:$P$6500</definedName>
    <definedName name="____PRO09">[11]SEP!$Q$6:$Q$1700</definedName>
    <definedName name="____PRO10">[11]OCT!$Q$7:$Q$1800</definedName>
    <definedName name="____PRO11">[11]NOV!$Q$6:$Q$1500</definedName>
    <definedName name="____PRO12">[11]DEC!$Q$6:$Q$1606</definedName>
    <definedName name="____prt1">[5]Vol_Rev!$N$1:$AK$54</definedName>
    <definedName name="____prt2">[5]Vol_Rev!$AL$1:$BI$54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'[15]SCB 1 - Current'!$F$10</definedName>
    <definedName name="____SCB2">'[15]SCB 2 - Current'!$F$11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s1">#REF!</definedName>
    <definedName name="____Us2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'[8]1_accin_lcs_03 (2)'!$A$1:$S$3023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hidden="1">{#N/A,#N/A,TRUE,"M [OS-05]-00(1)"}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[18]JUN05!#REF!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[14]เงินกู้ธนชาติ!$G$2</definedName>
    <definedName name="___H3" hidden="1">{#N/A,#N/A,FALSE,"Sheet1"}</definedName>
    <definedName name="___IA1">#REF!</definedName>
    <definedName name="___jan02">[19]Jan02!$C$2:$E$193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'[20]FF-3'!$A$1:$IV$8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'[21]Seagate _share_in_units'!$H$4:$O$15</definedName>
    <definedName name="___PRO03">[11]MAR!$P$5:$P$1701</definedName>
    <definedName name="___PRO04">[11]APR!$P$5:$P$2000</definedName>
    <definedName name="___PRO05">[11]MAY!$P$5:$P$1600</definedName>
    <definedName name="___PRO06">[11]JUN!$P$5:$P$1600</definedName>
    <definedName name="___PRO07">[11]JULY!$P$7:$P$2298</definedName>
    <definedName name="___PRO08">[11]AUG!$P$6:$P$6500</definedName>
    <definedName name="___PRO09">[11]SEP!$Q$6:$Q$1700</definedName>
    <definedName name="___PRO10">[11]OCT!$Q$7:$Q$1800</definedName>
    <definedName name="___PRO11">[11]NOV!$Q$6:$Q$1500</definedName>
    <definedName name="___PRO12">[11]DEC!$Q$6:$Q$1606</definedName>
    <definedName name="___prt1">[5]Vol_Rev!$N$1:$AK$54</definedName>
    <definedName name="___prt2">[5]Vol_Rev!$AL$1:$BI$54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'[15]SCB 1 - Current'!$F$10</definedName>
    <definedName name="___SCB2">'[15]SCB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[22]D!$B$7:$B$18</definedName>
    <definedName name="__123Graph_BPIS" hidden="1">[22]D!$C$7:$C$18</definedName>
    <definedName name="__123Graph_CPIS" hidden="1">[22]D!$D$7:$D$18</definedName>
    <definedName name="__123Graph_D" hidden="1">[23]ชื่อหุ้น!#REF!</definedName>
    <definedName name="__123Graph_DPIS" hidden="1">[22]D!$E$7:$E$18</definedName>
    <definedName name="__123Graph_XPIS" hidden="1">[22]D!$A$7:$A$18</definedName>
    <definedName name="__2___123Graph_BCHART_5" hidden="1">#REF!</definedName>
    <definedName name="__2__123Graph_BCHART_5" hidden="1">#REF!</definedName>
    <definedName name="__2_1_accin_lcs_03">'[12]1_accin_lcs_03 (2)'!$A$1:$S$3023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hidden="1">{#N/A,#N/A,TRUE,"M [OS-05]-00(1)"}</definedName>
    <definedName name="__AIR12">"$#REF!.#REF!$#REF!"</definedName>
    <definedName name="__aje1">#REF!</definedName>
    <definedName name="__AP110">[24]BPR!$F$11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[25]JUN05!#REF!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[14]เงินกู้ธนชาติ!$G$2</definedName>
    <definedName name="__H3" hidden="1">{#N/A,#N/A,FALSE,"Sheet1"}</definedName>
    <definedName name="__hp11">[26]AFA!#REF!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[27]Jan02!$C$2:$E$193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[28]FORMC94!$A$6:$M$38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[29]FF_3!$1:$8</definedName>
    <definedName name="__op1">#REF!</definedName>
    <definedName name="__op2">#REF!</definedName>
    <definedName name="__Pbs1">#REF!</definedName>
    <definedName name="__Pbs2">#REF!</definedName>
    <definedName name="__PD1">[7]DataProduct!$A$4:$D$30</definedName>
    <definedName name="__PD2">[7]DataProduct!$H$4:$K$30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'[2]99op'!$A$1:$O$121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'[21]Seagate _share_in_units'!$H$4:$O$15</definedName>
    <definedName name="__PRO01">[11]JAN!$P$5:$P$2200</definedName>
    <definedName name="__PRO02">[11]FEB!$P$5:$P$2400</definedName>
    <definedName name="__PRO03">[11]MAR!$P$5:$P$1701</definedName>
    <definedName name="__PRO04">[11]APR!$P$5:$P$2000</definedName>
    <definedName name="__PRO05">[11]MAY!$P$5:$P$1600</definedName>
    <definedName name="__PRO06">[11]JUN!$P$5:$P$1600</definedName>
    <definedName name="__PRO07">[11]JULY!$P$7:$P$2298</definedName>
    <definedName name="__PRO08">[11]AUG!$P$6:$P$6500</definedName>
    <definedName name="__PRO09">[11]SEP!$Q$6:$Q$1700</definedName>
    <definedName name="__PRO10">[11]OCT!$Q$7:$Q$1800</definedName>
    <definedName name="__PRO11">[11]NOV!$Q$6:$Q$1500</definedName>
    <definedName name="__PRO12">[11]DEC!$Q$6:$Q$1606</definedName>
    <definedName name="__prt1">[5]Vol_Rev!$N$1:$AK$54</definedName>
    <definedName name="__prt2">[5]Vol_Rev!$AL$1:$BI$54</definedName>
    <definedName name="__prt3">[5]Vol_Rev!#REF!</definedName>
    <definedName name="__prt4">[5]Vol_Rev!#REF!</definedName>
    <definedName name="__prt5">[5]Vol_Rev!#REF!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'[15]SCB 1 - Current'!$F$10</definedName>
    <definedName name="__SCB2">'[15]SCB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[22]D!$B$27:$B$31</definedName>
    <definedName name="_11">#REF!</definedName>
    <definedName name="_16.12.99">#REF!</definedName>
    <definedName name="_1Excel_BuiltIn__FilterDatabase_1_1">#REF!</definedName>
    <definedName name="_1Excel_BuiltIn_Print_Area_1_1">'[30]C 1'!$A$1:$H$177,'[30]C 1'!$A$1:$M$67,'[30]C 1'!$A$1:$M$67,'[30]C 1'!$A$1:$M$67,'[30]C 1'!$A$1:$M$67,'[30]C 1'!$A$1:$M$67,'[30]C 1'!$A$1:$M$67,'[30]C 1'!$A$1:$M$67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[22]D!$B$27:$B$31</definedName>
    <definedName name="_2__123Graph_BCHART_5" hidden="1">#REF!</definedName>
    <definedName name="_21">[31]REPORT!#REF!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[22]D!$A$27:$A$31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[32]HP!#REF!</definedName>
    <definedName name="_a___12">[33]HP!#REF!</definedName>
    <definedName name="_a___5">[34]HP!#REF!</definedName>
    <definedName name="_a_1">"'file://Mindy//Jhb2_gen_mal_3/AabsData/DATA/Bee Sing/KIL334/YE00/Ideal Reno/awpIR.xls'#$FF_4.$#REF!$#REF!"</definedName>
    <definedName name="_a_10">[35]FF_4!#REF!</definedName>
    <definedName name="_a_11">"'file://Mindy//Jhb2_gen_mal_3/AabsData/DATA/Bee Sing/KIL334/YE00/Ideal Reno/awpIR.xls'#$FF_4.$#REF!$#REF!"</definedName>
    <definedName name="_a_12">[36]FF_4!#REF!</definedName>
    <definedName name="_a_13">[37]FF_4!#REF!</definedName>
    <definedName name="_a_14">[36]FF_4!#REF!</definedName>
    <definedName name="_a_15">[36]FF_4!#REF!</definedName>
    <definedName name="_a_19">[38]FF_4!#REF!</definedName>
    <definedName name="_a_20">[37]FF_4!#REF!</definedName>
    <definedName name="_a_21">[37]FF_4!#REF!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[37]FF_4!#REF!</definedName>
    <definedName name="_a_43">[37]FF_4!#REF!</definedName>
    <definedName name="_a_47">[37]FF_4!#REF!</definedName>
    <definedName name="_a_49">[38]FF_4!#REF!</definedName>
    <definedName name="_a_65">[38]FF_4!#REF!</definedName>
    <definedName name="_a_66">[37]FF_4!#REF!</definedName>
    <definedName name="_a_8">[35]FF_4!#REF!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[39]Age311299TESP!$A$5:$E$289</definedName>
    <definedName name="_Agi99">[40]Age311299TAS!$A$5:$O$467</definedName>
    <definedName name="_AGM2" hidden="1">{#N/A,#N/A,TRUE,"M [OS-05]-00(1)"}</definedName>
    <definedName name="_AIR12">#REF!</definedName>
    <definedName name="_aje1">#REF!</definedName>
    <definedName name="_AP110">[41]BPR!$F$11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[42]TMS2000!$A$5:$N$425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[43]FF_21_a_!#REF!</definedName>
    <definedName name="_c___0">[44]FF_21_a_!#REF!</definedName>
    <definedName name="_c___12">[43]FF_21_a_!#REF!</definedName>
    <definedName name="_c___14">[43]FF_21_a_!#REF!</definedName>
    <definedName name="_c___3">[43]FF_21_a_!#REF!</definedName>
    <definedName name="_c___5">[43]FF_21_a_!#REF!</definedName>
    <definedName name="_c___6">[43]FF_21_a_!#REF!</definedName>
    <definedName name="_c___8">[43]FF_21_a_!#REF!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'[45]CRA-Detail'!#REF!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[46]สรุป!$C$307</definedName>
    <definedName name="_Fill" hidden="1">#REF!</definedName>
    <definedName name="_xlnm._FilterDatabase" localSheetId="0" hidden="1" xml:space="preserve">   FS.T!#REF!</definedName>
    <definedName name="_FMC1">[47]CA!$1:$10</definedName>
    <definedName name="_fsa1">[48]FSA!$B$1:$K$46</definedName>
    <definedName name="_fsa2">[48]FSA!$A$47:$K$73</definedName>
    <definedName name="_fsa3">[48]FSA!$A$74:$K$114</definedName>
    <definedName name="_fsa4">[48]FSA!$A$116:$K$161</definedName>
    <definedName name="_G1">#REF!</definedName>
    <definedName name="_h2">[49]เงินกู้ธนชาติ!$G$2</definedName>
    <definedName name="_H3" hidden="1">{#N/A,#N/A,FALSE,"Sheet1"}</definedName>
    <definedName name="_hp11">[26]AFA!#REF!</definedName>
    <definedName name="_hp2">[50]AFA!#REF!</definedName>
    <definedName name="_IA1">#REF!</definedName>
    <definedName name="_ikk1">[51]M_Maincomp!#REF!</definedName>
    <definedName name="_Int1100">#REF!</definedName>
    <definedName name="_int1200">[40]TASintDec00!$A$7:$P$15</definedName>
    <definedName name="_iw1">[52]FS!#REF!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[28]FORMC94!$A$6:$M$38</definedName>
    <definedName name="_K4">#REF!</definedName>
    <definedName name="_KA1" hidden="1">{#N/A,#N/A,FALSE,"Sheet1"}</definedName>
    <definedName name="_Key1" hidden="1">[53]JAN!#REF!</definedName>
    <definedName name="_Key2" hidden="1">[53]JAN!#REF!</definedName>
    <definedName name="_LD1">#N/A</definedName>
    <definedName name="_LD2">#N/A</definedName>
    <definedName name="_lit1">#REF!</definedName>
    <definedName name="_lit2">#REF!</definedName>
    <definedName name="_M1">'[54]FF-1'!#REF!</definedName>
    <definedName name="_MAN1">#REF!</definedName>
    <definedName name="_MatInverse_In" hidden="1">#REF!</definedName>
    <definedName name="_MatInverse_Out" hidden="1">#REF!</definedName>
    <definedName name="_ms1">[55]DPLA!#REF!</definedName>
    <definedName name="_ms2">[55]DPLA!#REF!</definedName>
    <definedName name="_ms3">[55]DPLA!#REF!</definedName>
    <definedName name="_N1">#REF!</definedName>
    <definedName name="_N2">'[56]CA Sheet'!$R$36</definedName>
    <definedName name="_N4" hidden="1">{#N/A,#N/A,FALSE,"Sheet1"}</definedName>
    <definedName name="_NEW1">#REF!</definedName>
    <definedName name="_NEW2">#REF!</definedName>
    <definedName name="_no1">[57]Info!#REF!</definedName>
    <definedName name="_o2">#REF!</definedName>
    <definedName name="_OCT334">'[58]FF-3'!$1:$8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[59]total!#REF!</definedName>
    <definedName name="_Pbs1">#REF!</definedName>
    <definedName name="_Pbs2">#REF!</definedName>
    <definedName name="_PD1">[7]DataProduct!$A$4:$D$30</definedName>
    <definedName name="_PD2">[7]DataProduct!$H$4:$K$30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'[2]99op'!$A$1:$O$121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'[60]Pnl-10'!$A$1:$I$31</definedName>
    <definedName name="_Pnl20">'[60]20'!$A$1:$K$87</definedName>
    <definedName name="_Pnl30">'[60]30'!$A$1:$L$52</definedName>
    <definedName name="_Pnl70">'[60]70'!$A$1:$K$34</definedName>
    <definedName name="_pra3">'[61]Seagate _share_in_units'!$H$4:$O$15</definedName>
    <definedName name="_PRO01">[11]JAN!$P$5:$P$2200</definedName>
    <definedName name="_PRO02">[11]FEB!$P$5:$P$2400</definedName>
    <definedName name="_PRO03">[11]MAR!$P$5:$P$1701</definedName>
    <definedName name="_PRO04">[11]APR!$P$5:$P$2000</definedName>
    <definedName name="_PRO05">[11]MAY!$P$5:$P$1600</definedName>
    <definedName name="_PRO06">[11]JUN!$P$5:$P$1600</definedName>
    <definedName name="_PRO07">[11]JULY!$P$7:$P$2298</definedName>
    <definedName name="_PRO08">[11]AUG!$P$6:$P$6500</definedName>
    <definedName name="_PRO09">[11]SEP!$Q$6:$Q$1700</definedName>
    <definedName name="_PRO10">[11]OCT!$Q$7:$Q$1800</definedName>
    <definedName name="_PRO11">[11]NOV!$Q$6:$Q$1500</definedName>
    <definedName name="_PRO12">[11]DEC!$Q$6:$Q$1606</definedName>
    <definedName name="_prt1">[5]Vol_Rev!$N$1:$AK$54</definedName>
    <definedName name="_prt2">[5]Vol_Rev!$AL$1:$BI$54</definedName>
    <definedName name="_prt3">[5]Vol_Rev!#REF!</definedName>
    <definedName name="_prt4">[5]Vol_Rev!#REF!</definedName>
    <definedName name="_prt5">[5]Vol_Rev!#REF!</definedName>
    <definedName name="_Pyt98">#REF!</definedName>
    <definedName name="_qer13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[62]LOOSECHKLIST!$I$1069</definedName>
    <definedName name="_SB2">[62]LOOSECHKLIST!$888:$888</definedName>
    <definedName name="_SB3">[62]LOOSECHKLIST!$828:$828</definedName>
    <definedName name="_SB4">[62]LOOSECHKLIST!$395:$395</definedName>
    <definedName name="_SCB1">'[63]SCB 1 - Current'!$F$10</definedName>
    <definedName name="_SCB2">'[63]SCB 2 - Current'!$F$11</definedName>
    <definedName name="_Sort" hidden="1">[53]JAN!#REF!</definedName>
    <definedName name="_Spr99">[39]P4DDBFTESP!$A$5:$E$105</definedName>
    <definedName name="_ss1">[55]DPLA!#REF!</definedName>
    <definedName name="_ss10">[55]DPLA!#REF!</definedName>
    <definedName name="_ss11">[55]DPLA!#REF!</definedName>
    <definedName name="_ss12">[55]DPLA!#REF!</definedName>
    <definedName name="_ss13">[55]DPLA!#REF!</definedName>
    <definedName name="_ss14">[55]DPLA!#REF!</definedName>
    <definedName name="_ss15">[55]DPLA!#REF!</definedName>
    <definedName name="_ss2">[55]DPLA!#REF!</definedName>
    <definedName name="_ss3">[55]DPLA!#REF!</definedName>
    <definedName name="_ss4">[55]DPLA!#REF!</definedName>
    <definedName name="_ss5">[55]DPLA!#REF!</definedName>
    <definedName name="_ss6">[55]DPLA!#REF!</definedName>
    <definedName name="_ss7">[55]DPLA!#REF!</definedName>
    <definedName name="_ss8">[55]DPLA!#REF!</definedName>
    <definedName name="_ss9">[55]DPLA!#REF!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'[64]Standing Data'!$C$4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เปลี่ยนชั้นหนี้">#REF!</definedName>
    <definedName name="_ฐานเก่า">#REF!</definedName>
    <definedName name="_ฐานใหม่">#REF!</definedName>
    <definedName name="A" localSheetId="3">'[65]11922'!#REF!</definedName>
    <definedName name="A" localSheetId="1">'[65]11922'!#REF!</definedName>
    <definedName name="a">#N/A</definedName>
    <definedName name="a___0">[66]BSI!#REF!</definedName>
    <definedName name="a___12">[67]BSI!#REF!</definedName>
    <definedName name="a___14">[67]BSI!#REF!</definedName>
    <definedName name="a___3">[67]BSI!#REF!</definedName>
    <definedName name="a___4">[67]BSI!#REF!</definedName>
    <definedName name="a___5">[67]BSI!#REF!</definedName>
    <definedName name="a___6">[67]BSI!#REF!</definedName>
    <definedName name="a___7">[67]BSI!#REF!</definedName>
    <definedName name="a___8">[67]BSI!#REF!</definedName>
    <definedName name="A_02">#REF!</definedName>
    <definedName name="a_1">[68]B!$C$7</definedName>
    <definedName name="a_10">[69]B!$C$7</definedName>
    <definedName name="a_11">[68]B!$C$7</definedName>
    <definedName name="a_12">[68]B!$C$7</definedName>
    <definedName name="a_13">[68]B!$C$7</definedName>
    <definedName name="a_14">[68]B!$C$7</definedName>
    <definedName name="a_15">[68]B!$C$7</definedName>
    <definedName name="a_16">[68]B!$C$7</definedName>
    <definedName name="a_17">[68]B!$C$7</definedName>
    <definedName name="a_18">[68]B!$C$7</definedName>
    <definedName name="a_19">[68]B!$C$7</definedName>
    <definedName name="A_1b">#REF!</definedName>
    <definedName name="a_20">[68]B!$C$7</definedName>
    <definedName name="a_20_1">[68]B!$C$7</definedName>
    <definedName name="a_21">[70]B!$C$7</definedName>
    <definedName name="a_21_72">[68]B!$C$7</definedName>
    <definedName name="a_22">[70]B!$C$7</definedName>
    <definedName name="a_23">[68]B!$C$7</definedName>
    <definedName name="a_24">[68]B!$C$7</definedName>
    <definedName name="a_25">[68]B!$C$7</definedName>
    <definedName name="a_26">[68]B!$C$7</definedName>
    <definedName name="a_27">[68]B!$C$7</definedName>
    <definedName name="a_28">[68]B!$C$7</definedName>
    <definedName name="a_29">[68]B!$C$7</definedName>
    <definedName name="a_3">[71]B!$C$7</definedName>
    <definedName name="a_30">[68]B!$C$7</definedName>
    <definedName name="a_31">[68]B!$C$7</definedName>
    <definedName name="a_32">[68]B!$C$7</definedName>
    <definedName name="a_34">[68]B!$C$7</definedName>
    <definedName name="a_36">[68]B!$C$7</definedName>
    <definedName name="a_37">[68]B!$C$7</definedName>
    <definedName name="a_37_1">[68]B!$C$7</definedName>
    <definedName name="a_39">[68]B!$C$7</definedName>
    <definedName name="a_4">[68]B!$C$7</definedName>
    <definedName name="a_5">[68]B!$C$7</definedName>
    <definedName name="a_7">[70]B!$C$7</definedName>
    <definedName name="a_79">[68]B!$C$7</definedName>
    <definedName name="a_8">[68]B!$C$7</definedName>
    <definedName name="A_DescriptionList">'[72]Interim --&gt; Top'!$E$3:$E$111</definedName>
    <definedName name="a064t">'[73]10'!#REF!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_1">[74]FF_4!#REF!</definedName>
    <definedName name="AA_10">[75]FF_4!#REF!</definedName>
    <definedName name="AA_1a">[60]AA!$A$1:$K$22</definedName>
    <definedName name="AA_25">"'file://LIEH/JobOnHand/IndexFurniture 06/DATA/Bee Sing/KIL334/YE00/Ideal Reno/awpIR.xls'#$FF_4.$#REF!$#REF!"</definedName>
    <definedName name="AA_5">[75]FF_4!#REF!</definedName>
    <definedName name="AA_72">"'file://MINDY/JobOnHand/IndexFurniture 06/DATA/Bee Sing/KIL334/YE00/Ideal Reno/awpIR.xls'#$FF_4.$#REF!$#REF!"</definedName>
    <definedName name="AA_8">[74]FF_4!#REF!</definedName>
    <definedName name="AA_CALCULATION">#REF!</definedName>
    <definedName name="AAA" hidden="1">{"AnnualRentRoll",#N/A,FALSE,"RentRoll"}</definedName>
    <definedName name="aaa___0">[76]gl!#REF!</definedName>
    <definedName name="aaa___12">[77]gl!#REF!</definedName>
    <definedName name="aaa___14">[77]gl!#REF!</definedName>
    <definedName name="aaa___3">[77]gl!#REF!</definedName>
    <definedName name="aaa___5">[77]gl!#REF!</definedName>
    <definedName name="aaa___6">[77]gl!#REF!</definedName>
    <definedName name="aaa___8">[77]gl!#REF!</definedName>
    <definedName name="aaaa">#REF!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>[0]!aaaaaaaaaaa</definedName>
    <definedName name="aaaaaaaaaaaa">'[78]tax-ss'!$B$51</definedName>
    <definedName name="AAAAAAAAAAAAA" hidden="1">{#N/A,#N/A,FALSE,"Sheet1"}</definedName>
    <definedName name="AAAc">#REF!</definedName>
    <definedName name="AAClaim">#REF!</definedName>
    <definedName name="AAClaim1">'[79]CA Sheet'!$R$36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'[80]0100'!$K$14:$K$106</definedName>
    <definedName name="Acc_Names">'[80]0100'!$A$14:$A$106</definedName>
    <definedName name="Acc_Numbers">'[80]0100'!$C$14:$C$106</definedName>
    <definedName name="acc_summary">#REF!</definedName>
    <definedName name="ACCRUAL">#REF!</definedName>
    <definedName name="Acct.code">[81]U!#REF!</definedName>
    <definedName name="accTrend7.9">#REF!</definedName>
    <definedName name="ACQ_DATE">[82]A!$M$9</definedName>
    <definedName name="ACS">#REF!</definedName>
    <definedName name="ACT">[83]เงินกู้ธนชาติ!$F$15</definedName>
    <definedName name="Activated_A_c_per_month">'[84]Assump Cost'!#REF!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'[85]1 LeadSchedule'!#REF!</definedName>
    <definedName name="ADDITIONS_2">#REF!</definedName>
    <definedName name="address1">[86]Income!$C$7</definedName>
    <definedName name="address2">[86]Income!$C$8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'[87]0100'!$C$14:$C$106</definedName>
    <definedName name="AdjPL">#REF!</definedName>
    <definedName name="Adjustedinc">[88]K2!$G$36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'[89]Expense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'[90]CA Sheet'!$R$36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'[91]CA Sheet'!$Q$36</definedName>
    <definedName name="afadsfaad">'[92]CA Sheet'!$R$36</definedName>
    <definedName name="afaefa">[93]SPARES!#REF!</definedName>
    <definedName name="afaf">#REF!</definedName>
    <definedName name="afafa">#N/A</definedName>
    <definedName name="afafgg">#N/A</definedName>
    <definedName name="afafqwf">[94]CA!$Q$112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[95]U2.2!#REF!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[96]CA!$Q$112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[97]COVER!$H$23*12</definedName>
    <definedName name="amount">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[98]gl!#REF!</definedName>
    <definedName name="analysisde1___0">[99]gl!#REF!</definedName>
    <definedName name="analysisde1___12">[100]gl!#REF!</definedName>
    <definedName name="analysisde1___14">[100]gl!#REF!</definedName>
    <definedName name="analysisde1___3">[100]gl!#REF!</definedName>
    <definedName name="analysisde1___5">[100]gl!#REF!</definedName>
    <definedName name="analysisde1___6">[100]gl!#REF!</definedName>
    <definedName name="analysisde1___8">[100]gl!#REF!</definedName>
    <definedName name="analysisde2">[98]gl!#REF!</definedName>
    <definedName name="analysisde2___0">[99]gl!#REF!</definedName>
    <definedName name="analysisde2___12">[100]gl!#REF!</definedName>
    <definedName name="analysisde2___14">[100]gl!#REF!</definedName>
    <definedName name="analysisde2___3">[100]gl!#REF!</definedName>
    <definedName name="analysisde2___5">[100]gl!#REF!</definedName>
    <definedName name="analysisde2___6">[100]gl!#REF!</definedName>
    <definedName name="analysisde2___8">[100]gl!#REF!</definedName>
    <definedName name="anmTrend5.9">'[101]cc 196 (SYS) (2)'!#REF!</definedName>
    <definedName name="ANNUAL_ALLOWAN">#REF!</definedName>
    <definedName name="aoe" hidden="1">{"'Model'!$A$1:$N$53"}</definedName>
    <definedName name="AP_110">[60]AP110!$A$1:$F$50</definedName>
    <definedName name="AP110_72">[41]BPR!$F$11</definedName>
    <definedName name="appendix1">[98]gl!#REF!</definedName>
    <definedName name="appendix1___0">[99]gl!#REF!</definedName>
    <definedName name="appendix1___12">[100]gl!#REF!</definedName>
    <definedName name="appendix1___14">[100]gl!#REF!</definedName>
    <definedName name="appendix1___3">[100]gl!#REF!</definedName>
    <definedName name="appendix1___5">[100]gl!#REF!</definedName>
    <definedName name="appendix1___6">[100]gl!#REF!</definedName>
    <definedName name="appendix1___8">[100]gl!#REF!</definedName>
    <definedName name="appendix2_1">[98]gl!#REF!</definedName>
    <definedName name="appendix2_1___0">[99]gl!#REF!</definedName>
    <definedName name="appendix2_1___12">[100]gl!#REF!</definedName>
    <definedName name="appendix2_1___14">[100]gl!#REF!</definedName>
    <definedName name="appendix2_1___3">[100]gl!#REF!</definedName>
    <definedName name="appendix2_1___5">[100]gl!#REF!</definedName>
    <definedName name="appendix2_1___6">[100]gl!#REF!</definedName>
    <definedName name="appendix2_1___8">[100]gl!#REF!</definedName>
    <definedName name="appendix2_2">[98]gl!#REF!</definedName>
    <definedName name="appendix2_2___0">[99]gl!#REF!</definedName>
    <definedName name="appendix2_2___12">[100]gl!#REF!</definedName>
    <definedName name="appendix2_2___14">[100]gl!#REF!</definedName>
    <definedName name="appendix2_2___3">[100]gl!#REF!</definedName>
    <definedName name="appendix2_2___5">[100]gl!#REF!</definedName>
    <definedName name="appendix2_2___6">[100]gl!#REF!</definedName>
    <definedName name="appendix2_2___8">[100]gl!#REF!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'[84]Assump Cost'!#REF!</definedName>
    <definedName name="Appx_D">'[102]Appx B'!#REF!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'[103]ABR P&amp;L'!#REF!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'[104]CA Sheet'!$Q$36</definedName>
    <definedName name="asfagfeq">#N/A</definedName>
    <definedName name="asfasfca">'[104]CA Sheet'!$R$36</definedName>
    <definedName name="asfasgfe">'[91]CA Sheet'!$R$36</definedName>
    <definedName name="asff">#N/A</definedName>
    <definedName name="asfsefs">#REF!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[82]A!$E$7</definedName>
    <definedName name="ASSETS">#N/A</definedName>
    <definedName name="asso_1">[105]Defer_ร่วม!$B$5:$Z$49</definedName>
    <definedName name="asso_2">[105]Defer_ร่วม!$B$52:$V$92</definedName>
    <definedName name="AssocRate">'[106]ATT 1 - OH'!#REF!</definedName>
    <definedName name="asss">#REF!</definedName>
    <definedName name="Asstes">#REF!</definedName>
    <definedName name="asvbvadv">[107]B!$B$3</definedName>
    <definedName name="asvsa">[108]CA!$Q$112</definedName>
    <definedName name="ASW">#REF!</definedName>
    <definedName name="ASWQ">#REF!</definedName>
    <definedName name="atgeseh">#REF!</definedName>
    <definedName name="audit">'[109]F-5'!$A$3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[110]details!$C$189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[111]FF_4!#REF!</definedName>
    <definedName name="aw_12_1">[111]FF_4!#REF!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[112]FF_4!#REF!</definedName>
    <definedName name="aw_14_1">[113]FF_4!#REF!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[113]FF_4!#REF!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[111]FF_4!#REF!</definedName>
    <definedName name="aw_24">[111]FF_4!#REF!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[111]FF_4!#REF!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[114]FF_4!#REF!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[111]FF_4!#REF!</definedName>
    <definedName name="aw_33">[111]FF_4!#REF!</definedName>
    <definedName name="aw_33_1">"'file://MINDY/JobOnHand/Assurance/RedFox_06/DATA/Bee Sing/KIL334/YE00/Ideal Reno/awpIR.xls'#$FF_4.$#REF!$#REF!"</definedName>
    <definedName name="aw_34">[111]FF_4!#REF!</definedName>
    <definedName name="aw_34_1">"'file:///A:/DATA/Bee Sing/KIL334/YE00/Ideal Reno/awpIR.xls'#$FF_4.$#REF!$#REF!"</definedName>
    <definedName name="aw_35">[115]FF_4!#REF!</definedName>
    <definedName name="aw_35_1">"'file://NIL-YXRA5HG0HP5/Company/Company/Assurance/Dosca_04/DATA/Bee Sing/KIL334/YE00/Ideal Reno/awpIR.xls'#$FF_4.$#REF!$#REF!"</definedName>
    <definedName name="aw_36">[111]FF_4!#REF!</definedName>
    <definedName name="aw_37">[114]FF_4!#REF!</definedName>
    <definedName name="aw_37_1">"'file://Lieh/jobonhand/My Jobs/Royaparcel_06/DATA/Bee Sing/KIL334/YE00/Ideal Reno/awpIR.xls'#$FF_4.$#REF!$#REF!"</definedName>
    <definedName name="aw_38">[115]FF_4!#REF!</definedName>
    <definedName name="aw_39">[116]FF_4!#REF!</definedName>
    <definedName name="aw_4">[117]FF_4!#REF!</definedName>
    <definedName name="aw_40">[111]FF_4!#REF!</definedName>
    <definedName name="aw_41">[118]FF_4!#REF!</definedName>
    <definedName name="aw_42">[111]FF_4!#REF!</definedName>
    <definedName name="aw_43">[118]FF_4!#REF!</definedName>
    <definedName name="aw_44">[118]FF_4!#REF!</definedName>
    <definedName name="aw_45">[111]FF_4!#REF!</definedName>
    <definedName name="aw_46">[118]FF_4!#REF!</definedName>
    <definedName name="aw_47">[119]FF_4!#REF!</definedName>
    <definedName name="aw_49">[120]FF_4!#REF!</definedName>
    <definedName name="aw_5">[113]FF_4!#REF!</definedName>
    <definedName name="aw_50">[120]FF_4!#REF!</definedName>
    <definedName name="aw_52">[111]FF_4!#REF!</definedName>
    <definedName name="aw_53">[111]FF_4!#REF!</definedName>
    <definedName name="aw_54">[115]FF_4!#REF!</definedName>
    <definedName name="aw_56">[115]FF_4!#REF!</definedName>
    <definedName name="aw_6">[113]FF_4!#REF!</definedName>
    <definedName name="aw_6_1">[113]FF_4!#REF!</definedName>
    <definedName name="aw_60">[111]FF_4!#REF!</definedName>
    <definedName name="aw_61">[111]FF_4!#REF!</definedName>
    <definedName name="aw_65">[121]FF_4!#REF!</definedName>
    <definedName name="aw_67">[111]FF_4!#REF!</definedName>
    <definedName name="aw_68">[111]FF_4!#REF!</definedName>
    <definedName name="aw_7">[122]FF_4!#REF!</definedName>
    <definedName name="aw_70">[111]FF_4!#REF!</definedName>
    <definedName name="aw_71">[111]FF_4!#REF!</definedName>
    <definedName name="aw_72">"'file://JB2/Company/Assurance/QuanCheng_05/DATA/Bee Sing/KIL334/YE00/Ideal Reno/awpIR.xls'#$FF_4.$#REF!$#REF!"</definedName>
    <definedName name="aw_79">[123]FF_4!#REF!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'[124]FF-6'!$A$5:$K$9</definedName>
    <definedName name="awps___0">[125]FF_6!$A$5:$K$9</definedName>
    <definedName name="awps___12">[126]FF_6!$A$5:$K$9</definedName>
    <definedName name="awps___14">[126]FF_6!$A$5:$K$9</definedName>
    <definedName name="awps___3">[126]FF_6!$A$5:$K$9</definedName>
    <definedName name="awps___5">[126]FF_6!$A$5:$K$9</definedName>
    <definedName name="awps___6">[126]FF_6!$A$5:$K$9</definedName>
    <definedName name="awps___8">[126]FF_6!$A$5:$K$9</definedName>
    <definedName name="awtaqg">#N/A</definedName>
    <definedName name="b">[70]B!$D$7</definedName>
    <definedName name="b___0">[127]B!$D$7</definedName>
    <definedName name="b___12">[128]B!$D$7</definedName>
    <definedName name="b___14">[128]B!$D$7</definedName>
    <definedName name="b___3">[128]B!$D$7</definedName>
    <definedName name="b___5">[128]B!$D$7</definedName>
    <definedName name="b___6">[128]B!$D$7</definedName>
    <definedName name="b___8">[128]B!$D$7</definedName>
    <definedName name="B_02">#REF!</definedName>
    <definedName name="B_03">#REF!</definedName>
    <definedName name="B_05">#REF!</definedName>
    <definedName name="B_08">#REF!</definedName>
    <definedName name="b_1">[68]B!$D$7</definedName>
    <definedName name="b_10">[70]B!$D$7</definedName>
    <definedName name="b_11">[68]B!$D$7</definedName>
    <definedName name="b_12">[68]B!$D$7</definedName>
    <definedName name="b_13">[68]B!$D$7</definedName>
    <definedName name="b_14">[68]B!$D$7</definedName>
    <definedName name="b_15">[68]B!$D$7</definedName>
    <definedName name="b_16">[68]B!$D$7</definedName>
    <definedName name="b_17">[68]B!$D$7</definedName>
    <definedName name="b_18">[68]B!$D$7</definedName>
    <definedName name="b_19">[68]B!$D$7</definedName>
    <definedName name="b_20">[68]B!$D$7</definedName>
    <definedName name="b_20_1">[68]B!$D$7</definedName>
    <definedName name="b_21">[70]B!$D$7</definedName>
    <definedName name="b_21_72">[68]B!$D$7</definedName>
    <definedName name="b_22">[70]B!$D$7</definedName>
    <definedName name="b_23">[68]B!$D$7</definedName>
    <definedName name="b_24">[68]B!$D$7</definedName>
    <definedName name="b_25">[68]B!$D$7</definedName>
    <definedName name="b_26">[68]B!$D$7</definedName>
    <definedName name="b_27">[68]B!$D$7</definedName>
    <definedName name="b_28">[68]B!$D$7</definedName>
    <definedName name="b_29">[68]B!$D$7</definedName>
    <definedName name="B_2a">#REF!</definedName>
    <definedName name="B_2b">'[60]B-10'!$A$1:$K$56</definedName>
    <definedName name="b_3">[71]B!$D$7</definedName>
    <definedName name="b_30">[68]B!$D$7</definedName>
    <definedName name="b_31">[68]B!$D$7</definedName>
    <definedName name="b_32">[68]B!$D$7</definedName>
    <definedName name="b_34">[68]B!$D$7</definedName>
    <definedName name="b_36">[68]B!$D$7</definedName>
    <definedName name="b_37">[68]B!$D$7</definedName>
    <definedName name="b_37_1">[68]B!$D$7</definedName>
    <definedName name="b_39">[68]B!$D$7</definedName>
    <definedName name="b_4">[68]B!$D$7</definedName>
    <definedName name="b_5">[68]B!$D$7</definedName>
    <definedName name="b_7">[70]B!$D$7</definedName>
    <definedName name="b_79">[68]B!$D$7</definedName>
    <definedName name="b_8">[68]B!$D$7</definedName>
    <definedName name="B_S">[129]BS!$A$1:$AD$150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[130]M_Maincomp!#REF!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[131]B_Sheet!$A$1</definedName>
    <definedName name="BALLRM">#REF!</definedName>
    <definedName name="Bank">#REF!</definedName>
    <definedName name="BANT95">'[132]Cum.91-93'!$AQ$238:$AQ$432</definedName>
    <definedName name="BANTING">'[132]Cum.91-93'!$AQ$460:$AQ$673</definedName>
    <definedName name="bas">'[87]0100'!$O$14:$R$67</definedName>
    <definedName name="Basis_end">#REF!</definedName>
    <definedName name="Basis_start">#REF!</definedName>
    <definedName name="BATT" hidden="1">{#N/A,#N/A,TRUE,"M [OS-05]-00(1)"}</definedName>
    <definedName name="bb" hidden="1">{"MonthlyRentRoll",#N/A,FALSE,"RentRoll"}</definedName>
    <definedName name="BB_1a">#REF!</definedName>
    <definedName name="BB_2a">'[60]BB-1'!$A$1:$I$62</definedName>
    <definedName name="BB_3">#REF!</definedName>
    <definedName name="BBB">'[133]5 Analysis'!#REF!</definedName>
    <definedName name="BBBB">'[134]11922'!#REF!</definedName>
    <definedName name="BBL">'[135]ADJ - RATE'!#REF!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'[87]0100'!$F$14:$G$106</definedName>
    <definedName name="bg">[136]DATA!#REF!</definedName>
    <definedName name="Bht_02SI">#REF!</definedName>
    <definedName name="bid_bs">#REF!</definedName>
    <definedName name="bid_pl">#REF!</definedName>
    <definedName name="bkon">'[78]tax-ss'!$Q$7:$Q$37</definedName>
    <definedName name="blance" hidden="1">{#N/A,#N/A,TRUE,"M [OS-05]-00(1)";#N/A,#N/A,TRUE,"M [OS-05]-00(1)"}</definedName>
    <definedName name="BldgContractor">#REF!</definedName>
    <definedName name="bll">Scheduled_Payment+Extra_Payment</definedName>
    <definedName name="BOH">#REF!</definedName>
    <definedName name="BOR">#REF!</definedName>
    <definedName name="Borr_Cont_Date_Format">#REF!</definedName>
    <definedName name="Borr_Cont_Date_Lookup">[86]Overview!$H$14</definedName>
    <definedName name="borrower_contribution">#REF!</definedName>
    <definedName name="borrower_number">[86]Income!$H$6</definedName>
    <definedName name="borrower1">[86]Income!$C$5</definedName>
    <definedName name="borrower2">[86]Income!$C$6</definedName>
    <definedName name="BPR_01">#REF!</definedName>
    <definedName name="BPR_Bloom">'[137]BPR-Bloom'!$A$1:$P$451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'[106]ATT 1 - OH'!#REF!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3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'[138]YR1:YR5'!$A$8:$P$94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[139]PI229H!#REF!</definedName>
    <definedName name="C_01">#REF!</definedName>
    <definedName name="C_1a">#REF!</definedName>
    <definedName name="C_2a">'[60]C-5'!$A$1:$J$37</definedName>
    <definedName name="C_3a">'[60]C-6'!$A$1:$K$46</definedName>
    <definedName name="C_4">#REF!</definedName>
    <definedName name="C_5a">#REF!</definedName>
    <definedName name="C_6a">'[60]C-6'!$A$1:$K$47</definedName>
    <definedName name="C_6a1">'[60]C-6a'!$A$1:$L$46</definedName>
    <definedName name="CA">[140]MFA!$A$1:$L$25</definedName>
    <definedName name="CA___0">[140]MFA!$A$1:$L$25</definedName>
    <definedName name="CA___12">[141]MFA!$A$1:$L$25</definedName>
    <definedName name="CAJ" hidden="1">{"AnnualRentRoll",#N/A,FALSE,"RentRoll"}</definedName>
    <definedName name="CAJE">#REF!</definedName>
    <definedName name="CapEm">'[142]Subscriber Report'!#REF!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[143]Details!$D$2:$E$12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hidden="1">{#N/A,#N/A,FALSE,"OperatingAssumptions"}</definedName>
    <definedName name="CC_1a">[60]CC!$A$1:$J$41</definedName>
    <definedName name="CC_3">#REF!</definedName>
    <definedName name="ccc">[144]FORMC94!$A$6:$M$38</definedName>
    <definedName name="ccc_1">[145]FORMC94!$A$6:$M$38</definedName>
    <definedName name="ccc_10">[146]FORMC94!$A$6:$M$38</definedName>
    <definedName name="ccc_25">[146]FORMC94!$A$6:$M$38</definedName>
    <definedName name="ccc_5">[146]FORMC94!$A$6:$M$38</definedName>
    <definedName name="ccc_8">[145]FORMC94!$A$6:$M$38</definedName>
    <definedName name="cccc">#REF!</definedName>
    <definedName name="cccccccc">'[78]tax-ss'!$G$7:$G$37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'[78]tax-ss'!$K$7:$K$37</definedName>
    <definedName name="cccccuuuu">'[78]tax-ss'!$L$7:$L$37</definedName>
    <definedName name="CCTV">[147]boq!#REF!</definedName>
    <definedName name="cd" hidden="1">{"AnnualRentRoll",#N/A,FALSE,"RentRoll"}</definedName>
    <definedName name="CDB">#REF!</definedName>
    <definedName name="cddddddddddd">'[78]tax-ss'!$N$7:$N$37</definedName>
    <definedName name="cdsioa">'[78]tax-ss'!$N$7:$N$37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[86]Income!$C$4</definedName>
    <definedName name="Cflow">#REF!</definedName>
    <definedName name="CFWORKING">#REF!</definedName>
    <definedName name="Charge">'[148]FF-1'!#REF!</definedName>
    <definedName name="Chargeabl">'[149]FF-1'!#REF!</definedName>
    <definedName name="Chargeable">'[150]FF-1'!#REF!</definedName>
    <definedName name="Chargeback2">#REF!</definedName>
    <definedName name="CHECK">#REF!</definedName>
    <definedName name="chosen_strategy">[86]Overview!$G$59</definedName>
    <definedName name="CI">#REF!</definedName>
    <definedName name="Cis.Comm">[110]details!$C$138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[57]Info!$D$1</definedName>
    <definedName name="co">'[151]Co info'!$B$2</definedName>
    <definedName name="Co_name">#REF!</definedName>
    <definedName name="cobs1">#REF!</definedName>
    <definedName name="cobs2">#REF!</definedName>
    <definedName name="code">#REF!</definedName>
    <definedName name="CODE01">[11]JAN!$A$5:$A$1400</definedName>
    <definedName name="CODE02">[11]FEB!$A$5:$A$1500</definedName>
    <definedName name="CODE03">[11]MAR!$A$5:$A$1501</definedName>
    <definedName name="CODE04">[11]APR!$A$5:$A$1500</definedName>
    <definedName name="CODE05">[11]MAY!$A$5:$A$1700</definedName>
    <definedName name="CODE06">[11]JUN!$A$5:$A$1600</definedName>
    <definedName name="CODE07">[11]JULY!$A$7:$A$1798</definedName>
    <definedName name="CODE08">[11]AUG!$A$6:$A$6500</definedName>
    <definedName name="CODE09">[11]SEP!$A$6:$A$1600</definedName>
    <definedName name="CODE10">[11]OCT!$A$7:$A$1900</definedName>
    <definedName name="CODE11">[11]NOV!$A$6:$A$1100</definedName>
    <definedName name="CODE12">[11]DEC!$A$6:$A$1806</definedName>
    <definedName name="Code2">'[152]Data Pd&amp;Tenor'!$A$4:$E$200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'[80]0100'!$D$109:$E$109</definedName>
    <definedName name="Col_Type">'[80]0100'!$D$110:$E$110</definedName>
    <definedName name="coll_value">[86]Overview!$J$23</definedName>
    <definedName name="ColmNo">[153]Weights!$B$5:$K$5</definedName>
    <definedName name="COMBINE">#REF!</definedName>
    <definedName name="COMMITMENTS">#N/A</definedName>
    <definedName name="Companyname">'[154]F-3'!$A$1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'[155]Financial Summary'!$B$2</definedName>
    <definedName name="CONCIERGE">#REF!</definedName>
    <definedName name="conso" localSheetId="3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[82]A!$M$7</definedName>
    <definedName name="CONVENTN">#REF!</definedName>
    <definedName name="copl1">#REF!</definedName>
    <definedName name="Corporate_List">#REF!</definedName>
    <definedName name="CORRIDOR">#REF!</definedName>
    <definedName name="cost">'[156]addl cost'!$A$3:$M$37</definedName>
    <definedName name="cost___0">'[157]addl cost'!$A$3:$M$37</definedName>
    <definedName name="cost___12">'[156]addl cost'!$A$3:$M$37</definedName>
    <definedName name="cost___14">'[156]addl cost'!$A$3:$M$37</definedName>
    <definedName name="cost___3">'[156]addl cost'!$A$3:$M$37</definedName>
    <definedName name="cost___5">'[156]addl cost'!$A$3:$M$37</definedName>
    <definedName name="cost___6">'[156]addl cost'!$A$3:$M$37</definedName>
    <definedName name="cost___8">'[156]addl cost'!$A$3:$M$37</definedName>
    <definedName name="cost_per_unit">#REF!</definedName>
    <definedName name="Costomer_Type">#REF!</definedName>
    <definedName name="CoTax">'[142]Subscriber Report'!#REF!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3">#REF!</definedName>
    <definedName name="Cover">#REF!</definedName>
    <definedName name="Coy_cel">#REF!</definedName>
    <definedName name="Coy_cell">#REF!</definedName>
    <definedName name="Coy_name">#REF!</definedName>
    <definedName name="CR">[158]APCODE!$A$3:$B$65536</definedName>
    <definedName name="crate">[159]Rates!$B$4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[158]APCODE!$B$3:$C$602</definedName>
    <definedName name="CS">#REF!</definedName>
    <definedName name="csC">'[78]tax-ss'!$J$7:$J$37</definedName>
    <definedName name="csscc">'[78]tax-ss'!$C$7:$C$37</definedName>
    <definedName name="CTTotals">#REF!</definedName>
    <definedName name="CTTotals1">#REF!</definedName>
    <definedName name="cty_code">[159]Rates!$B$6</definedName>
    <definedName name="cu">'[78]tax-ss'!$M$7:$M$37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[160]Index!$M$6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'[109]F-5'!$B$7</definedName>
    <definedName name="current_ya">2001</definedName>
    <definedName name="CurrentYA">'[161]Company Info'!$B$6</definedName>
    <definedName name="CurrentYA___0">'[162]Company Info'!$B$6</definedName>
    <definedName name="CurrentYA___12">'[163]Company Info'!$B$6</definedName>
    <definedName name="CurrentYA___14">'[163]Company Info'!$B$6</definedName>
    <definedName name="CurrentYA___3">'[163]Company Info'!$B$6</definedName>
    <definedName name="CurrentYA___5">'[163]Company Info'!$B$6</definedName>
    <definedName name="CurrentYA___6">'[163]Company Info'!$B$6</definedName>
    <definedName name="CurrentYA___8">'[163]Company Info'!$B$6</definedName>
    <definedName name="CurrYA">'[163]CA Comp'!#REF!</definedName>
    <definedName name="CurrYA___0">'[162]CA Comp'!#REF!</definedName>
    <definedName name="CurrYA___12">'[163]CA Comp'!#REF!</definedName>
    <definedName name="CurrYA___14">'[163]CA Comp'!#REF!</definedName>
    <definedName name="CurrYA___3">'[163]CA Comp'!#REF!</definedName>
    <definedName name="CurrYA___5">'[163]CA Comp'!#REF!</definedName>
    <definedName name="CurrYA___6">'[163]CA Comp'!#REF!</definedName>
    <definedName name="CurrYA___8">'[163]CA Comp'!#REF!</definedName>
    <definedName name="custnew">#REF!</definedName>
    <definedName name="Customer_Type">#REF!</definedName>
    <definedName name="Customize">[164]!Customize</definedName>
    <definedName name="cv">[136]Add!#REF!</definedName>
    <definedName name="cv0">[136]Add!#REF!</definedName>
    <definedName name="CVCV" hidden="1">{#VALUE!,#N/A,FALSE,0}</definedName>
    <definedName name="CVT">#REF!</definedName>
    <definedName name="cyear">[57]Info!$D$8</definedName>
    <definedName name="czu">'[78]tax-ss'!$H$7:$H$37</definedName>
    <definedName name="d">#REF!</definedName>
    <definedName name="D_Purchased_Vehicles">'[14]K-5'!#REF!</definedName>
    <definedName name="da">"TOA Paint (Malaysia) Sdn Bhd"</definedName>
    <definedName name="dagdsgds">#REF!</definedName>
    <definedName name="dahsing">'[165]LC _ TR Listing'!#REF!</definedName>
    <definedName name="daiwa">'[165]LC _ TR Listing'!#REF!</definedName>
    <definedName name="DASH">'[166]Cost centre expenditure'!$B$16</definedName>
    <definedName name="Data">#REF!</definedName>
    <definedName name="Data___0">[167]BPR!$F$11</definedName>
    <definedName name="Data___12">[168]BPR!$F$11</definedName>
    <definedName name="Data___14">[168]BPR!$F$11</definedName>
    <definedName name="Data___3">[168]BPR!$F$11</definedName>
    <definedName name="Data___5">[168]BPR!$F$11</definedName>
    <definedName name="Data___6">[168]BPR!$F$11</definedName>
    <definedName name="Data___8">[168]BPR!$F$11</definedName>
    <definedName name="Data_10">[166]BPR!$F$11</definedName>
    <definedName name="Data_11">[169]BPR!$F$11</definedName>
    <definedName name="Data_12">[169]BPR!$F$11</definedName>
    <definedName name="Data_13">[170]BPR!$F$11</definedName>
    <definedName name="Data_14">[169]BPR!$F$11</definedName>
    <definedName name="Data_15">[169]BPR!$F$11</definedName>
    <definedName name="Data_19">[171]BPR!$F$11</definedName>
    <definedName name="Data_20">[170]BPR!$F$11</definedName>
    <definedName name="Data_21">[170]BPR!$F$11</definedName>
    <definedName name="Data_22">[170]BPR!$F$11</definedName>
    <definedName name="Data_23">[170]BPR!$F$11</definedName>
    <definedName name="Data_23_1">[170]BPR!$F$11</definedName>
    <definedName name="Data_25">[170]BPR!$F$11</definedName>
    <definedName name="Data_29">[170]BPR!$F$11</definedName>
    <definedName name="Data_43">[170]BPR!$F$11</definedName>
    <definedName name="Data_47">[170]BPR!$F$11</definedName>
    <definedName name="Data_66">[170]BPR!$F$11</definedName>
    <definedName name="Data_72">[171]BPR!$F$11</definedName>
    <definedName name="Data_8">[166]BPR!$F$11</definedName>
    <definedName name="Data_9">[169]BPR!$F$11</definedName>
    <definedName name="DATA_FOR_AM31JAN">#REF!</definedName>
    <definedName name="Data_Load_Date">#REF!</definedName>
    <definedName name="Data_Version">#REF!</definedName>
    <definedName name="data1">#REF!</definedName>
    <definedName name="data100">'[172]Master Data Entry'!$M$101</definedName>
    <definedName name="data101">'[172]Master Data Entry'!$M$102</definedName>
    <definedName name="data102">'[172]Master Data Entry'!$N$100</definedName>
    <definedName name="data103">'[172]Master Data Entry'!$N$101</definedName>
    <definedName name="data104">'[172]Master Data Entry'!$N$102</definedName>
    <definedName name="data105">'[172]Master Data Entry'!$J$106</definedName>
    <definedName name="data106">'[172]Master Data Entry'!$J$107</definedName>
    <definedName name="data107">'[172]Master Data Entry'!$J$108</definedName>
    <definedName name="data108">'[172]Master Data Entry'!$J$109</definedName>
    <definedName name="data109">'[172]Master Data Entry'!$J$18</definedName>
    <definedName name="data110">'[172]Master Data Entry'!$K$18</definedName>
    <definedName name="data111">'[172]Master Data Entry'!$L$18</definedName>
    <definedName name="data112">'[172]Master Data Entry'!$M$18</definedName>
    <definedName name="data113">'[172]Master Data Entry'!$J$27</definedName>
    <definedName name="data114">'[172]Master Data Entry'!$K$27</definedName>
    <definedName name="data115">'[172]Master Data Entry'!$L$27</definedName>
    <definedName name="data116">'[172]Master Data Entry'!$M$27</definedName>
    <definedName name="data117">'[172]Master Data Entry'!$J$34</definedName>
    <definedName name="data118">'[172]Master Data Entry'!$J$35</definedName>
    <definedName name="data119">'[172]Master Data Entry'!$K$34</definedName>
    <definedName name="data120">'[172]Master Data Entry'!$K$35</definedName>
    <definedName name="data121">'[172]Master Data Entry'!$L$34</definedName>
    <definedName name="data122">'[172]Master Data Entry'!$L$35</definedName>
    <definedName name="data123">'[172]Master Data Entry'!$M$34</definedName>
    <definedName name="data124">'[172]Master Data Entry'!$M$35</definedName>
    <definedName name="data125">'[172]Master Data Entry'!$I$41</definedName>
    <definedName name="data126">'[172]Master Data Entry'!$J$47</definedName>
    <definedName name="data127">'[172]Master Data Entry'!$K$47</definedName>
    <definedName name="data128">'[172]Master Data Entry'!$L$47</definedName>
    <definedName name="data129">'[172]Master Data Entry'!$M$47</definedName>
    <definedName name="data2">#REF!</definedName>
    <definedName name="data3">#REF!</definedName>
    <definedName name="data4">#REF!</definedName>
    <definedName name="data41">'[172]Master Data Entry'!$J$64</definedName>
    <definedName name="data42">'[172]Master Data Entry'!$J$65</definedName>
    <definedName name="data43">'[172]Master Data Entry'!$J$66</definedName>
    <definedName name="data44">'[172]Master Data Entry'!$J$67</definedName>
    <definedName name="data45">'[172]Master Data Entry'!$K$67</definedName>
    <definedName name="data46">'[172]Master Data Entry'!$L$67</definedName>
    <definedName name="data47">'[172]Master Data Entry'!$M$67</definedName>
    <definedName name="data48">'[172]Master Data Entry'!$N$67</definedName>
    <definedName name="data49">'[172]Master Data Entry'!$J$71</definedName>
    <definedName name="data5">#REF!</definedName>
    <definedName name="data50">'[172]Master Data Entry'!$J$72</definedName>
    <definedName name="data51">'[172]Master Data Entry'!$J$73</definedName>
    <definedName name="data52">'[172]Master Data Entry'!$K$71</definedName>
    <definedName name="data53">'[172]Master Data Entry'!$K$72</definedName>
    <definedName name="data54">'[172]Master Data Entry'!$K$73</definedName>
    <definedName name="data55">'[172]Master Data Entry'!$L$71</definedName>
    <definedName name="data56">'[172]Master Data Entry'!$L$72</definedName>
    <definedName name="data57">'[172]Master Data Entry'!$L$73</definedName>
    <definedName name="data58">'[172]Master Data Entry'!$M$71</definedName>
    <definedName name="data59">'[172]Master Data Entry'!$M$72</definedName>
    <definedName name="data6">#REF!</definedName>
    <definedName name="data60">'[172]Master Data Entry'!$M$73</definedName>
    <definedName name="data61">'[172]Master Data Entry'!$N$71</definedName>
    <definedName name="data62">'[172]Master Data Entry'!$N$72</definedName>
    <definedName name="data63">'[172]Master Data Entry'!$N$73</definedName>
    <definedName name="data64">'[172]Master Data Entry'!$J$79</definedName>
    <definedName name="data65">'[172]Master Data Entry'!$J$80</definedName>
    <definedName name="data66">'[172]Master Data Entry'!$K$79</definedName>
    <definedName name="data67">'[172]Master Data Entry'!$K$80</definedName>
    <definedName name="data68">'[172]Master Data Entry'!$L$79</definedName>
    <definedName name="data69">'[172]Master Data Entry'!$L$80</definedName>
    <definedName name="data7">#REF!</definedName>
    <definedName name="data70">'[172]Master Data Entry'!$M$79</definedName>
    <definedName name="data71">'[172]Master Data Entry'!$M$80</definedName>
    <definedName name="data72">'[172]Master Data Entry'!$N$79</definedName>
    <definedName name="data73">'[172]Master Data Entry'!$N$80</definedName>
    <definedName name="data74">'[172]Master Data Entry'!$J$83</definedName>
    <definedName name="data75">'[172]Master Data Entry'!$K$83</definedName>
    <definedName name="data76">'[172]Master Data Entry'!$L$83</definedName>
    <definedName name="data77">'[172]Master Data Entry'!$M$83</definedName>
    <definedName name="data78">'[172]Master Data Entry'!$N$83</definedName>
    <definedName name="data79">'[172]Master Data Entry'!$J$90</definedName>
    <definedName name="data80">'[172]Master Data Entry'!$J$91</definedName>
    <definedName name="data81">'[172]Master Data Entry'!$J$92</definedName>
    <definedName name="data82">'[172]Master Data Entry'!$J$93</definedName>
    <definedName name="data83">'[172]Master Data Entry'!$J$94</definedName>
    <definedName name="data84">'[172]Master Data Entry'!$J$95</definedName>
    <definedName name="data85">'[172]Master Data Entry'!$K$95</definedName>
    <definedName name="data86">'[172]Master Data Entry'!$L$95</definedName>
    <definedName name="data87">'[172]Master Data Entry'!$M$95</definedName>
    <definedName name="data88">'[172]Master Data Entry'!$N$95</definedName>
    <definedName name="data89">'[172]Master Data Entry'!$J$99</definedName>
    <definedName name="data90">'[172]Master Data Entry'!$J$100</definedName>
    <definedName name="data91">'[172]Master Data Entry'!$J$101</definedName>
    <definedName name="data92">'[172]Master Data Entry'!$J$102</definedName>
    <definedName name="data93">'[172]Master Data Entry'!$K$100</definedName>
    <definedName name="data94">'[172]Master Data Entry'!$K$101</definedName>
    <definedName name="data95">'[172]Master Data Entry'!$K$102</definedName>
    <definedName name="data96">'[172]Master Data Entry'!$L$100</definedName>
    <definedName name="data97">'[172]Master Data Entry'!$L$101</definedName>
    <definedName name="data98">'[172]Master Data Entry'!$L$102</definedName>
    <definedName name="data99">'[172]Master Data Entry'!$M$100</definedName>
    <definedName name="_xlnm.Database" localSheetId="3">#REF!</definedName>
    <definedName name="_xlnm.Database">'[173]TO - SP'!#REF!</definedName>
    <definedName name="Database_MI">#REF!</definedName>
    <definedName name="Database1">#REF!</definedName>
    <definedName name="date">[174]ตั๋วเงินรับ!$F$1</definedName>
    <definedName name="date_lookup">'[86]Cash Flow'!$B$6:$IS$7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[175]ตั๋วเงินรับ!$F$1</definedName>
    <definedName name="ddafd" hidden="1">{#N/A,#N/A,TRUE,"M [OS-05]-00(1)";#N/A,#N/A,TRUE,"M [OS-05]-00(1)"}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'[89]Expense Summary'!$C$47</definedName>
    <definedName name="DEPN">"$#REF!.$H$15"</definedName>
    <definedName name="DEPN_72">"$#REF!.$H$16"</definedName>
    <definedName name="DEPOSIT">#REF!</definedName>
    <definedName name="Deposit_Date">[86]Overview!$B$51</definedName>
    <definedName name="Deposit_Date_lookup">[86]Overview!$L$51</definedName>
    <definedName name="deposit2">[86]Overview!$C$52</definedName>
    <definedName name="Deposit2_Date_lookup">[86]Overview!$L$52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[176]Driver!$A$33:$N$42</definedName>
    <definedName name="dfd">[177]FF_3!$A$9:$K$11</definedName>
    <definedName name="dfd___0">[178]FF_3!$A$9:$K$11</definedName>
    <definedName name="dfd___12">[177]FF_3!$A$9:$K$11</definedName>
    <definedName name="dfd___14">[177]FF_3!$A$9:$K$11</definedName>
    <definedName name="dfd___3">[177]FF_3!$A$9:$K$11</definedName>
    <definedName name="dfd___5">[177]FF_3!$A$9:$K$11</definedName>
    <definedName name="dfd___6">[177]FF_3!$A$9:$K$11</definedName>
    <definedName name="dfd___8">[177]FF_3!$A$9:$K$11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'[179]CA Sheet'!$R$36</definedName>
    <definedName name="dfdsfgfg">'[179]CA Sheet'!$R$36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'[164]Customize Your Loan Manager'!$G$21</definedName>
    <definedName name="dflt7">[180]Invoice!#REF!</definedName>
    <definedName name="dfsdfes">'[181]CA Sheet'!$R$36</definedName>
    <definedName name="dfsdgfd">#REF!</definedName>
    <definedName name="dfsfd">'[63]CA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>Scheduled_Payment+Extra_Payment</definedName>
    <definedName name="dggfh">[182]D190.2!#REF!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[159]Rates!$B$2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[86]Overview!$J$40</definedName>
    <definedName name="display_area_2">#REF!</definedName>
    <definedName name="DisposalTotals">#REF!</definedName>
    <definedName name="DisposalTotals1">#REF!</definedName>
    <definedName name="div">[183]M_Maincomp!#REF!</definedName>
    <definedName name="div_code">[159]Rates!$B$7</definedName>
    <definedName name="dividend">[184]M_Maincomp!#REF!</definedName>
    <definedName name="djdjt">#REF!</definedName>
    <definedName name="djfhjdhje">#REF!</definedName>
    <definedName name="djfjherhjr">#REF!</definedName>
    <definedName name="dkil">#N/A</definedName>
    <definedName name="DKK">'[185]ADJ - RATE'!$B$4</definedName>
    <definedName name="DL">#REF!</definedName>
    <definedName name="DM2_">'[132]Cum.91-93'!$AI$460:$AI$673</definedName>
    <definedName name="DM95_">'[132]Cum.91-93'!$AI$238:$AI$432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[184]M_Maincomp!#REF!</definedName>
    <definedName name="DPO_Date">[86]Overview!$I$40</definedName>
    <definedName name="DPO_Date_Format">#REF!</definedName>
    <definedName name="dpo_gdp">[86]Overview!$J$41</definedName>
    <definedName name="dqewedqewd">[95]U2.2!#REF!</definedName>
    <definedName name="DR">#REF!</definedName>
    <definedName name="DRIVER">#REF!</definedName>
    <definedName name="ds">#REF!</definedName>
    <definedName name="dsd">#REF!</definedName>
    <definedName name="dsfadsg">'[186]ลูกหนี้(เก่า)'!#REF!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[95]U2.2!#REF!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'[80]0100'!$D$14:$E$106</definedName>
    <definedName name="Edit_Comp_1">'[80]0100'!$F$14:$G$106</definedName>
    <definedName name="Edit_Comp_2">'[80]0100'!$H$14:$I$106</definedName>
    <definedName name="Edit_Title_C1">'[80]0100'!$F$11:$F$11</definedName>
    <definedName name="Edit_Title_C2">'[80]0100'!$H$11:$H$11</definedName>
    <definedName name="Edit_Title_EA">'[80]0100'!$D$11:$D$11</definedName>
    <definedName name="EdRes">#REF!</definedName>
    <definedName name="EE">[83]เงินกู้ธนชาติ!$G$2</definedName>
    <definedName name="ee_49">[187]FF_4!#REF!</definedName>
    <definedName name="ee_65">[187]FF_4!#REF!</definedName>
    <definedName name="ee_72">"'file://Nil-yxra5hg0hp5/company/Assurance/Premium Tyre Retreading05/DATA/Bee Sing/KIL334/YE00/Ideal Reno/awpIR.xls'#$FF_4.$#REF!$#REF!"</definedName>
    <definedName name="eed">DATE(YEAR([188]!Loan_Start),MONTH([188]!Loan_Start)+Payment_Number,DAY([188]!Loan_Start))</definedName>
    <definedName name="eee">#N/A</definedName>
    <definedName name="eeee">[187]FORMC94!$A$6:$M$38</definedName>
    <definedName name="eeeeeeee">'[78]tax-ss'!$M$7:$M$37</definedName>
    <definedName name="eerfr">#REF!</definedName>
    <definedName name="eewgte">'[189]Gain Loss Calculation'!$X$3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'[91]CA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[189]B!$B$3</definedName>
    <definedName name="egfeqgegeg" hidden="1">#REF!</definedName>
    <definedName name="egfesge">#REF!</definedName>
    <definedName name="egfrgrewg">'[91]CA Sheet'!$Q$36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'[92]CA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'[190]Energy(update)'!#REF!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[95]U2.2!#REF!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[95]U2.2!#REF!</definedName>
    <definedName name="ergtwrq">#REF!</definedName>
    <definedName name="ergwq">#REF!</definedName>
    <definedName name="erherhh">#REF!</definedName>
    <definedName name="erhjtejnjmn">#REF!</definedName>
    <definedName name="erhnethet">[95]U2.2!#REF!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'[92]CA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'[191]CA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'[192]Register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'[192]Register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'[192]Register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'[192]Register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'[192]Register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'[192]Register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'[192]Register Cal Mar_04_July_05 '!#REF!</definedName>
    <definedName name="Excel_BuiltIn_Criteria_10___8___6">#REF!</definedName>
    <definedName name="Excel_BuiltIn_Criteria_5">'[192]Register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'[192]Register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'[192]Register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'[192]Register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'[193]TO _ SP'!#REF!</definedName>
    <definedName name="Excel_BuiltIn_Database_0">[194]FF_2!#REF!</definedName>
    <definedName name="Excel_BuiltIn_Database_12">[195]FF_2!#REF!</definedName>
    <definedName name="Excel_BuiltIn_Database_14">[195]FF_2!#REF!</definedName>
    <definedName name="Excel_BuiltIn_Database_3">[195]FF_2!#REF!</definedName>
    <definedName name="Excel_BuiltIn_Database_5">[195]FF_2!#REF!</definedName>
    <definedName name="Excel_BuiltIn_Database_6">[195]FF_2!#REF!</definedName>
    <definedName name="Excel_BuiltIn_Database_8">[195]FF_2!#REF!</definedName>
    <definedName name="Excel_BuiltIn_Database_9">[195]FF_2!#REF!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'[192]Register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3">'[196]1131 '!#REF!</definedName>
    <definedName name="Excel_BuiltIn_Print_Area_2">'[197]1131 '!#REF!</definedName>
    <definedName name="Excel_BuiltIn_Print_Area_2_1">[198]method!#REF!</definedName>
    <definedName name="Excel_BuiltIn_Print_Area_2_1_1">[198]method!#REF!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'[199]PL-Mall-unuse'!#REF!</definedName>
    <definedName name="exchange_rate">#REF!</definedName>
    <definedName name="Exec4">#REF!</definedName>
    <definedName name="exera">[200]FORMC94!$A$6:$M$38</definedName>
    <definedName name="exera_1">[200]FORMC94!$A$6:$M$38</definedName>
    <definedName name="exera_1_1">[200]FORMC94!$A$6:$M$38</definedName>
    <definedName name="exera_10">[201]FORMC94!$A$6:$M$38</definedName>
    <definedName name="exera_10_1">[201]FORMC94!$A$6:$M$38</definedName>
    <definedName name="exera_10_72">[28]FORMC94!$A$6:$M$38</definedName>
    <definedName name="exera_11">[28]FORMC94!$A$6:$M$38</definedName>
    <definedName name="exera_12">[28]FORMC94!$A$6:$M$38</definedName>
    <definedName name="exera_12_1">[28]FORMC94!$A$6:$M$38</definedName>
    <definedName name="exera_13">[28]FORMC94!$A$6:$M$38</definedName>
    <definedName name="exera_13_1">[28]FORMC94!$A$6:$M$38</definedName>
    <definedName name="exera_13_72">[202]FORMC94!$A$6:$M$38</definedName>
    <definedName name="exera_14">[203]FORMC94!$A$6:$M$38</definedName>
    <definedName name="exera_14_1">[202]FORMC94!$A$6:$M$38</definedName>
    <definedName name="exera_15">[202]FORMC94!$A$6:$M$38</definedName>
    <definedName name="exera_15_1">[202]FORMC94!$A$6:$M$38</definedName>
    <definedName name="exera_16">[28]FORMC94!$A$6:$M$38</definedName>
    <definedName name="exera_16_1">[28]FORMC94!$A$6:$M$38</definedName>
    <definedName name="exera_16_72">[204]FORMC94!$A$6:$M$38</definedName>
    <definedName name="exera_17">[28]FORMC94!$A$6:$M$38</definedName>
    <definedName name="exera_17_1">[28]FORMC94!$A$6:$M$38</definedName>
    <definedName name="exera_18">[28]FORMC94!$A$6:$M$38</definedName>
    <definedName name="exera_18_1">[28]FORMC94!$A$6:$M$38</definedName>
    <definedName name="exera_19">[28]FORMC94!$A$6:$M$38</definedName>
    <definedName name="exera_19_72">[204]FORMC94!$A$6:$M$38</definedName>
    <definedName name="exera_2">[202]FORMC94!$A$6:$M$38</definedName>
    <definedName name="exera_20">[28]FORMC94!$A$6:$M$38</definedName>
    <definedName name="exera_20_1">[28]FORMC94!$A$6:$M$38</definedName>
    <definedName name="exera_21">[28]FORMC94!$A$6:$M$38</definedName>
    <definedName name="exera_22">[28]FORMC94!$A$6:$M$38</definedName>
    <definedName name="exera_22_72">[205]FORMC94!$A$6:$M$38</definedName>
    <definedName name="exera_23">[28]FORMC94!$A$6:$M$38</definedName>
    <definedName name="exera_24">[28]FORMC94!$A$6:$M$38</definedName>
    <definedName name="exera_25">[28]FORMC94!$A$6:$M$38</definedName>
    <definedName name="exera_25_1">[28]FORMC94!$A$6:$M$38</definedName>
    <definedName name="exera_25_72">[206]FORMC94!$A$6:$M$38</definedName>
    <definedName name="exera_26">[28]FORMC94!$A$6:$M$38</definedName>
    <definedName name="exera_26_1">[207]FORMC94!$A$6:$M$38</definedName>
    <definedName name="exera_27">[28]FORMC94!$A$6:$M$38</definedName>
    <definedName name="exera_28">[28]FORMC94!$A$6:$M$38</definedName>
    <definedName name="exera_28_72">[208]FORMC94!$A$6:$M$38</definedName>
    <definedName name="exera_29">[28]FORMC94!$A$6:$M$38</definedName>
    <definedName name="exera_29_1">[28]FORMC94!$A$6:$M$38</definedName>
    <definedName name="exera_3">[200]FORMC94!$A$6:$M$38</definedName>
    <definedName name="exera_3_1">[200]FORMC94!$A$6:$M$38</definedName>
    <definedName name="exera_30">[209]FORMC94!$A$6:$M$38</definedName>
    <definedName name="exera_30_1">[28]FORMC94!$A$6:$M$38</definedName>
    <definedName name="exera_31">[187]FORMC94!$A$6:$M$38</definedName>
    <definedName name="exera_31_1">[187]FORMC94!$A$6:$M$38</definedName>
    <definedName name="exera_32">[28]FORMC94!$A$6:$M$38</definedName>
    <definedName name="exera_33">[28]FORMC94!$A$6:$M$38</definedName>
    <definedName name="exera_33_1">[208]FORMC94!$A$6:$M$38</definedName>
    <definedName name="exera_34">[28]FORMC94!$A$6:$M$38</definedName>
    <definedName name="exera_34_1">[28]FORMC94!$A$6:$M$38</definedName>
    <definedName name="exera_35">[210]FORMC94!$A$6:$M$38</definedName>
    <definedName name="exera_35_1">[211]FORMC94!$A$6:$M$38</definedName>
    <definedName name="exera_36">[28]FORMC94!$A$6:$M$38</definedName>
    <definedName name="exera_37">[209]FORMC94!$A$6:$M$38</definedName>
    <definedName name="exera_37_1">[187]FORMC94!$A$6:$M$38</definedName>
    <definedName name="exera_38">[210]FORMC94!$A$6:$M$38</definedName>
    <definedName name="exera_39">[212]FORMC94!$A$6:$M$38</definedName>
    <definedName name="exera_4">[213]FORMC94!$A$6:$M$38</definedName>
    <definedName name="exera_40">[28]FORMC94!$A$6:$M$38</definedName>
    <definedName name="exera_41">[214]FORMC94!$A$6:$M$38</definedName>
    <definedName name="exera_42">[28]FORMC94!$A$6:$M$38</definedName>
    <definedName name="exera_43">[214]FORMC94!$A$6:$M$38</definedName>
    <definedName name="exera_44">[214]FORMC94!$A$6:$M$38</definedName>
    <definedName name="exera_45">[28]FORMC94!$A$6:$M$38</definedName>
    <definedName name="exera_46">[214]FORMC94!$A$6:$M$38</definedName>
    <definedName name="exera_47">[206]FORMC94!$A$6:$M$38</definedName>
    <definedName name="exera_49">[215]FORMC94!$A$6:$M$38</definedName>
    <definedName name="exera_5">[202]FORMC94!$A$6:$M$38</definedName>
    <definedName name="exera_50">[215]FORMC94!$A$6:$M$38</definedName>
    <definedName name="exera_52">[28]FORMC94!$A$6:$M$38</definedName>
    <definedName name="exera_53">[28]FORMC94!$A$6:$M$38</definedName>
    <definedName name="exera_54">[210]FORMC94!$A$6:$M$38</definedName>
    <definedName name="exera_56">[210]FORMC94!$A$6:$M$38</definedName>
    <definedName name="exera_6">[202]FORMC94!$A$6:$M$38</definedName>
    <definedName name="exera_6_1">[202]FORMC94!$A$6:$M$38</definedName>
    <definedName name="exera_60">[28]FORMC94!$A$6:$M$38</definedName>
    <definedName name="exera_61">[28]FORMC94!$A$6:$M$38</definedName>
    <definedName name="exera_67">[28]FORMC94!$A$6:$M$38</definedName>
    <definedName name="exera_68">[28]FORMC94!$A$6:$M$38</definedName>
    <definedName name="exera_7">[216]FORMC94!$A$6:$M$38</definedName>
    <definedName name="exera_70">[28]FORMC94!$A$6:$M$38</definedName>
    <definedName name="exera_71">[28]FORMC94!$A$6:$M$38</definedName>
    <definedName name="exera_72">[202]FORMC94!$A$6:$M$38</definedName>
    <definedName name="exera_79">[217]FORMC94!$A$6:$M$38</definedName>
    <definedName name="exera_8">[28]FORMC94!$A$6:$M$38</definedName>
    <definedName name="exera_8_1">[28]FORMC94!$A$6:$M$38</definedName>
    <definedName name="exera_9">[218]FORMC94!$A$6:$M$38</definedName>
    <definedName name="exera_9_1">[218]FORMC94!$A$6:$M$38</definedName>
    <definedName name="exera_9_72">[28]FORMC94!$A$6:$M$38</definedName>
    <definedName name="EXGAIN">"$#REF!.$I$33"</definedName>
    <definedName name="EXGAIN_72">"$#REF!.$I$36"</definedName>
    <definedName name="EXP">'[132]Dec 94'!$C$13:$AT$180</definedName>
    <definedName name="Exp_COS">#REF!</definedName>
    <definedName name="Exp_Samp">#REF!</definedName>
    <definedName name="EXPBOR">'[132]Dec 94'!$D$1:$AT$12</definedName>
    <definedName name="expense">[184]M_Maincomp!#REF!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'[60]F-1l2'!$A$1:$J$68</definedName>
    <definedName name="F_12Top">#REF!</definedName>
    <definedName name="F_21">'[60]F-21'!$A$1:$F$22</definedName>
    <definedName name="F_21a">#REF!</definedName>
    <definedName name="F_3">#REF!</definedName>
    <definedName name="F_3a">#REF!</definedName>
    <definedName name="F_45">#REF!</definedName>
    <definedName name="f_49">[219]AFA!#REF!</definedName>
    <definedName name="F_4a">'[60]F-4'!$B$1:$L$74</definedName>
    <definedName name="F_4New">#REF!</definedName>
    <definedName name="F_4sup">#REF!</definedName>
    <definedName name="F_5new">#REF!</definedName>
    <definedName name="f_65">[219]AFA!#REF!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[220]E!#REF!</definedName>
    <definedName name="F_8B24">'[220]B- 1'!#REF!</definedName>
    <definedName name="F_8BB21">'[221]M-2'!#REF!</definedName>
    <definedName name="F_8BB22">'[221]M-2'!#REF!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'[60]F-9c'!$A$1:$J$52</definedName>
    <definedName name="F_RPT">#REF!</definedName>
    <definedName name="FA">#REF!</definedName>
    <definedName name="FA_10">[166]BPR!$F$11</definedName>
    <definedName name="FA_11">[169]BPR!$F$11</definedName>
    <definedName name="FA_12">[169]BPR!$F$11</definedName>
    <definedName name="FA_13">[170]BPR!$F$11</definedName>
    <definedName name="FA_14">[169]BPR!$F$11</definedName>
    <definedName name="FA_15">[169]BPR!$F$11</definedName>
    <definedName name="FA_19">[171]BPR!$F$11</definedName>
    <definedName name="FA_20">[170]BPR!$F$11</definedName>
    <definedName name="FA_21">[170]BPR!$F$11</definedName>
    <definedName name="FA_22">[170]BPR!$F$11</definedName>
    <definedName name="FA_23">[170]BPR!$F$11</definedName>
    <definedName name="FA_23_1">[170]BPR!$F$11</definedName>
    <definedName name="FA_25">[170]BPR!$F$11</definedName>
    <definedName name="FA_29">[170]BPR!$F$11</definedName>
    <definedName name="FA_43">[170]BPR!$F$11</definedName>
    <definedName name="FA_47">[170]BPR!$F$11</definedName>
    <definedName name="FA_66">[170]BPR!$F$11</definedName>
    <definedName name="FA_72">[171]BPR!$F$11</definedName>
    <definedName name="FA_8">[166]BPR!$F$11</definedName>
    <definedName name="FA_9">[169]BPR!$F$11</definedName>
    <definedName name="FA_COMP">#REF!</definedName>
    <definedName name="faa">'[87]0100'!$I$3:$I$3</definedName>
    <definedName name="FACE">#REF!</definedName>
    <definedName name="FACEQUIP">#REF!</definedName>
    <definedName name="FACF_F">#REF!</definedName>
    <definedName name="FACOH">'[89]Expense Summary'!$C$9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[94]CA!$Q$112</definedName>
    <definedName name="FASB91">'[138]YR1:YR5'!$B$96:$O$164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'[92]CA Sheet'!$R$36</definedName>
    <definedName name="fdfdz">#REF!</definedName>
    <definedName name="fdg">#REF!</definedName>
    <definedName name="fdgdrhtd">#REF!</definedName>
    <definedName name="fdgfd">'[104]CA Sheet'!$R$36</definedName>
    <definedName name="fdgfds">'[92]CA Sheet'!$R$36</definedName>
    <definedName name="fdgfdsgfds">'[90]CA Sheet'!$R$36</definedName>
    <definedName name="fdggdsf">[221]CBO0497!$B$12:$R$178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'[92]CA Sheet'!$R$36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[60]FF!$A$1:$K$23</definedName>
    <definedName name="FF_2">#REF!</definedName>
    <definedName name="FF_2a">'[60]FF-2'!$A$1:$I$29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hidden="1">{#N/A,#N/A,TRUE,"M [OS-05]-00(1)"}</definedName>
    <definedName name="ffhj">'[186]ลูกหนี้(เก่า)'!#REF!</definedName>
    <definedName name="ffng">#REF!</definedName>
    <definedName name="ffs">#N/A</definedName>
    <definedName name="ffsw">DATE(YEAR([188]!Loan_Start),MONTH([188]!Loan_Start)+Payment_Number,DAY([188]!Loan_Start))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>[164]!FinePrint</definedName>
    <definedName name="Finsumm">#REF!</definedName>
    <definedName name="First">#REF!</definedName>
    <definedName name="Firstsheet">#REF!</definedName>
    <definedName name="fix">#REF!</definedName>
    <definedName name="fixasset" localSheetId="3">'[65]11922'!#REF!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[222]DATA!$BR$3:$BR$150</definedName>
    <definedName name="fmname03">[222]DATA!$BU$3:$BU$146</definedName>
    <definedName name="fmname04" hidden="1">[223]DATA!$BX$2:$BX$100</definedName>
    <definedName name="fmtable">[222]DATA!$BK$3:$BL$14</definedName>
    <definedName name="fmtype">[222]DATA!$BK$3:$BK$14</definedName>
    <definedName name="fnfg">#REF!</definedName>
    <definedName name="Fon">#REF!</definedName>
    <definedName name="Foreclosure_Date_Format">#REF!</definedName>
    <definedName name="foreclosure_lookup">[86]Overview!$I$56</definedName>
    <definedName name="Foreign">[224]Newspaper!#REF!</definedName>
    <definedName name="FORWARD">#N/A</definedName>
    <definedName name="Foxboro">'[150]FF-1'!#REF!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'[87]0100'!$I$9:$I$9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'[181]CA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[159]Rates!$R$31</definedName>
    <definedName name="FY00exch">[159]Rates!$I$4</definedName>
    <definedName name="FY00findex">[159]Rates!$I$3</definedName>
    <definedName name="FY00usindex">[159]Rates!$C$12</definedName>
    <definedName name="FY01cri">[159]Rates!$R$51</definedName>
    <definedName name="FY01exch">[159]Rates!$J$4</definedName>
    <definedName name="FY01findex">[159]Rates!$J$3</definedName>
    <definedName name="FY01usindex">[159]Rates!$E$12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'[135]CA Sheet'!$R$36</definedName>
    <definedName name="gdsz">Scheduled_Payment+Extra_Payment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'[90]CA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[225]FF_3!$1:$8</definedName>
    <definedName name="gg___12">[226]FF_3!$1:$8</definedName>
    <definedName name="gg___14">[226]FF_3!$1:$8</definedName>
    <definedName name="gg___3">[226]FF_3!$1:$8</definedName>
    <definedName name="gg___5">[226]FF_3!$1:$8</definedName>
    <definedName name="gg___6">[226]FF_3!$1:$8</definedName>
    <definedName name="gg___8">[226]FF_3!$1:$8</definedName>
    <definedName name="ggds">'[179]CA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>Scheduled_Payment+Extra_Payment</definedName>
    <definedName name="ghjgh">'[186]ลูกหนี้(เก่า)'!#REF!</definedName>
    <definedName name="ghngfngfnm">#REF!</definedName>
    <definedName name="ght">#N/A</definedName>
    <definedName name="gift">#REF!</definedName>
    <definedName name="GIG" hidden="1">{#N/A,#N/A,FALSE,"Sheet1"}</definedName>
    <definedName name="gj">'[227]FF-3'!$A$9:$K$11</definedName>
    <definedName name="gj___0">[225]FF_3!$A$9:$K$11</definedName>
    <definedName name="gj___12">[226]FF_3!$A$9:$K$11</definedName>
    <definedName name="gj___14">[226]FF_3!$A$9:$K$11</definedName>
    <definedName name="gj___3">[226]FF_3!$A$9:$K$11</definedName>
    <definedName name="gj___5">[226]FF_3!$A$9:$K$11</definedName>
    <definedName name="gj___6">[226]FF_3!$A$9:$K$11</definedName>
    <definedName name="gj___8">[226]FF_3!$A$9:$K$11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rofit">'[142]Subscriber Report'!#REF!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[86]Shortform!$R$22</definedName>
    <definedName name="Gross_Pymts_99">[86]Shortform!$S$22</definedName>
    <definedName name="GrossProfit">#REF!</definedName>
    <definedName name="Group">#REF!</definedName>
    <definedName name="GRP">#REF!</definedName>
    <definedName name="Gsc">'[56]CA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[108]CA!$Q$112</definedName>
    <definedName name="gwrgwrg">#REF!</definedName>
    <definedName name="gww">Scheduled_Payment+Extra_Payment</definedName>
    <definedName name="gz">'[87]0100'!$O$85:$P$102</definedName>
    <definedName name="h">[228]เงินกู้ธนชาติ!$G$2</definedName>
    <definedName name="h_49">'[229]61 HR'!#REF!</definedName>
    <definedName name="h_65">'[229]61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'[80]0100'!$I$9:$I$9</definedName>
    <definedName name="Head_Company">'[80]0100'!$A$3:$A$3</definedName>
    <definedName name="Head_Country">'[80]0100'!$A$2:$A$2</definedName>
    <definedName name="Head_Period">'[80]0100'!$A$8:$A$8</definedName>
    <definedName name="Head_Schedule_No">'[80]0100'!$I$2:$I$2</definedName>
    <definedName name="Head_Title">'[80]0100'!$A$5:$A$5</definedName>
    <definedName name="Head_Valid">'[80]0100'!$A$9:$A$9</definedName>
    <definedName name="Head_Version">'[80]0100'!$I$3:$I$3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>MATCH(0.01,[230]!End_Bal,-1)+1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[231]SAME!#REF!</definedName>
    <definedName name="HighTech">[110]details!$C$173</definedName>
    <definedName name="hii">#N/A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'[78]tax-ss'!$T$7:$T$37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[232]AFA!#REF!</definedName>
    <definedName name="hp11_10">[233]AFA!#REF!</definedName>
    <definedName name="hp11_25">"'file://LIEH/JobOnHand/IndexFurniture 06/WeltaxcompPY.xls'#$AFA.$#REF!$#REF!"</definedName>
    <definedName name="hp11_5">[233]AFA!#REF!</definedName>
    <definedName name="hp11_72">"'file://MINDY/JobOnHand/IndexFurniture 06/WeltaxcompPY.xls'#$AFA.$#REF!$#REF!"</definedName>
    <definedName name="hp11_8">[232]AFA!#REF!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[234]AFA!#REF!</definedName>
    <definedName name="hp2_12_1">[234]AFA!#REF!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[235]AFA!#REF!</definedName>
    <definedName name="hp2_14_1">[50]AFA!#REF!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[50]AFA!#REF!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[234]AFA!#REF!</definedName>
    <definedName name="hp2_24">[234]AFA!#REF!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[234]AFA!#REF!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[236]AFA!#REF!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[234]AFA!#REF!</definedName>
    <definedName name="hp2_33">[234]AFA!#REF!</definedName>
    <definedName name="hp2_33_1">"'file://MINDY/JobOnHand/Assurance/RedFox_06/WeltaxcompPY.xls'#$AFA.$#REF!$#REF!"</definedName>
    <definedName name="hp2_34">[234]AFA!#REF!</definedName>
    <definedName name="hp2_34_1">"'file:///A:/WeltaxcompPY.xls'#$AFA.$#REF!$#REF!"</definedName>
    <definedName name="hp2_35">[237]AFA!#REF!</definedName>
    <definedName name="hp2_35_1">"'file://NIL-YXRA5HG0HP5/Company/Company/Assurance/Dosca_04/WeltaxcompPY.xls'#$AFA.$#REF!$#REF!"</definedName>
    <definedName name="hp2_36">[234]AFA!#REF!</definedName>
    <definedName name="hp2_37">[236]AFA!#REF!</definedName>
    <definedName name="hp2_37_1">"'file://Lieh/jobonhand/My Jobs/Royaparcel_06/WeltaxcompPY.xls'#$AFA.$#REF!$#REF!"</definedName>
    <definedName name="hp2_38">[237]AFA!#REF!</definedName>
    <definedName name="hp2_39">[238]AFA!#REF!</definedName>
    <definedName name="hp2_4">[239]AFA!#REF!</definedName>
    <definedName name="hp2_40">[234]AFA!#REF!</definedName>
    <definedName name="hp2_41">[240]AFA!#REF!</definedName>
    <definedName name="hp2_42">[234]AFA!#REF!</definedName>
    <definedName name="hp2_43">[240]AFA!#REF!</definedName>
    <definedName name="hp2_44">[240]AFA!#REF!</definedName>
    <definedName name="hp2_45">[234]AFA!#REF!</definedName>
    <definedName name="hp2_46">[240]AFA!#REF!</definedName>
    <definedName name="hp2_47">[241]AFA!#REF!</definedName>
    <definedName name="hp2_49">[242]AFA!#REF!</definedName>
    <definedName name="hp2_5">[50]AFA!#REF!</definedName>
    <definedName name="hp2_50">[242]AFA!#REF!</definedName>
    <definedName name="hp2_52">[234]AFA!#REF!</definedName>
    <definedName name="hp2_53">[234]AFA!#REF!</definedName>
    <definedName name="hp2_54">[237]AFA!#REF!</definedName>
    <definedName name="hp2_56">[237]AFA!#REF!</definedName>
    <definedName name="hp2_6">[50]AFA!#REF!</definedName>
    <definedName name="hp2_6_1">[50]AFA!#REF!</definedName>
    <definedName name="hp2_60">[234]AFA!#REF!</definedName>
    <definedName name="hp2_61">[234]AFA!#REF!</definedName>
    <definedName name="hp2_65">[243]AFA!#REF!</definedName>
    <definedName name="hp2_67">[234]AFA!#REF!</definedName>
    <definedName name="hp2_68">[234]AFA!#REF!</definedName>
    <definedName name="hp2_7">[244]AFA!#REF!</definedName>
    <definedName name="hp2_70">[234]AFA!#REF!</definedName>
    <definedName name="hp2_71">[234]AFA!#REF!</definedName>
    <definedName name="hp2_72">"'file://JB2/Company/Assurance/QuanCheng_05/WeltaxcompPY.xls'#$AFA.$#REF!$#REF!"</definedName>
    <definedName name="hp2_79">[245]AFA!#REF!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[246]AFA!#REF!</definedName>
    <definedName name="hpp_72">"'file://JB003/Assurance/SoonYeMarketing\'05/WeltaxcompPY.xls'#$AFA.$#REF!$#REF!"</definedName>
    <definedName name="hr">'[87]0100'!$T$24:$U$26</definedName>
    <definedName name="hrh">OFFSET([230]!Full_Print,0,0,jhtt)</definedName>
    <definedName name="hrrh">#REF!</definedName>
    <definedName name="HSCB">'[135]ADJ - RATE'!#REF!</definedName>
    <definedName name="hsgsg">#REF!</definedName>
    <definedName name="ht" hidden="1">{#N/A,#N/A,TRUE,"M [OS-05]-00(1)";#N/A,#N/A,TRUE,"M [OS-05]-00(1)"}</definedName>
    <definedName name="hth">MATCH(0.01,[230]!End_Bal,-1)+1</definedName>
    <definedName name="htht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[110]details!$C$165</definedName>
    <definedName name="huu">#REF!</definedName>
    <definedName name="hvhvh">#REF!</definedName>
    <definedName name="hvlpp" hidden="1">#REF!</definedName>
    <definedName name="i">#N/A</definedName>
    <definedName name="i_49">'[229]65 FINANCE'!#REF!</definedName>
    <definedName name="i_65">'[229]65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hidden="1">{#N/A,#N/A,FALSE,"ExitStratigy"}</definedName>
    <definedName name="iiii" hidden="1">{#N/A,#N/A,FALSE,"Summary"}</definedName>
    <definedName name="iiiii">#REF!</definedName>
    <definedName name="ikk">[51]M_Maincomp!#REF!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'[247]U4-Recruitment'!#REF!</definedName>
    <definedName name="Int">#REF!</definedName>
    <definedName name="intangible">#REF!</definedName>
    <definedName name="Intangibles">[248]Scoping!$G$28</definedName>
    <definedName name="InTax">#REF!</definedName>
    <definedName name="intdec00">'[39]IntDec00TespM&amp;B'!$A$7:$M$39</definedName>
    <definedName name="Intellectronics">[110]details!$C$117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[248]Scoping!$G$26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'[132]Cum.91-93'!$AG$460:$AG$673</definedName>
    <definedName name="JAKAR95">'[132]Cum.91-93'!$AG$238:$AG$432</definedName>
    <definedName name="jakcnl">'[247]tax-ss'!$P$7:$P$37</definedName>
    <definedName name="Jan">#REF!</definedName>
    <definedName name="Jas" hidden="1">{"'Feb 99'!$A$1:$G$30"}</definedName>
    <definedName name="JASMINE">'[249]SALES&amp;COGS'!$G$2</definedName>
    <definedName name="jb">'[78]tax-ss'!$P$7:$P$37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[110]details!$C$157</definedName>
    <definedName name="jfht">Scheduled_Payment+Extra_Payment</definedName>
    <definedName name="jfjfjyfj">#REF!</definedName>
    <definedName name="jftjfj">#REF!</definedName>
    <definedName name="jg">[226]FF_3!$1:$8</definedName>
    <definedName name="jg___0">[225]FF_3!$1:$8</definedName>
    <definedName name="jg___12">[226]FF_3!$1:$8</definedName>
    <definedName name="jg___14">[226]FF_3!$1:$8</definedName>
    <definedName name="jg___3">[226]FF_3!$1:$8</definedName>
    <definedName name="jg___5">[226]FF_3!$1:$8</definedName>
    <definedName name="jg___6">[226]FF_3!$1:$8</definedName>
    <definedName name="jg___8">[226]FF_3!$1:$8</definedName>
    <definedName name="jgj">'[70]FF-2 (1)'!$1:$9</definedName>
    <definedName name="jh">'[78]tax-ss'!$O$7:$O$37</definedName>
    <definedName name="jhbjjln">'[250]tax-ss'!$Q$7:$Q$37</definedName>
    <definedName name="jhf">OFFSET([230]!Full_Print,0,0,[251]!hii)</definedName>
    <definedName name="jhg">#N/A</definedName>
    <definedName name="jhhj">#N/A</definedName>
    <definedName name="jhhk">#N/A</definedName>
    <definedName name="jhtt">#N/A</definedName>
    <definedName name="jik">'[78]tax-ss'!$B$51</definedName>
    <definedName name="jj" hidden="1">{#N/A,#N/A,FALSE,"OperatingAssumptions"}</definedName>
    <definedName name="jj___0">[225]FF_3!$A$9:$K$11</definedName>
    <definedName name="jj___12">[226]FF_3!$A$9:$K$11</definedName>
    <definedName name="jj___14">[226]FF_3!$A$9:$K$11</definedName>
    <definedName name="jj___3">[226]FF_3!$A$9:$K$11</definedName>
    <definedName name="jj___5">[226]FF_3!$A$9:$K$11</definedName>
    <definedName name="jj___6">[226]FF_3!$A$9:$K$11</definedName>
    <definedName name="jj___8">[226]FF_3!$A$9:$K$11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hidden="1">{"'Model'!$A$1:$N$53"}</definedName>
    <definedName name="jkkjkj">#REF!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'[252]IBA &lt;O3&gt;'!$S$31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'[78]tax-ss'!$H$7:$H$37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>Scheduled_Payment+Extra_Payment</definedName>
    <definedName name="K.D.Howa">[110]details!$C$125</definedName>
    <definedName name="k2.2">"'file:///A:/WeltaxcompPY.xls'#$AFA.$#REF!$#REF!"</definedName>
    <definedName name="k2.2_49">[234]AFA!#REF!</definedName>
    <definedName name="k2.2_65">[234]AFA!#REF!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hidden="1">{"'Model'!$A$1:$N$53"}</definedName>
    <definedName name="KESB95">'[132]Cum.91-93'!$AH$238:$AH$432</definedName>
    <definedName name="KESBAN">'[132]Cum.91-93'!$AH$460:$AH$673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hidden="1">{#N/A,#N/A,FALSE,"Sheet1"}</definedName>
    <definedName name="kiyklyillyur">#REF!</definedName>
    <definedName name="kjkj">#REF!</definedName>
    <definedName name="kk">[253]FSA!$A$2</definedName>
    <definedName name="KKK">#REF!</definedName>
    <definedName name="kkkk" hidden="1">{#N/A,#N/A,FALSE,"LoanAssumptions"}</definedName>
    <definedName name="kkzc" hidden="1">{#N/A,#N/A,FALSE,"Sheet1"}</definedName>
    <definedName name="kl">#REF!</definedName>
    <definedName name="klk">#REF!</definedName>
    <definedName name="KLP" hidden="1">{#N/A,#N/A,FALSE,"Sheet1"}</definedName>
    <definedName name="kmghkfjd">#REF!</definedName>
    <definedName name="knk">#REF!,#REF!</definedName>
    <definedName name="KOS_PENGILANGAN">'[254]3 P&amp;L '!#REF!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[60]L!$B$1:$J$24</definedName>
    <definedName name="LA">'[255]FF-4'!#REF!</definedName>
    <definedName name="LABUAN">'[132]Cum.91-93'!$AE$460:$AE$673</definedName>
    <definedName name="LABUAN95">'[132]Cum.91-93'!$AE$238:$AE$432</definedName>
    <definedName name="Lain">#REF!</definedName>
    <definedName name="LAIN_LAIN_PENDAPATAN">'[254]3 P&amp;L '!#REF!</definedName>
    <definedName name="last">#REF!</definedName>
    <definedName name="Last_Row">IF([0]!Values_Entered,Header_Row+[0]!Number_of_Payments,Header_Row)</definedName>
    <definedName name="LASTCOLUMNCELL">#REF!</definedName>
    <definedName name="LastFridayDateAdj">'[64]Standing Data'!$C$36</definedName>
    <definedName name="LastFriDayNAVAdj">'[64]Standing Data'!$C$35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NE">#REF!</definedName>
    <definedName name="Line1">#REF!</definedName>
    <definedName name="LIST_M">[256]Master!$A$3:$Q$540</definedName>
    <definedName name="LIT">'[185]ADJ - RATE'!$B$2</definedName>
    <definedName name="liyen">#REF!</definedName>
    <definedName name="lkj" hidden="1">{"MonthlyRentRoll",#N/A,FALSE,"RentRoll"}</definedName>
    <definedName name="ll" hidden="1">{"MonthlyRentRoll",#N/A,FALSE,"RentRoll"}</definedName>
    <definedName name="ll_72">"$#REF!.$A$1:$M$74"</definedName>
    <definedName name="lll">'[78]tax-ss'!$B$50</definedName>
    <definedName name="LLLL" hidden="1">{#N/A,#N/A,FALSE,"OperatingAssumptions"}</definedName>
    <definedName name="lllll">#REF!</definedName>
    <definedName name="LM">#REF!</definedName>
    <definedName name="Loan">[228]เงินกู้ธนชาติ!$B$4</definedName>
    <definedName name="Loan_Amount">#REF!</definedName>
    <definedName name="loan_number">[86]Income!$H$5</definedName>
    <definedName name="Loan_Start">#REF!</definedName>
    <definedName name="Loan_Years">#REF!</definedName>
    <definedName name="Loan1">'[228]เงินกู้ MGC'!$B$4</definedName>
    <definedName name="Loan1008ByBrnOut">#REF!</definedName>
    <definedName name="LoanInterCo">#REF!</definedName>
    <definedName name="LoanRepay">'[142]Subscriber Report'!#REF!</definedName>
    <definedName name="loc">#REF!</definedName>
    <definedName name="loc_cur">[159]Rates!$B$5</definedName>
    <definedName name="lok" hidden="1">{#N/A,#N/A,TRUE,"M [OS-05]-00(1)"}</definedName>
    <definedName name="Long">[228]เงินกู้ธนชาติ!$F$15</definedName>
    <definedName name="Long1">'[228]เงินกู้ MGC'!$F$15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sat">#REF!</definedName>
    <definedName name="LtLoan">#REF!</definedName>
    <definedName name="ltultuklt">#REF!</definedName>
    <definedName name="LUCK" hidden="1">{#N/A,#N/A,FALSE,"Sheet1"}</definedName>
    <definedName name="luglkguu">#REF!</definedName>
    <definedName name="m">#N/A</definedName>
    <definedName name="M.PER">'[249]SALES&amp;COGS'!$G$1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[257]STart!$Q$7:$Q$1300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[189]B!$A$1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[258]C!$A$1:$G$53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'[172]BS Summary &amp; What-ifs Charts'!$T$7:$T$22</definedName>
    <definedName name="MATV">[147]boq!#REF!</definedName>
    <definedName name="MATV1">[147]boq!#REF!</definedName>
    <definedName name="May">#REF!</definedName>
    <definedName name="MB">[257]STart!$R$7:$R$1300</definedName>
    <definedName name="mc">#REF!</definedName>
    <definedName name="mctrend">#REF!</definedName>
    <definedName name="MDRate">'[106]ATT 1 - OH'!#REF!</definedName>
    <definedName name="mdsmf">[259]cashflowcomp!$C$1:$J$67</definedName>
    <definedName name="Mduration">#REF!</definedName>
    <definedName name="ME_List">#REF!</definedName>
    <definedName name="memo1">#REF!</definedName>
    <definedName name="memo2">#REF!</definedName>
    <definedName name="meng">[260]FSA!$A$1</definedName>
    <definedName name="meng_72">[260]FSA!$A$1</definedName>
    <definedName name="mg">#REF!</definedName>
    <definedName name="min" hidden="1">{"'Feb 99'!$A$1:$G$30"}</definedName>
    <definedName name="mjmjm">#REF!</definedName>
    <definedName name="ML">#REF!</definedName>
    <definedName name="mm">[253]FSA!$A$2</definedName>
    <definedName name="MM_02">#REF!</definedName>
    <definedName name="MM_1a">'[60]M MM'!$A$1:$K$35</definedName>
    <definedName name="mnfmfgm">#REF!</definedName>
    <definedName name="MNOPQ">#REF!</definedName>
    <definedName name="MOMN96">#REF!</definedName>
    <definedName name="month9">#REF!</definedName>
    <definedName name="monthcode">[261]U!#REF!</definedName>
    <definedName name="monthcode___0">[262]U!#REF!</definedName>
    <definedName name="monthcode___12">[261]U!#REF!</definedName>
    <definedName name="monthcode___14">[261]U!#REF!</definedName>
    <definedName name="monthcode___3">[261]U!#REF!</definedName>
    <definedName name="monthcode___5">[261]U!#REF!</definedName>
    <definedName name="monthcode___6">[261]U!#REF!</definedName>
    <definedName name="monthcode___8">[261]U!#REF!</definedName>
    <definedName name="MonthLink">[263]Constant!$F$3</definedName>
    <definedName name="Monthname">"February"</definedName>
    <definedName name="MotherExpanded">'[172]Bankrupcy Predictions'!$K$9:$N$30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[222]DATA!$AG$5:$AH$20</definedName>
    <definedName name="mprice4">[264]DATA!$AS$5:$AT$21</definedName>
    <definedName name="mprice5">[264]DATA!$AW$5:$AX$21</definedName>
    <definedName name="mprice6">[264]DATA!$BA$5:$BB$21</definedName>
    <definedName name="mpricecode">[264]DATA!$P$4:$P$65</definedName>
    <definedName name="mpricetable">[264]DATA!$P$4:$R$65</definedName>
    <definedName name="msj">'[265]CA Sheet'!$B$44</definedName>
    <definedName name="MTH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[266]notes!$F$18</definedName>
    <definedName name="n">#REF!</definedName>
    <definedName name="n3a">#REF!</definedName>
    <definedName name="NA">[257]STart!$T$7:$T$1300</definedName>
    <definedName name="Nada">[164]!Nada</definedName>
    <definedName name="NalcoBPR">#REF!</definedName>
    <definedName name="Name">[267]FSA!$A$1</definedName>
    <definedName name="Name___0">[127]FSA!$A$1</definedName>
    <definedName name="Name___12">[128]FSA!$A$1</definedName>
    <definedName name="Name___14">[128]FSA!$A$1</definedName>
    <definedName name="Name___3">[128]FSA!$A$1</definedName>
    <definedName name="Name___5">[128]FSA!$A$1</definedName>
    <definedName name="Name___6">[128]FSA!$A$1</definedName>
    <definedName name="Name___8">[128]FSA!$A$1</definedName>
    <definedName name="Name_10">[268]FSA!$A$1</definedName>
    <definedName name="Name_11">[259]FSA!$A$1</definedName>
    <definedName name="Name_12">[259]FSA!$A$1</definedName>
    <definedName name="Name_13">[269]FSA!$A$1</definedName>
    <definedName name="Name_14">[259]FSA!$A$1</definedName>
    <definedName name="Name_15">[259]FSA!$A$1</definedName>
    <definedName name="Name_19">[260]FSA!$A$1</definedName>
    <definedName name="Name_20">[269]FSA!$A$1</definedName>
    <definedName name="Name_21">[269]FSA!$A$1</definedName>
    <definedName name="Name_22">[269]FSA!$A$1</definedName>
    <definedName name="Name_23">[269]FSA!$A$1</definedName>
    <definedName name="Name_23_1">[269]FSA!$A$1</definedName>
    <definedName name="Name_25">[269]FSA!$A$1</definedName>
    <definedName name="Name_29">[269]FSA!$A$1</definedName>
    <definedName name="Name_43">[269]FSA!$A$1</definedName>
    <definedName name="Name_47">[269]FSA!$A$1</definedName>
    <definedName name="Name_66">[269]FSA!$A$1</definedName>
    <definedName name="Name_72">[260]FSA!$A$1</definedName>
    <definedName name="Name_8">[268]FSA!$A$1</definedName>
    <definedName name="Name_9">[259]FSA!$A$1</definedName>
    <definedName name="NameRef">#REF!</definedName>
    <definedName name="NameRef1">#REF!</definedName>
    <definedName name="navarea">#REF!</definedName>
    <definedName name="NB">[257]STart!$U$7:$U$1300</definedName>
    <definedName name="NBV">#REF!</definedName>
    <definedName name="NCode">'[270]B131 '!NCode</definedName>
    <definedName name="NCVR">#REF!</definedName>
    <definedName name="NCVR1">[271]O3!$I$172</definedName>
    <definedName name="NCVR2">[272]O4!$I$31</definedName>
    <definedName name="nee">#REF!</definedName>
    <definedName name="nesadj">'[87]0100'!$A$14:$A$106</definedName>
    <definedName name="NESMAL\FUNDS">[271]B!$B$3</definedName>
    <definedName name="Net_book_value">#REF!</definedName>
    <definedName name="net_FC">[86]Overview!$J$54</definedName>
    <definedName name="NetAssetsValueperunit">'[64]Asset &amp; Liability'!$E$50+'[64]Asset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[86]Income!$J$43</definedName>
    <definedName name="NewsPaperEng">[273]Newspaper!#REF!</definedName>
    <definedName name="NewsTitle">[273]Newspaper!#REF!</definedName>
    <definedName name="NewsTitle2">[273]Newspaper!#REF!</definedName>
    <definedName name="next">'[274]Entity Data'!$H$8</definedName>
    <definedName name="Nexustel">[110]details!$C$197</definedName>
    <definedName name="nfgf">#REF!</definedName>
    <definedName name="ngjgj">#REF!</definedName>
    <definedName name="NI">#REF!</definedName>
    <definedName name="nn" hidden="1">{"AnnualRentRoll",#N/A,FALSE,"RentRoll"}</definedName>
    <definedName name="nnnn">'[84]Assump Cost'!#REF!</definedName>
    <definedName name="NOMO">#REF!</definedName>
    <definedName name="NonCapped_Int">[86]Income!$J$45</definedName>
    <definedName name="nong" hidden="1">{"AnnualRentRoll",#N/A,FALSE,"RentRoll"}</definedName>
    <definedName name="NoofUnit">[273]Newspaper!#REF!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[86]Amortization!$F$10</definedName>
    <definedName name="NOTE2">#REF!</definedName>
    <definedName name="noteAUDITED">'[103]ABR P&amp;L'!$A$1:$R$53</definedName>
    <definedName name="Notes" localSheetId="3">#REF!</definedName>
    <definedName name="Notes">#REF!</definedName>
    <definedName name="Notes_BanksOD">[131]Notes!$W$263</definedName>
    <definedName name="Notes_Debtors">[131]Notes!#REF!</definedName>
    <definedName name="Notes_exp">[131]Notes!#REF!</definedName>
    <definedName name="Notes_Profit_and_loss">[131]Notes!#REF!</definedName>
    <definedName name="notes2To4">#REF!</definedName>
    <definedName name="Nov">#REF!</definedName>
    <definedName name="NS">#REF!</definedName>
    <definedName name="NSTargetedTestingItems">'[275]Two Step Revenue Testing Master'!$E$47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'[276]BP Summary'!#REF!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'[164]Loan Amortization Table'!#REF!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'[252]IBA &lt;O3&gt;'!$Q$31</definedName>
    <definedName name="OAE">#REF!</definedName>
    <definedName name="OB">[257]STart!$AA$7:$AA$1300</definedName>
    <definedName name="OCA">#REF!</definedName>
    <definedName name="OccFixedAsset">'[106]ATT 2 - FA'!#REF!</definedName>
    <definedName name="Oct">#REF!</definedName>
    <definedName name="OCT___0">[225]FF_3!$A$9:$K$11</definedName>
    <definedName name="OCT___12">[226]FF_3!$A$9:$K$11</definedName>
    <definedName name="OCT___14">[226]FF_3!$A$9:$K$11</definedName>
    <definedName name="OCT___3">[226]FF_3!$A$9:$K$11</definedName>
    <definedName name="OCT___5">[226]FF_3!$A$9:$K$11</definedName>
    <definedName name="OCT___6">[226]FF_3!$A$9:$K$11</definedName>
    <definedName name="OCT___8">[226]FF_3!$A$9:$K$11</definedName>
    <definedName name="OCT_10">[226]FF_3!$A$9:$K$11</definedName>
    <definedName name="OCT_11">[29]FF_3!$A$9:$K$11</definedName>
    <definedName name="OCT_12">[29]FF_3!$A$9:$K$11</definedName>
    <definedName name="OCT_13">[20]FF_3!$A$9:$K$11</definedName>
    <definedName name="OCT_14">[29]FF_3!$A$9:$K$11</definedName>
    <definedName name="OCT_15">[29]FF_3!$A$9:$K$11</definedName>
    <definedName name="OCT_19">[277]FF_3!$A$9:$K$11</definedName>
    <definedName name="OCT_20">[20]FF_3!$A$9:$K$11</definedName>
    <definedName name="OCT_21">[20]FF_3!$A$9:$K$11</definedName>
    <definedName name="OCT_22">[20]FF_3!$A$9:$K$11</definedName>
    <definedName name="OCT_23">[20]FF_3!$A$9:$K$11</definedName>
    <definedName name="OCT_23_1">[20]FF_3!$A$9:$K$11</definedName>
    <definedName name="OCT_25">[20]FF_3!$A$9:$K$11</definedName>
    <definedName name="OCT_29">[20]FF_3!$A$9:$K$11</definedName>
    <definedName name="OCT_43">[20]FF_3!$A$9:$K$11</definedName>
    <definedName name="OCT_47">[20]FF_3!$A$9:$K$11</definedName>
    <definedName name="OCT_66">[20]FF_3!$A$9:$K$11</definedName>
    <definedName name="OCT_72">[277]FF_3!$A$9:$K$11</definedName>
    <definedName name="OCT_8">[226]FF_3!$A$9:$K$11</definedName>
    <definedName name="OCT_9">[29]FF_3!$A$9:$K$11</definedName>
    <definedName name="OCT334___0">[225]FF_3!$A$1:$IV$8</definedName>
    <definedName name="OCT334___12">[226]FF_3!$A$1:$IV$8</definedName>
    <definedName name="OCT334___14">[226]FF_3!$A$1:$IV$8</definedName>
    <definedName name="OCT334___3">[226]FF_3!$A$1:$IV$8</definedName>
    <definedName name="OCT334___5">[226]FF_3!$A$1:$IV$8</definedName>
    <definedName name="OCT334___6">[226]FF_3!$A$1:$IV$8</definedName>
    <definedName name="OCT334___8">[226]FF_3!$A$1:$IV$8</definedName>
    <definedName name="OCT334_10">[226]FF_3!$A$1:$IV$8</definedName>
    <definedName name="OCT334_11">[29]FF_3!$A$1:$IV$8</definedName>
    <definedName name="OCT334_12">[29]FF_3!$A$1:$IV$8</definedName>
    <definedName name="OCT334_13">[20]FF_3!$A$1:$IV$8</definedName>
    <definedName name="OCT334_14">[29]FF_3!$A$1:$IV$8</definedName>
    <definedName name="OCT334_15">[29]FF_3!$A$1:$IV$8</definedName>
    <definedName name="OCT334_19">[277]FF_3!$A$1:$IV$8</definedName>
    <definedName name="OCT334_20">[20]FF_3!$A$1:$IV$8</definedName>
    <definedName name="OCT334_21">[20]FF_3!$A$1:$IV$8</definedName>
    <definedName name="OCT334_22">[20]FF_3!$A$1:$IV$8</definedName>
    <definedName name="OCT334_23">[20]FF_3!$A$1:$IV$8</definedName>
    <definedName name="OCT334_23_1">[20]FF_3!$A$1:$IV$8</definedName>
    <definedName name="OCT334_25">[20]FF_3!$A$1:$IV$8</definedName>
    <definedName name="OCT334_29">[20]FF_3!$A$1:$IV$8</definedName>
    <definedName name="OCT334_43">[20]FF_3!$A$1:$IV$8</definedName>
    <definedName name="OCT334_47">[20]FF_3!$A$1:$IV$8</definedName>
    <definedName name="OCT334_66">[20]FF_3!$A$1:$IV$8</definedName>
    <definedName name="OCT334_72">[277]FF_3!$A$1:$IV$8</definedName>
    <definedName name="OCT334_8">[226]FF_3!$A$1:$IV$8</definedName>
    <definedName name="OCT334_9">[29]FF_3!$A$1:$IV$8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[278]cashflowcomp!$C$1:$J$67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'[148]FF-1'!#REF!</definedName>
    <definedName name="ones">'[279]FF-1'!#REF!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[280]Details!$C$2:$C$28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'[132]Dec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[281]P01!$A$161:$H$192</definedName>
    <definedName name="P01_030">[281]P01!$A$194:$H$231</definedName>
    <definedName name="P01_040">[281]P01!$A$61:$H$95</definedName>
    <definedName name="P01_042">[281]P01!$A$97:$H$102</definedName>
    <definedName name="P01_045">[281]P01!$A$104:$H$122</definedName>
    <definedName name="P01_050">[281]P01!$A$124:$H$151</definedName>
    <definedName name="P01_055">[281]P01!$A$252:$H$276</definedName>
    <definedName name="P01_333">[281]P01!$A$154:$H$158</definedName>
    <definedName name="P02_010">[281]P02!$A$12:$H$60</definedName>
    <definedName name="P02_011">[281]P02!$A$277:$H$297</definedName>
    <definedName name="P02_020">[281]P02!$A$196:$H$232</definedName>
    <definedName name="P02_030">[281]P02!$A$234:$H$274</definedName>
    <definedName name="P02_040">[281]P02!$A$62:$H$98</definedName>
    <definedName name="P02_042">[281]P02!$A$100:$H$105</definedName>
    <definedName name="P02_045">[281]P02!$A$107:$H$126</definedName>
    <definedName name="P02_050">[281]P02!$A$128:$H$157</definedName>
    <definedName name="P02_055">[281]P02!$A$159:$H$183</definedName>
    <definedName name="P02_333">[281]P02!$A$185:$H$193</definedName>
    <definedName name="P03_010">[281]P03!$A$12:$H$68</definedName>
    <definedName name="P03_011">[281]P03!$A$319:$H$344</definedName>
    <definedName name="P03_020">[281]P03!$A$226:$H$268</definedName>
    <definedName name="P03_030">[281]P03!$A$270:$H$316</definedName>
    <definedName name="P03_040">[281]P03!$A$70:$H$112</definedName>
    <definedName name="P03_042">[281]P03!$A$114:$H$119</definedName>
    <definedName name="P03_045">[281]P03!$A$121:$H$140</definedName>
    <definedName name="P03_050">[281]P03!$A$142:$H$175</definedName>
    <definedName name="P03_055">[281]P03!$A$177:$H$206</definedName>
    <definedName name="P03_333">[281]P03!$A$208:$H$223</definedName>
    <definedName name="P04_010">[281]P04!$A$12:$H$70</definedName>
    <definedName name="P04_011">[281]P04!$A$329:$H$354</definedName>
    <definedName name="P04_020">[281]P04!$A$231:$H$274</definedName>
    <definedName name="P04_030">[281]P04!$A$276:$H$326</definedName>
    <definedName name="P04_040">[281]P04!$A$72:$H$116</definedName>
    <definedName name="P04_042">[281]P04!$A$118:$H$123</definedName>
    <definedName name="P04_045">[281]P04!$A$125:$H$144</definedName>
    <definedName name="P04_050">[281]P04!$A$146:$H$180</definedName>
    <definedName name="P04_055">[281]P04!$A$182:$H$211</definedName>
    <definedName name="P04_333">[281]P04!$A$213:$H$228</definedName>
    <definedName name="P05_010">[281]P05!$A$12:$H$75</definedName>
    <definedName name="P05_011">[281]P05!$A$352:$H$379</definedName>
    <definedName name="P05_020">[281]P05!$A$246:$H$292</definedName>
    <definedName name="P05_030">[281]P05!$A$294:$H$349</definedName>
    <definedName name="P05_040">[281]P05!$A$78:$H$128</definedName>
    <definedName name="P05_042">[281]P05!$A$130:$H$135</definedName>
    <definedName name="P05_045">[281]P05!$A$137:$H$156</definedName>
    <definedName name="P05_050">[281]P05!$A$158:$H$195</definedName>
    <definedName name="P05_055">[281]P05!$A$197:$H$226</definedName>
    <definedName name="P05_333">[281]P05!$A$228:$H$244</definedName>
    <definedName name="P9B">'[132]Cum.91-93'!$AJ$460:$AJ$673</definedName>
    <definedName name="P9B95">'[132]Cum.91-93'!$AJ$238:$AJ$432</definedName>
    <definedName name="pa">'[282]FF-2'!$A$1:$K$88</definedName>
    <definedName name="pa___0">[283]FF_2!$A$1:$K$88</definedName>
    <definedName name="pa___12">[284]FF_2!$A$1:$K$88</definedName>
    <definedName name="pa___14">[284]FF_2!$A$1:$K$88</definedName>
    <definedName name="pa___3">[284]FF_2!$A$1:$K$88</definedName>
    <definedName name="pa___5">[284]FF_2!$A$1:$K$88</definedName>
    <definedName name="pa___6">[284]FF_2!$A$1:$K$88</definedName>
    <definedName name="pa___8">[284]FF_2!$A$1:$K$88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'[132]Cum.91-93'!$C$238:$E$398</definedName>
    <definedName name="Particulars">#REF!</definedName>
    <definedName name="Particulars1">#REF!</definedName>
    <definedName name="partname">[222]PART!$B$4:$B$8049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[285]PAYROLL!$B$6:$K$44</definedName>
    <definedName name="PayrollDatabase1">[285]PAYROLL!$B$6:$K$44</definedName>
    <definedName name="PBT">[286]acs!#REF!</definedName>
    <definedName name="pct_pd_at_maturity">#REF!</definedName>
    <definedName name="PEBActual2002">#REF!</definedName>
    <definedName name="PEBBudget2002">#REF!</definedName>
    <definedName name="Pelco">[110]details!$C$92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'[254]3 P&amp;L '!#REF!</definedName>
    <definedName name="PERBELANJAAN_PENGURUSAN">'[254]3 P&amp;L '!#REF!</definedName>
    <definedName name="Period">#REF!</definedName>
    <definedName name="Period_Month">12</definedName>
    <definedName name="Period_Year">1997</definedName>
    <definedName name="PeriodsInYear">[287]Sheet1!$G$6</definedName>
    <definedName name="PERYR">#REF!</definedName>
    <definedName name="PhpYavg">#REF!</definedName>
    <definedName name="pin">'[78]tax-ss'!$O$7:$O$37</definedName>
    <definedName name="pl">#REF!</definedName>
    <definedName name="pl_eq">#REF!</definedName>
    <definedName name="PLA">#REF!</definedName>
    <definedName name="PlanLink">[288]Constant!$F$14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'[103]PLmth '!#REF!</definedName>
    <definedName name="PLstment" localSheetId="3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'[60]10'!$A$1:$J$20</definedName>
    <definedName name="PNL20_1">#REF!</definedName>
    <definedName name="PNL20_2">#REF!</definedName>
    <definedName name="Pnl30_a">'[60]30a'!$A$1:$L$171</definedName>
    <definedName name="Pnl30note">'[60]30-Note'!$A$1:$L$97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[289]BPR!$F$11</definedName>
    <definedName name="PP___0">[290]BPR!$F$11</definedName>
    <definedName name="PP___12">[291]BPR!$F$11</definedName>
    <definedName name="PP___14">[291]BPR!$F$11</definedName>
    <definedName name="PP___3">[291]BPR!$F$11</definedName>
    <definedName name="PP___5">[291]BPR!$F$11</definedName>
    <definedName name="PP___6">[291]BPR!$F$11</definedName>
    <definedName name="PP___8">[291]BPR!$F$11</definedName>
    <definedName name="ppe">#REF!</definedName>
    <definedName name="ppl">#REF!</definedName>
    <definedName name="ppp">[292]Overview!$G$59</definedName>
    <definedName name="pppp">#REF!,#REF!,#REF!,#REF!,#REF!,#REF!,#REF!,#REF!,#REF!,#REF!</definedName>
    <definedName name="PPPPP">'[293]BP Summary'!#REF!</definedName>
    <definedName name="Pr_area1">'[61]Seagate _share_in_units'!$A$1:$F$43</definedName>
    <definedName name="PRBActual2002">[294]PRB!$P$6:$AA$254</definedName>
    <definedName name="PRBBudget2002">[294]PRB!$AT$6:$BE$254</definedName>
    <definedName name="Predict_Depre1">#REF!</definedName>
    <definedName name="preman">'[295]10'!#REF!</definedName>
    <definedName name="prepaid">#REF!</definedName>
    <definedName name="PrepytFD">#REF!</definedName>
    <definedName name="prev">#REF!</definedName>
    <definedName name="prev1">#REF!</definedName>
    <definedName name="previous">'[109]F-5'!$C$7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3">CF.T!$A$1:$K$71</definedName>
    <definedName name="_xlnm.Print_Area" localSheetId="0">FS.T!$A$1:$L$59</definedName>
    <definedName name="_xlnm.Print_Area" localSheetId="1">PL.T!$A$1:$M$26</definedName>
    <definedName name="_xlnm.Print_Area" localSheetId="2">'S.Equ-T'!$A$1:$S$29</definedName>
    <definedName name="_xlnm.Print_Area">#N/A</definedName>
    <definedName name="Print_Area_MI" localSheetId="3">#REF!</definedName>
    <definedName name="Print_Area_MI">[296]TOT!#REF!</definedName>
    <definedName name="Print_Area_MI___0">#REF!</definedName>
    <definedName name="Print_Area_MI___4">[297]_2__xls__2__xls_COV!$A$1:$B$38</definedName>
    <definedName name="Print_Area_MI___5">#REF!</definedName>
    <definedName name="Print_Area_MI_1">'[68]FF_2 _1_'!$A$10:$K$16</definedName>
    <definedName name="Print_Area_MI_10">'[69]FF_2 _1_'!$A$10:$K$16</definedName>
    <definedName name="Print_Area_MI_11">'[68]FF_2 _1_'!$A$10:$K$16</definedName>
    <definedName name="Print_Area_MI_12">'[68]FF_2 _1_'!$A$10:$K$16</definedName>
    <definedName name="Print_Area_MI_13">'[68]FF_2 _1_'!$A$10:$K$16</definedName>
    <definedName name="Print_Area_MI_14">'[68]FF_2 _1_'!$A$10:$K$16</definedName>
    <definedName name="Print_Area_MI_15">'[68]FF_2 _1_'!$A$10:$K$16</definedName>
    <definedName name="Print_Area_MI_16">'[68]FF_2 _1_'!$A$10:$K$16</definedName>
    <definedName name="Print_Area_MI_17">'[68]FF_2 _1_'!$A$10:$K$16</definedName>
    <definedName name="Print_Area_MI_18">'[68]FF_2 _1_'!$A$10:$K$16</definedName>
    <definedName name="Print_Area_MI_19">'[68]FF_2 _1_'!$A$10:$K$16</definedName>
    <definedName name="Print_Area_MI_20">'[68]FF_2 _1_'!$A$10:$K$16</definedName>
    <definedName name="Print_Area_MI_20_1">'[68]FF_2 _1_'!$A$10:$K$16</definedName>
    <definedName name="Print_Area_MI_21">'[70]FF_2 _1_'!$A$10:$K$16</definedName>
    <definedName name="Print_Area_MI_21_72">'[68]FF_2 _1_'!$A$10:$K$16</definedName>
    <definedName name="Print_Area_MI_22">'[70]FF_2 _1_'!$A$10:$K$16</definedName>
    <definedName name="Print_Area_MI_23">'[68]FF_2 _1_'!$A$10:$K$16</definedName>
    <definedName name="Print_Area_MI_24">'[68]FF_2 _1_'!$A$10:$K$16</definedName>
    <definedName name="Print_Area_MI_25">'[68]FF_2 _1_'!$A$10:$K$16</definedName>
    <definedName name="Print_Area_MI_26">'[68]FF_2 _1_'!$A$10:$K$16</definedName>
    <definedName name="Print_Area_MI_27">'[68]FF_2 _1_'!$A$10:$K$16</definedName>
    <definedName name="Print_Area_MI_28">'[68]FF_2 _1_'!$A$10:$K$16</definedName>
    <definedName name="Print_Area_MI_29">'[68]FF_2 _1_'!$A$10:$K$16</definedName>
    <definedName name="Print_Area_MI_3">'[71]FF_2 _1_'!$A$10:$K$16</definedName>
    <definedName name="Print_Area_MI_30">'[68]FF_2 _1_'!$A$10:$K$16</definedName>
    <definedName name="Print_Area_MI_31">'[68]FF_2 _1_'!$A$10:$K$16</definedName>
    <definedName name="Print_Area_MI_32">'[68]FF_2 _1_'!$A$10:$K$16</definedName>
    <definedName name="Print_Area_MI_34">'[68]FF_2 _1_'!$A$10:$K$16</definedName>
    <definedName name="Print_Area_MI_36">'[68]FF_2 _1_'!$A$10:$K$16</definedName>
    <definedName name="Print_Area_MI_37">'[68]FF_2 _1_'!$A$10:$K$16</definedName>
    <definedName name="Print_Area_MI_37_1">'[68]FF_2 _1_'!$A$10:$K$16</definedName>
    <definedName name="Print_Area_MI_39">'[68]FF_2 _1_'!$A$10:$K$16</definedName>
    <definedName name="Print_Area_MI_4">'[68]FF_2 _1_'!$A$10:$K$16</definedName>
    <definedName name="Print_Area_MI_5">'[68]FF_2 _1_'!$A$10:$K$16</definedName>
    <definedName name="Print_Area_MI_7">'[70]FF_2 _1_'!$A$10:$K$16</definedName>
    <definedName name="Print_Area_MI_72">'[70]FF_2 _1_'!$A$10:$K$16</definedName>
    <definedName name="Print_Area_MI_79">'[68]FF_2 _1_'!$A$10:$K$16</definedName>
    <definedName name="Print_Area_MI_8">'[68]FF_2 _1_'!$A$10:$K$16</definedName>
    <definedName name="Print_Area_Reset">#N/A</definedName>
    <definedName name="Print_Area2">#REF!</definedName>
    <definedName name="Print_PL">'[298]19'!#REF!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'[68]FF_2 _1_'!$A$1:$IV$9</definedName>
    <definedName name="Print_Titles_MI_10">'[69]FF_2 _1_'!$A$1:$IV$9</definedName>
    <definedName name="Print_Titles_MI_11">'[68]FF_2 _1_'!$A$1:$IV$9</definedName>
    <definedName name="Print_Titles_MI_12">'[68]FF_2 _1_'!$1:$9</definedName>
    <definedName name="Print_Titles_MI_13">'[68]FF_2 _1_'!$1:$9</definedName>
    <definedName name="Print_Titles_MI_14">'[68]FF_2 _1_'!$1:$9</definedName>
    <definedName name="Print_Titles_MI_15">'[68]FF_2 _1_'!$1:$9</definedName>
    <definedName name="Print_Titles_MI_16">'[68]FF_2 _1_'!$1:$9</definedName>
    <definedName name="Print_Titles_MI_17">'[68]FF_2 _1_'!$1:$9</definedName>
    <definedName name="Print_Titles_MI_18">'[68]FF_2 _1_'!$1:$9</definedName>
    <definedName name="Print_Titles_MI_19">'[68]FF_2 _1_'!$A$1:$IV$9</definedName>
    <definedName name="Print_Titles_MI_20">'[68]FF_2 _1_'!$A$1:$IV$9</definedName>
    <definedName name="Print_Titles_MI_20_1">'[68]FF_2 _1_'!$A$1:$IV$9</definedName>
    <definedName name="Print_Titles_MI_21">'[70]FF_2 _1_'!$A$1:$IV$9</definedName>
    <definedName name="Print_Titles_MI_21_72">'[68]FF_2 _1_'!$A$1:$IV$9</definedName>
    <definedName name="Print_Titles_MI_22">'[70]FF_2 _1_'!$A$1:$IV$9</definedName>
    <definedName name="Print_Titles_MI_23">'[68]FF_2 _1_'!$A$1:$IV$9</definedName>
    <definedName name="Print_Titles_MI_24">'[68]FF_2 _1_'!$A$1:$IV$9</definedName>
    <definedName name="Print_Titles_MI_25">'[68]FF_2 _1_'!$A$1:$IV$9</definedName>
    <definedName name="Print_Titles_MI_26">'[68]FF_2 _1_'!$A$1:$IV$9</definedName>
    <definedName name="Print_Titles_MI_27">'[68]FF_2 _1_'!$A$1:$IV$9</definedName>
    <definedName name="Print_Titles_MI_28">'[68]FF_2 _1_'!$A$1:$IV$9</definedName>
    <definedName name="Print_Titles_MI_29">'[68]FF_2 _1_'!$A$1:$IV$9</definedName>
    <definedName name="Print_Titles_MI_3">'[71]FF_2 _1_'!$A$1:$IV$9</definedName>
    <definedName name="Print_Titles_MI_30">'[68]FF_2 _1_'!$A$1:$IV$9</definedName>
    <definedName name="Print_Titles_MI_31">'[68]FF_2 _1_'!$A$1:$IV$9</definedName>
    <definedName name="Print_Titles_MI_32">'[68]FF_2 _1_'!$A$1:$IV$9</definedName>
    <definedName name="Print_Titles_MI_34">'[68]FF_2 _1_'!$A$1:$IV$9</definedName>
    <definedName name="Print_Titles_MI_36">'[68]FF_2 _1_'!$A$1:$IV$9</definedName>
    <definedName name="Print_Titles_MI_37">'[68]FF_2 _1_'!$A$1:$IV$9</definedName>
    <definedName name="Print_Titles_MI_37_1">'[68]FF_2 _1_'!$A$1:$IV$9</definedName>
    <definedName name="Print_Titles_MI_39">'[68]FF_2 _1_'!$A$1:$IV$9</definedName>
    <definedName name="Print_Titles_MI_4">'[68]FF_2 _1_'!$A$1:$IV$9</definedName>
    <definedName name="Print_Titles_MI_5">'[68]FF_2 _1_'!$A$1:$IV$9</definedName>
    <definedName name="Print_Titles_MI_7">'[70]FF_2 _1_'!$A$1:$IV$9</definedName>
    <definedName name="Print_Titles_MI_72">'[70]FF_2 _1_'!$A$1:$IV$9</definedName>
    <definedName name="Print_Titles_MI_79">'[68]FF_2 _1_'!$A$1:$IV$9</definedName>
    <definedName name="Print_Titles_MI_8">'[68]FF_2 _1_'!$A$1:$IV$9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'[299]8) Credit Risk-old'!$A$75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'[131]P&amp;L'!$A$1</definedName>
    <definedName name="Profitloss">#REF!</definedName>
    <definedName name="proj_start">[300]Input!$E$14</definedName>
    <definedName name="proj_start_date">[86]WKS_LOAD!$B$6</definedName>
    <definedName name="Prov">#REF!</definedName>
    <definedName name="prov99">[40]P4DDBFTAS!$A$5:$V$31</definedName>
    <definedName name="PROVISION_FOR_O_DUE_INT._RECEIVABLE">#REF!</definedName>
    <definedName name="Provission">#REF!</definedName>
    <definedName name="provol">#N/A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[301]Detail_TB!$L$323:$R$612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[95]U2.2!#REF!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[221]CBO0497!$1:$11</definedName>
    <definedName name="qgqegeg">"Reinhausen Asia-Pacific Sdn Bhd"</definedName>
    <definedName name="qhxd">#REF!</definedName>
    <definedName name="qq">#N/A</definedName>
    <definedName name="qqq">'[302]BP Summary'!#REF!</definedName>
    <definedName name="qqqq">#REF!</definedName>
    <definedName name="qqqqqq">#REF!</definedName>
    <definedName name="QQW">#REF!</definedName>
    <definedName name="qregfe">#REF!</definedName>
    <definedName name="qreqefrew">[95]U2.2!#REF!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'[90]CA Sheet'!$Q$36</definedName>
    <definedName name="qwrfqwreqr">#REF!</definedName>
    <definedName name="qwrq2r2">#REF!</definedName>
    <definedName name="qwrqrqr">[95]U2.2!#REF!</definedName>
    <definedName name="qwrqrqwr">[95]U2.2!#REF!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[257]STart!$N$7:$N$1300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[303]Sheet3!$A$1:$B$748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[153]Weights!$B$3:$K$3</definedName>
    <definedName name="RB">[257]STart!$O$7:$O$1300</definedName>
    <definedName name="RB010C_Non_GlGroup">#REF!</definedName>
    <definedName name="RBUD">#REF!</definedName>
    <definedName name="RCAR">#REF!</definedName>
    <definedName name="RCO">'[304]TB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[305]Reftable!$A$1:$G$271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[285]Reimbursements!$A$3:$N$42</definedName>
    <definedName name="ReimDatabase1">[285]Reimbursements!$A$3:$N$42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'[64]Standing Data'!$C$29</definedName>
    <definedName name="rEndCell">'[276]BP Summary'!#REF!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[184]M_Maincomp!#REF!</definedName>
    <definedName name="Rental_expenses">#REF!</definedName>
    <definedName name="Rep_Unit_Table">#REF!</definedName>
    <definedName name="RepDate">[15]Header!$B$1</definedName>
    <definedName name="REPLACE">#REF!</definedName>
    <definedName name="Report" localSheetId="3">#REF!</definedName>
    <definedName name="Report">#REF!</definedName>
    <definedName name="Report_4">NA()</definedName>
    <definedName name="Report_5">NA()</definedName>
    <definedName name="REPORTDATE">#N/A</definedName>
    <definedName name="ReportMonth">'[306]PL Budget'!$P$3</definedName>
    <definedName name="ReportName">#REF!</definedName>
    <definedName name="Reporttt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[307]M!#REF!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>DATE(YEAR([230]!Loan_Start),MONTH([230]!Loan_Start)+Payment_Number,DAY([230]!Loan_Start))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>DATE(YEAR([230]!Loan_Start),MONTH([230]!Loan_Start)+Payment_Number,DAY([230]!Loan_Start))</definedName>
    <definedName name="rhe">IF([230]!Loan_Amount*[230]!Interest_Rate*[230]!Loan_Years*[230]!Loan_Start&gt;0,1,0)</definedName>
    <definedName name="rhhf">IF([230]!Loan_Amount*[230]!Interest_Rate*[230]!Loan_Years*[230]!Loan_Start&gt;0,1,0)</definedName>
    <definedName name="RHRHRY">#REF!</definedName>
    <definedName name="RID">[139]PI229H!#REF!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'[185]ADJ - RATE'!$B$5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hidden="1">{#N/A,#N/A,FALSE,"Sheet1"}</definedName>
    <definedName name="ROT" hidden="1">{#N/A,#N/A,FALSE,"Sheet1"}</definedName>
    <definedName name="Round1_Collection">#REF!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[308]Overview!$L$51</definedName>
    <definedName name="rrrrrrrrrrrr">'[78]tax-ss'!$T$7:$T$37</definedName>
    <definedName name="rrrt\">#REF!</definedName>
    <definedName name="rrtt">#REF!</definedName>
    <definedName name="rStartCell">'[276]BP Summary'!#REF!</definedName>
    <definedName name="rt">IF([251]!Values_Entered,[230]!Header_Row+[251]!Number_of_Payments,[230]!Header_Row)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[309]Details!$C$2:$C$28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hidden="1">{#N/A,#N/A,FALSE,"Sheet1"}</definedName>
    <definedName name="RV">'[142]Subscriber Report'!#REF!</definedName>
    <definedName name="rwjrywjtr">#REF!</definedName>
    <definedName name="rwr">#REF!</definedName>
    <definedName name="ry">DATE(YEAR([230]!Loan_Start),MONTH([230]!Loan_Start)+Payment_Number,DAY([230]!Loan_Start))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'[310]E001 Lead'!#REF!</definedName>
    <definedName name="safa">#REF!</definedName>
    <definedName name="safafwq">[94]CA!$Q$112</definedName>
    <definedName name="safeffe">#N/A</definedName>
    <definedName name="saft">#REF!</definedName>
    <definedName name="sagfadfvad">#REF!</definedName>
    <definedName name="sagshrh">#REF!</definedName>
    <definedName name="Sale">[311]List!$B$7:$B$10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'[87]0100'!$A$2:$A$2</definedName>
    <definedName name="sasfqwdqw">#REF!</definedName>
    <definedName name="SAVE">#REF!</definedName>
    <definedName name="SBUD">#REF!</definedName>
    <definedName name="sc">'[78]tax-ss'!$L$7:$L$37</definedName>
    <definedName name="SCALRAS">#REF!</definedName>
    <definedName name="SCAR">#REF!</definedName>
    <definedName name="SCB">'[135]ADJ - RATE'!#REF!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[95]U2.2!#REF!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">'[134]11922'!#REF!</definedName>
    <definedName name="sdsds">"$#REF!.$A$1:$M$73"</definedName>
    <definedName name="sdsds_72">"$#REF!.$A$1:$M$74"</definedName>
    <definedName name="SE">#REF!</definedName>
    <definedName name="SECTION108">[312]M_Maincomp!#REF!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'[313]Data Segment&amp;Tenor'!$A$4:$D$50</definedName>
    <definedName name="segtwewegt">#REF!</definedName>
    <definedName name="segweg">#REF!</definedName>
    <definedName name="sek">#REF!</definedName>
    <definedName name="SELLOH">'[89]Expense Summary'!$C$29</definedName>
    <definedName name="sencv">#REF!</definedName>
    <definedName name="Send_Corp_Map_CI_Query">#REF!</definedName>
    <definedName name="sep">[19]Sep01!$C$3:$E$202</definedName>
    <definedName name="Sept">#REF!</definedName>
    <definedName name="SERI_SELANGIN_SDN_BHD">#REF!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'[314]Gain Loss Calculation'!$X$3</definedName>
    <definedName name="sfgethetye">#REF!</definedName>
    <definedName name="SFgf">[107]B!$B$3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[95]U2.2!#REF!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[228]เงินกู้ธนชาติ!$E$17</definedName>
    <definedName name="short1">'[228]เงินกู้ MGC'!$E$17</definedName>
    <definedName name="show11">'[64]Net asset value'!$G$56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hidden="1">{"AnnualRentRoll",#N/A,FALSE,"RentRoll"}</definedName>
    <definedName name="sortwithdraw" hidden="1">{"AnnualRentRoll",#N/A,FALSE,"RentRoll"}</definedName>
    <definedName name="Source_Cell">'[276]BP Summary'!#REF!</definedName>
    <definedName name="sp">[315]Rates!$C$12</definedName>
    <definedName name="Spec">'[316]P&amp;L'!#REF!</definedName>
    <definedName name="Spinner1">'[172]Income Summary &amp; What-if Charts'!$U$7</definedName>
    <definedName name="Spinner2">'[172]BS Summary &amp; What-ifs Charts'!$U$7</definedName>
    <definedName name="SpinnerMaster">'[172]Income Summary &amp; What-if Charts'!$T$7:$T$27</definedName>
    <definedName name="spray0">[222]DATA!$Y$5:$Y$11</definedName>
    <definedName name="sq">'[87]0100'!$I$2:$I$2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3">#REF!</definedName>
    <definedName name="ss" hidden="1">{"AnnualRentRoll",#N/A,FALSE,"RentRoll"}</definedName>
    <definedName name="SSC">[110]details!$C$106</definedName>
    <definedName name="ssfdhdsfh">#REF!</definedName>
    <definedName name="ssgrfgsrdh">#REF!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[317]tables!$A$2:$B$8</definedName>
    <definedName name="STEP1_Match">#REF!</definedName>
    <definedName name="STK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'[78]tax-ss'!$I$7:$I$37</definedName>
    <definedName name="sucx">'[78]tax-ss'!$C$7:$C$37</definedName>
    <definedName name="SUM">#REF!</definedName>
    <definedName name="Summary">#REF!</definedName>
    <definedName name="SUNCON">#REF!</definedName>
    <definedName name="sundry">[184]M_Maincomp!#REF!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[167]BPR!$F$11</definedName>
    <definedName name="t___12">[168]BPR!$F$11</definedName>
    <definedName name="t___14">[168]BPR!$F$11</definedName>
    <definedName name="t___3">[168]BPR!$F$11</definedName>
    <definedName name="t___5">[168]BPR!$F$11</definedName>
    <definedName name="t___6">[168]BPR!$F$11</definedName>
    <definedName name="t___8">[168]BPR!$F$11</definedName>
    <definedName name="T_List">#REF!</definedName>
    <definedName name="t2g42" hidden="1">{#N/A,#N/A,FALSE,"Sheet1"}</definedName>
    <definedName name="t2gg43g">#N/A</definedName>
    <definedName name="TA">'[252]IBA &lt;O3&gt;'!$R$31</definedName>
    <definedName name="TABadj">#REF!</definedName>
    <definedName name="TABbs">#REF!</definedName>
    <definedName name="table">#REF!</definedName>
    <definedName name="TABLE2">[280]B!$A$1:$I$74</definedName>
    <definedName name="TABpl">#REF!</definedName>
    <definedName name="tatcol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'[318]3 Yr_IS'!$C$48</definedName>
    <definedName name="TaxRate1">#REF!</definedName>
    <definedName name="TaxRate2">#REF!</definedName>
    <definedName name="TaxRate3">#REF!</definedName>
    <definedName name="TaxRef">#REF!</definedName>
    <definedName name="tb">'[319]TrialBalance Q3-2002'!$A$1:$H$301</definedName>
    <definedName name="TB_Manual_JEs">#REF!</definedName>
    <definedName name="tbold">#REF!</definedName>
    <definedName name="TDB">'[23]B&amp;S 1999'!#REF!</definedName>
    <definedName name="te">#REF!</definedName>
    <definedName name="TEHTRHTR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[86]Income!$J$47*12</definedName>
    <definedName name="termloan">#REF!</definedName>
    <definedName name="TermLoanPL">#REF!</definedName>
    <definedName name="test">'[320]Gain Loss Calculation'!$L$3</definedName>
    <definedName name="TEST0">#REF!</definedName>
    <definedName name="TEST1">#REF!</definedName>
    <definedName name="TEST2">#REF!</definedName>
    <definedName name="test3">'[321]Gain Loss Calculation'!$BR$3</definedName>
    <definedName name="test4">#REF!</definedName>
    <definedName name="test5">[322]UPG表!#REF!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xt">[323]N!#REF!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'[226]Entity Data'!$G$8</definedName>
    <definedName name="This_M">#REF!</definedName>
    <definedName name="thjryjhrt">#REF!</definedName>
    <definedName name="THM">[260]FSA!$A$1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'[324]5 Analysis'!#REF!</definedName>
    <definedName name="Titl">'[325]5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[38]FF_4!#REF!</definedName>
    <definedName name="tong_65">[38]FF_4!#REF!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[38]FF_4!#REF!</definedName>
    <definedName name="tong1_65">[38]FF_4!#REF!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'[326]FF-2'!#REF!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sst">#REF!</definedName>
    <definedName name="TotalCA">'[163]CA Comp'!#REF!</definedName>
    <definedName name="TotalCA___0">'[162]CA Comp'!#REF!</definedName>
    <definedName name="TotalCA___12">'[163]CA Comp'!#REF!</definedName>
    <definedName name="TotalCA___14">'[163]CA Comp'!#REF!</definedName>
    <definedName name="TotalCA___3">'[163]CA Comp'!#REF!</definedName>
    <definedName name="TotalCA___5">'[163]CA Comp'!#REF!</definedName>
    <definedName name="TotalCA___6">'[163]CA Comp'!#REF!</definedName>
    <definedName name="TotalCA___8">'[163]CA Comp'!#REF!</definedName>
    <definedName name="TotalIBA">#REF!</definedName>
    <definedName name="TotalLia">'[142]Subscriber Report'!#REF!</definedName>
    <definedName name="TOTALS">#REF!</definedName>
    <definedName name="TPM" hidden="1">{#N/A,#N/A,FALSE,"Sheet1"}</definedName>
    <definedName name="Trade_Debtors_Breakdown">[131]TBal!$A$3</definedName>
    <definedName name="TradeFinRate3">#REF!</definedName>
    <definedName name="TransCrncy">[327]Cover!$E$6</definedName>
    <definedName name="TRF">'[326]1120'!$D$15:$D$67</definedName>
    <definedName name="trhtrh">#REF!</definedName>
    <definedName name="trhtrht">#REF!</definedName>
    <definedName name="trhtrhtr">#REF!</definedName>
    <definedName name="TRIAL">#N/A</definedName>
    <definedName name="Trial_balance">[131]TBal!$M$162</definedName>
    <definedName name="trialbal1">[98]gl!#REF!</definedName>
    <definedName name="trialbal1___0">[99]gl!#REF!</definedName>
    <definedName name="trialbal1___12">[100]gl!#REF!</definedName>
    <definedName name="trialbal1___14">[100]gl!#REF!</definedName>
    <definedName name="trialbal1___3">[100]gl!#REF!</definedName>
    <definedName name="trialbal1___5">[100]gl!#REF!</definedName>
    <definedName name="trialbal1___6">[100]gl!#REF!</definedName>
    <definedName name="trialbal1___8">[100]gl!#REF!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hidden="1">{"MonthlyRentRoll",#N/A,FALSE,"RentRoll"}</definedName>
    <definedName name="tttr">#REF!</definedName>
    <definedName name="tttt">[308]Overview!$C$48</definedName>
    <definedName name="TTVEHICLE">#REF!</definedName>
    <definedName name="tukk">#REF!</definedName>
    <definedName name="tukrajrwa">#REF!</definedName>
    <definedName name="tun" hidden="1">{"'Model'!$A$1:$N$53"}</definedName>
    <definedName name="twetwrty">#REF!</definedName>
    <definedName name="twgg4">#N/A</definedName>
    <definedName name="twwetwy">#REF!</definedName>
    <definedName name="ty">DATE(YEAR([230]!Loan_Start),MONTH([230]!Loan_Start)+Payment_Number,DAY([230]!Loan_Start))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[253]B!$D$7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'[60]U-2'!$A$1:$J$59</definedName>
    <definedName name="U_2b">'[60]U-2'!$A$1:$J$71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hidden="1">{#N/A,#N/A,FALSE,"OperatingAssumptions"}</definedName>
    <definedName name="uj">[70]FSA!$A$1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[86]Overview!$C$48</definedName>
    <definedName name="Upkeep">#REF!</definedName>
    <definedName name="US">'[185]ADJ - RATE'!$B$3</definedName>
    <definedName name="US_02SI">#REF!</definedName>
    <definedName name="USD">#REF!</definedName>
    <definedName name="usdYavg">#REF!</definedName>
    <definedName name="UTC_VarToPY">'[328]Sales - Report First'!$H$47</definedName>
    <definedName name="utituit">#REF!</definedName>
    <definedName name="utrrh">[309]Details!$B$2:$B$34</definedName>
    <definedName name="UUUU" hidden="1">{"AnnualRentRoll",#N/A,FALSE,"RentRoll"}</definedName>
    <definedName name="ux">'[78]tax-ss'!$G$7:$G$37</definedName>
    <definedName name="V" hidden="1">{#N/A,#N/A,FALSE,"Sheet1"}</definedName>
    <definedName name="va">#REF!,#REF!</definedName>
    <definedName name="vaa">'[87]0100'!$A$8:$A$8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ation">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'[87]0100'!$D$14:$D$14</definedName>
    <definedName name="Vat">'[329]20105920'!$A$1:$I$1674</definedName>
    <definedName name="VBUD">#REF!</definedName>
    <definedName name="VCAR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'[78]tax-ss'!$R$7:$R$37</definedName>
    <definedName name="VKL" hidden="1">{#N/A,#N/A,FALSE,"Sheet1"}</definedName>
    <definedName name="VLAN">#REF!</definedName>
    <definedName name="VMAC">#REF!</definedName>
    <definedName name="VN">[257]STart!$D$7:$D$1300</definedName>
    <definedName name="VPRate">'[106]ATT 1 - OH'!#REF!</definedName>
    <definedName name="VRP" hidden="1">{"'Feb 99'!$A$1:$G$30"}</definedName>
    <definedName name="vs">'[87]0100'!$T$20:$Y$21</definedName>
    <definedName name="VTOO">#REF!</definedName>
    <definedName name="vvli">#REF!,#REF!</definedName>
    <definedName name="vvv">#REF!</definedName>
    <definedName name="vvvv">[330]Income!$J$45</definedName>
    <definedName name="w">#REF!</definedName>
    <definedName name="wa">'[87]0100'!$A$5:$A$5</definedName>
    <definedName name="WACC">#REF!</definedName>
    <definedName name="wafasfs">'[331]K4.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'[332](O3) CA Sheet'!$R$7:$R$31</definedName>
    <definedName name="wegewgegwe">#N/A</definedName>
    <definedName name="wegtrwgre">'[92]CA Sheet'!$Q$36</definedName>
    <definedName name="wegtwgwrh">#REF!</definedName>
    <definedName name="wegwgweg">[94]CA!$Q$112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[153]Weights!$A$10:$K$39</definedName>
    <definedName name="wgrewgg">[95]U2.2!#REF!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hidden="1">{#N/A,#N/A,FALSE,"Sheet1"}</definedName>
    <definedName name="wps">'[332]FF-6'!$A$5:$K$9</definedName>
    <definedName name="wps___0">[333]FF_6!$A$5:$K$9</definedName>
    <definedName name="wps___12">[334]FF_6!$A$5:$K$9</definedName>
    <definedName name="wps___14">[334]FF_6!$A$5:$K$9</definedName>
    <definedName name="wps___3">[334]FF_6!$A$5:$K$9</definedName>
    <definedName name="wps___5">[334]FF_6!$A$5:$K$9</definedName>
    <definedName name="wps___6">[334]FF_6!$A$5:$K$9</definedName>
    <definedName name="wps___8">[334]FF_6!$A$5:$K$9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'[87]0100'!$K$14:$K$106</definedName>
    <definedName name="wr3wr3v">#REF!</definedName>
    <definedName name="wregwrgr">#REF!</definedName>
    <definedName name="wrgrehteh">[95]U2.2!#REF!</definedName>
    <definedName name="wrgwrgtw">[95]U2.2!#REF!</definedName>
    <definedName name="wrhgrwhnr">#REF!</definedName>
    <definedName name="wrhreher">#REF!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rqwr">#N/A</definedName>
    <definedName name="Wsalary">[28]FORMC94!$A$6:$M$38</definedName>
    <definedName name="Wsalary_1">[211]FORMC94!$A$6:$M$38</definedName>
    <definedName name="Wsalary_1_1">[211]FORMC94!$A$6:$M$38</definedName>
    <definedName name="Wsalary_10">[28]FORMC94!$A$6:$M$38</definedName>
    <definedName name="Wsalary_11">[28]FORMC94!$A$6:$M$38</definedName>
    <definedName name="Wsalary_12">[28]FORMC94!$A$6:$M$38</definedName>
    <definedName name="Wsalary_13">[211]FORMC94!$A$6:$M$38</definedName>
    <definedName name="Wsalary_13_1">[211]FORMC94!$A$6:$M$38</definedName>
    <definedName name="Wsalary_14">[211]FORMC94!$A$6:$M$38</definedName>
    <definedName name="Wsalary_14_1">[211]FORMC94!$A$6:$M$38</definedName>
    <definedName name="Wsalary_15">[211]FORMC94!$A$6:$M$38</definedName>
    <definedName name="Wsalary_15_1">[211]FORMC94!$A$6:$M$38</definedName>
    <definedName name="Wsalary_16">[211]FORMC94!$A$6:$M$38</definedName>
    <definedName name="Wsalary_16_1">[211]FORMC94!$A$6:$M$38</definedName>
    <definedName name="Wsalary_16_72">[28]FORMC94!$A$6:$M$38</definedName>
    <definedName name="Wsalary_17">[211]FORMC94!$A$6:$M$38</definedName>
    <definedName name="Wsalary_17_1">[211]FORMC94!$A$6:$M$38</definedName>
    <definedName name="Wsalary_18">[211]FORMC94!$A$6:$M$38</definedName>
    <definedName name="Wsalary_18_1">[211]FORMC94!$A$6:$M$38</definedName>
    <definedName name="Wsalary_19">[211]FORMC94!$A$6:$M$38</definedName>
    <definedName name="Wsalary_19_72">[28]FORMC94!$A$6:$M$38</definedName>
    <definedName name="Wsalary_2">[211]FORMC94!$A$6:$M$38</definedName>
    <definedName name="Wsalary_20">[211]FORMC94!$A$6:$M$38</definedName>
    <definedName name="Wsalary_20_1">[211]FORMC94!$A$6:$M$38</definedName>
    <definedName name="Wsalary_21">[211]FORMC94!$A$6:$M$38</definedName>
    <definedName name="Wsalary_22">[28]FORMC94!$A$6:$M$38</definedName>
    <definedName name="Wsalary_23">[211]FORMC94!$A$6:$M$38</definedName>
    <definedName name="Wsalary_24">[28]FORMC94!$A$6:$M$38</definedName>
    <definedName name="Wsalary_25">[28]FORMC94!$A$6:$M$38</definedName>
    <definedName name="Wsalary_25_1">[28]FORMC94!$A$6:$M$38</definedName>
    <definedName name="Wsalary_26">[28]FORMC94!$A$6:$M$38</definedName>
    <definedName name="Wsalary_27">[28]FORMC94!$A$6:$M$38</definedName>
    <definedName name="Wsalary_28">[28]FORMC94!$A$6:$M$38</definedName>
    <definedName name="Wsalary_29">[28]FORMC94!$A$6:$M$38</definedName>
    <definedName name="Wsalary_3">[28]FORMC94!$A$6:$M$38</definedName>
    <definedName name="Wsalary_30">[28]FORMC94!$A$6:$M$38</definedName>
    <definedName name="Wsalary_31">[211]FORMC94!$A$6:$M$38</definedName>
    <definedName name="Wsalary_32">[28]FORMC94!$A$6:$M$38</definedName>
    <definedName name="Wsalary_33">[28]FORMC94!$A$6:$M$38</definedName>
    <definedName name="Wsalary_34">[28]FORMC94!$A$6:$M$38</definedName>
    <definedName name="Wsalary_37">[28]FORMC94!$A$6:$M$38</definedName>
    <definedName name="Wsalary_37_1">[211]FORMC94!$A$6:$M$38</definedName>
    <definedName name="Wsalary_39">[28]FORMC94!$A$6:$M$38</definedName>
    <definedName name="Wsalary_5">[211]FORMC94!$A$6:$M$38</definedName>
    <definedName name="Wsalary_6">[211]FORMC94!$A$6:$M$38</definedName>
    <definedName name="Wsalary_7">[28]FORMC94!$A$6:$M$38</definedName>
    <definedName name="Wsalary_8">[28]FORMC94!$A$6:$M$38</definedName>
    <definedName name="Wsalary_9">[28]FORMC94!$A$6:$M$38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[94]CA!$Q$112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{#N/A,#N/A,TRUE,"Summary";"AnnualRentRoll",#N/A,TRUE,"RentRoll";#N/A,#N/A,TRUE,"ExitStratigy";#N/A,#N/A,TRUE,"OperatingAssumptions"}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[292]Overview!$C$51</definedName>
    <definedName name="wwwwww" hidden="1">{#N/A,#N/A,FALSE,"PropertyInfo"}</definedName>
    <definedName name="wwwwwww" hidden="1">{#N/A,#N/A,FALSE,"PropertyInfo"}</definedName>
    <definedName name="wwwwwwwwwwwww">#REF!</definedName>
    <definedName name="x" hidden="1">{#N/A,#N/A,FALSE,"Sheet1"}</definedName>
    <definedName name="xbdsb">#REF!</definedName>
    <definedName name="xuus">'[78]tax-ss'!$J$7:$J$37</definedName>
    <definedName name="xx" hidden="1">{"MonthlyRentRoll",#N/A,FALSE,"RentRoll"}</definedName>
    <definedName name="xxx">#REF!</definedName>
    <definedName name="xxxxxxxx">'[252]IBA &lt;O3&gt;'!$L$31</definedName>
    <definedName name="xxxxxxxxxxxxxxxx">'[252]IBA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[110]details!$C$181</definedName>
    <definedName name="Ye">[259]FSA!$A$2</definedName>
    <definedName name="Ye___0">[127]FSA!$A$2</definedName>
    <definedName name="Ye___12">[128]FSA!$A$2</definedName>
    <definedName name="Ye___14">[128]FSA!$A$2</definedName>
    <definedName name="Ye___3">[128]FSA!$A$2</definedName>
    <definedName name="Ye___5">[128]FSA!$A$2</definedName>
    <definedName name="Ye___6">[128]FSA!$A$2</definedName>
    <definedName name="Ye___8">[128]FSA!$A$2</definedName>
    <definedName name="Ye_10">[268]FSA!$A$2</definedName>
    <definedName name="Ye_11">[259]FSA!$A$2</definedName>
    <definedName name="Ye_12">[259]FSA!$A$2</definedName>
    <definedName name="Ye_13">[269]FSA!$A$2</definedName>
    <definedName name="Ye_14">[259]FSA!$A$2</definedName>
    <definedName name="Ye_15">[259]FSA!$A$2</definedName>
    <definedName name="Ye_19">[260]FSA!$A$2</definedName>
    <definedName name="Ye_20">[269]FSA!$A$2</definedName>
    <definedName name="Ye_21">[269]FSA!$A$2</definedName>
    <definedName name="Ye_22">[269]FSA!$A$2</definedName>
    <definedName name="Ye_23">[269]FSA!$A$2</definedName>
    <definedName name="Ye_23_1">[269]FSA!$A$2</definedName>
    <definedName name="Ye_25">[269]FSA!$A$2</definedName>
    <definedName name="Ye_29">[269]FSA!$A$2</definedName>
    <definedName name="Ye_43">[269]FSA!$A$2</definedName>
    <definedName name="Ye_47">[269]FSA!$A$2</definedName>
    <definedName name="Ye_66">[269]FSA!$A$2</definedName>
    <definedName name="Ye_72">[260]FSA!$A$2</definedName>
    <definedName name="Ye_8">[268]FSA!$A$2</definedName>
    <definedName name="Ye_9">[259]FSA!$A$2</definedName>
    <definedName name="Year">2000</definedName>
    <definedName name="Year_end">'[310]E100 Subledger with GL'!#REF!</definedName>
    <definedName name="Year_of_assessment_1979">'[335]6A CA'!#REF!</definedName>
    <definedName name="Year_of_assessment_1985">'[335]6A CA'!#REF!</definedName>
    <definedName name="Year_of_assessment_1986">'[335]6A CA'!#REF!</definedName>
    <definedName name="Year_of_assessment_1987">'[335]6A CA'!#REF!</definedName>
    <definedName name="Year_of_assessment_1989">'[335]6A CA'!#REF!</definedName>
    <definedName name="Year_of_assessment_1991">'[335]6A CA'!#REF!</definedName>
    <definedName name="Year_of_assessment_1992">#REF!</definedName>
    <definedName name="Year_of_assessment_1993">#REF!</definedName>
    <definedName name="Year_of_assessment_1995">'[335]6A CA'!#REF!</definedName>
    <definedName name="Year_of_assessment_1996">'[335]6A CA'!#REF!</definedName>
    <definedName name="year_st">#REF!</definedName>
    <definedName name="Year1">[336]Constant!$C$3</definedName>
    <definedName name="Year2">[336]Constant!$C$4</definedName>
    <definedName name="Year3">[336]Constant!$C$5</definedName>
    <definedName name="Year4">[336]Constant!$C$6</definedName>
    <definedName name="Year5">[336]Constant!$C$7</definedName>
    <definedName name="Year6">[336]Constant!$C$8</definedName>
    <definedName name="Yearend">'[154]F-3'!$A$2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'[150]FF-1'!#REF!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'[337]p&amp;L'!#REF!</definedName>
    <definedName name="YTD_DEPRN">[156]accumdeprn!$A$3:$M$36</definedName>
    <definedName name="YTD_DEPRN___0">[157]accumdeprn!$A$3:$M$36</definedName>
    <definedName name="YTD_DEPRN___12">[156]accumdeprn!$A$3:$M$36</definedName>
    <definedName name="YTD_DEPRN___14">[156]accumdeprn!$A$3:$M$36</definedName>
    <definedName name="YTD_DEPRN___3">[156]accumdeprn!$A$3:$M$36</definedName>
    <definedName name="YTD_DEPRN___5">[156]accumdeprn!$A$3:$M$36</definedName>
    <definedName name="YTD_DEPRN___6">[156]accumdeprn!$A$3:$M$36</definedName>
    <definedName name="YTD_DEPRN___8">[156]accumdeprn!$A$3:$M$36</definedName>
    <definedName name="YTDTB">#REF!</definedName>
    <definedName name="ytft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'[78]tax-ss'!$I$7:$I$37</definedName>
    <definedName name="Zone">"02"</definedName>
    <definedName name="zx">#REF!</definedName>
    <definedName name="ZZ">#REF!</definedName>
    <definedName name="zzzz">[338]COVER!$H$23*12</definedName>
    <definedName name="zzzzz" hidden="1">{#N/A,#N/A,TRUE,"Summary";"AnnualRentRoll",#N/A,TRUE,"RentRoll";#N/A,#N/A,TRUE,"ExitStratigy";#N/A,#N/A,TRUE,"OperatingAssumptions"}</definedName>
    <definedName name="เจ้าหนี้เช่าซื้อต้นงวด">[339]A4!$K$73+[339]A4!$K$77</definedName>
    <definedName name="เจ้าหนี้เช่าซื้อสิ้นงวด">[339]A4!$G$73+[339]A4!$G$77</definedName>
    <definedName name="เจ้าหนี้ต้นงวด">[339]E1!$K$22+[339]E1!$K$30+[339]E3!$K$10+[339]E3!$K$17+[339]E3!$K$75</definedName>
    <definedName name="เจ้าหนี้สิ้นงวด">[339]E1!$G$22+[339]E1!$G$30+[339]E3!$G$10+[339]E3!$G$17+[339]E3!$G$75</definedName>
    <definedName name="เช่าซื้อ">#N/A</definedName>
    <definedName name="แผ่น1">#REF!</definedName>
    <definedName name="แผ่น2">#REF!</definedName>
    <definedName name="แผ่น3">#REF!</definedName>
    <definedName name="แสง">[147]boq!#REF!</definedName>
    <definedName name="แสงสว่างห้องประชุม">[147]boq!#REF!</definedName>
    <definedName name="ใบ" hidden="1">{"'SUMMATION'!$B$2:$I$2"}</definedName>
    <definedName name="ก" hidden="1">{"AnnualRentRoll",#N/A,FALSE,"RentRoll"}</definedName>
    <definedName name="ก138">'[280]คชจ.ดำเนินงาน6-43'!#REF!</definedName>
    <definedName name="กเดแ" hidden="1">{#N/A,#N/A,FALSE,"Sheet1"}</definedName>
    <definedName name="กก">#REF!</definedName>
    <definedName name="กกก">'[340]คชจ.ดำเนินงาน6-43'!#REF!</definedName>
    <definedName name="กดด">'[341]Gain Loss Calculation'!#REF!</definedName>
    <definedName name="กราวน์">[147]boq!#REF!</definedName>
    <definedName name="คอนทัวร์_บจก.">#REF!</definedName>
    <definedName name="ค่าดำเนินการไถ่ถอน" hidden="1">{"AnnualRentRoll",#N/A,FALSE,"RentRoll"}</definedName>
    <definedName name="ฆฆ">#REF!</definedName>
    <definedName name="ซื้อเงินลงทุนQ146">#REF!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'[342]Detail-Sep'!#REF!</definedName>
    <definedName name="ท">#REF!</definedName>
    <definedName name="ทรัพย์สินถาวรเสื่อมสภาพ">#REF!</definedName>
    <definedName name="น">#REF!</definedName>
    <definedName name="น512">#REF!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ระกันภัย">#REF!</definedName>
    <definedName name="ปห" hidden="1">{"AnnualRentRoll",#N/A,FALSE,"RentRoll"}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'[280]คชจ.ดำเนินงาน6-43'!#REF!</definedName>
    <definedName name="ฟ255">'[280]คชจ.ดำเนินงาน6-43'!#REF!</definedName>
    <definedName name="ฟ420">'[280]คชจ.ดำเนินงาน6-43'!#REF!</definedName>
    <definedName name="ฟ650">#REF!</definedName>
    <definedName name="ฟ850">#REF!</definedName>
    <definedName name="ฟฟ" hidden="1">{"AnnualRentRoll",#N/A,FALSE,"RentRoll"}</definedName>
    <definedName name="ฟฟฟ">'[65]11922'!#REF!</definedName>
    <definedName name="ฟฟฟฟฟ">#REF!</definedName>
    <definedName name="ฟๅ">#REF!</definedName>
    <definedName name="ภาพและเสียง">[147]boq!#REF!</definedName>
    <definedName name="รน">OFFSET([230]!Full_Print,0,0,jhtt)</definedName>
    <definedName name="รมา">#N/A</definedName>
    <definedName name="ร่วมT">[105]Defer_ร่วม!$B$5:$Z$49</definedName>
    <definedName name="ราคา2">'[343]List data adj.'!$A$2:$A$5</definedName>
    <definedName name="รายการ">'[344]งบกำไรฯ_48(1)'!$AB$6:$AB$33</definedName>
    <definedName name="รายการระหว่างกัน_ปี_2539">#REF!</definedName>
    <definedName name="ฤ1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ห">Scheduled_Payment+Extra_Payment</definedName>
    <definedName name="อ">#REF!</definedName>
    <definedName name="อาคารระหว่างก่อสร้าง">#REF!</definedName>
    <definedName name="ๆ">#REF!</definedName>
    <definedName name="ๆๆ" hidden="1">{#N/A,#N/A,FALSE,"OperatingAssumptions"}</definedName>
    <definedName name="하반기">#N/A</definedName>
    <definedName name="共用全共">[345]UPG表!#REF!</definedName>
    <definedName name="板金ﾚｰﾄ">[346]非固内訳!$Q$24</definedName>
    <definedName name="治工具ﾚｰﾄ">[346]非固内訳!$Q$23</definedName>
    <definedName name="現図4WDDZ">[345]UPG表!#REF!</definedName>
    <definedName name="現図4WDDZL">[345]UPG表!#REF!</definedName>
    <definedName name="現図4WDDZX">[345]UPG表!#REF!</definedName>
    <definedName name="現図4WD共用">[345]UPG表!#REF!</definedName>
    <definedName name="現図DOMDZ">[345]UPG表!#REF!</definedName>
    <definedName name="現図DOMDZL">[345]UPG表!#REF!</definedName>
    <definedName name="現図DOM共用">[345]UPG表!#REF!</definedName>
    <definedName name="現図LHDDZ">[345]UPG表!#REF!</definedName>
    <definedName name="現図LHDDZL">[345]UPG表!#REF!</definedName>
    <definedName name="現図LHD共用">[345]UPG表!#REF!</definedName>
    <definedName name="現図まとめ">[345]UPG表!#REF!</definedName>
    <definedName name="現図共用">[345]UPG表!#REF!</definedName>
    <definedName name="現図共用DZ">[345]UPG表!#REF!</definedName>
    <definedName name="現図共用DZX">[345]UPG表!#REF!</definedName>
    <definedName name="短縮日程">[347]個品ﾘｽﾄ!#REF!</definedName>
    <definedName name="高ﾊﾞﾘ低減">[347]個品ﾘｽﾄ!#REF!</definedName>
  </definedNames>
  <calcPr calcId="12451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1" i="4"/>
  <c r="K55"/>
  <c r="A39"/>
  <c r="A3"/>
  <c r="A40" s="1"/>
  <c r="A1"/>
  <c r="A38" s="1"/>
  <c r="O29" i="3"/>
  <c r="K29"/>
  <c r="I29"/>
  <c r="G29"/>
  <c r="Q28"/>
  <c r="S28" s="1"/>
  <c r="Q27"/>
  <c r="S27" s="1"/>
  <c r="Q26"/>
  <c r="S26" s="1"/>
  <c r="Q25"/>
  <c r="M29"/>
  <c r="S24"/>
  <c r="S23"/>
  <c r="Q21"/>
  <c r="Q16"/>
  <c r="O14"/>
  <c r="K14"/>
  <c r="I14"/>
  <c r="I19" s="1"/>
  <c r="G14"/>
  <c r="G19" s="1"/>
  <c r="Q13"/>
  <c r="M14"/>
  <c r="Q10"/>
  <c r="S10" s="1"/>
  <c r="A3"/>
  <c r="A1"/>
  <c r="D20" i="2"/>
  <c r="C19"/>
  <c r="L10"/>
  <c r="L14" s="1"/>
  <c r="L16" s="1"/>
  <c r="L57" i="1"/>
  <c r="L44"/>
  <c r="L39"/>
  <c r="A30"/>
  <c r="A29"/>
  <c r="A28"/>
  <c r="L23"/>
  <c r="L13"/>
  <c r="Q14" i="3" l="1"/>
  <c r="Q29"/>
  <c r="S21"/>
  <c r="I61" i="4"/>
  <c r="I55"/>
  <c r="L24" i="1"/>
  <c r="L21" i="2"/>
  <c r="K23" i="4"/>
  <c r="K34" s="1"/>
  <c r="K37" s="1"/>
  <c r="K62" s="1"/>
  <c r="K64" s="1"/>
  <c r="L45" i="1"/>
  <c r="L58" s="1"/>
  <c r="S13" i="3"/>
  <c r="S14" s="1"/>
  <c r="S25"/>
  <c r="S29" s="1"/>
  <c r="K16" l="1"/>
  <c r="Q18"/>
  <c r="S18" s="1"/>
  <c r="J10" i="2"/>
  <c r="K19" i="3" l="1"/>
  <c r="M16"/>
  <c r="Q17"/>
  <c r="Q19" s="1"/>
  <c r="O19"/>
  <c r="J14" i="2" l="1"/>
  <c r="J16" s="1"/>
  <c r="S17" i="3" s="1"/>
  <c r="J13" i="1"/>
  <c r="S16" i="3"/>
  <c r="J44" i="1"/>
  <c r="J23"/>
  <c r="J21" i="2" l="1"/>
  <c r="M19" i="3"/>
  <c r="S19"/>
  <c r="J39" i="1"/>
  <c r="J45" s="1"/>
  <c r="J24"/>
  <c r="I23" i="4" l="1"/>
  <c r="I34" s="1"/>
  <c r="I37" s="1"/>
  <c r="I62" s="1"/>
  <c r="I64" s="1"/>
  <c r="J57" i="1" l="1"/>
  <c r="J58" l="1"/>
</calcChain>
</file>

<file path=xl/sharedStrings.xml><?xml version="1.0" encoding="utf-8"?>
<sst xmlns="http://schemas.openxmlformats.org/spreadsheetml/2006/main" count="186" uniqueCount="151">
  <si>
    <t>บริษัท โกลบอล เซอร์วิส เซ็นเตอร์ จำกัด (มหาชน)</t>
  </si>
  <si>
    <t>งบแสดงฐานะการเงิน</t>
  </si>
  <si>
    <t>ณ วันที่ 31 ธันวาคม 2563</t>
  </si>
  <si>
    <t>หน่วย : บาท</t>
  </si>
  <si>
    <t>หมายเหตุ</t>
  </si>
  <si>
    <t>2563</t>
  </si>
  <si>
    <t>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</si>
  <si>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</si>
  <si>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</si>
  <si>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</si>
  <si>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ลูกหนี้ค่าบริการ - สุทธิ</t>
  </si>
  <si>
    <t>ลูกหนี้อื่นกิจการที่เกี่ยวข้องกัน</t>
  </si>
  <si>
    <t>สินทรัพย์ทางการเงินหมุนเวียนอื่น</t>
  </si>
  <si>
    <t>9, 28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</si>
  <si>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</si>
  <si>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</si>
  <si>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</si>
  <si>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ส่วนปรับปรุงสิทธิการเช่าและอุปกรณ์ - สุทธิ</t>
  </si>
  <si>
    <t>สินทรัพย์สิทธิการใช้ - สุทธิ</t>
  </si>
  <si>
    <t>3, 12</t>
  </si>
  <si>
    <t>สินทรัพย์ไม่มีตัวตน - สุทธิ</t>
  </si>
  <si>
    <t>สินทรัพย์ภาษีเงินได้งวดปัจจุบัน</t>
  </si>
  <si>
    <t>สินทรัพย์ภาษีเงินได้รอการตัดบัญชี</t>
  </si>
  <si>
    <t>3, 14</t>
  </si>
  <si>
    <t>สินทรัพย์ทางการเงินไม่หมุนเวียนที่ไม่ใช่เงินสด</t>
  </si>
  <si>
    <t>ที่เป็นหลักประกัน</t>
  </si>
  <si>
    <t>7, 28</t>
  </si>
  <si>
    <t>สินทรัพย์ไม่หมุนเวียนอื่น</t>
  </si>
  <si>
    <t>15, 28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</si>
  <si>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</si>
  <si>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</si>
  <si>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</si>
  <si>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</si>
  <si>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เจ้าหนี้อื่นกิจการที่เกี่ยวข้องกัน</t>
  </si>
  <si>
    <t>ค่าใช้จ่ายค้างจ่าย</t>
  </si>
  <si>
    <t>ส่วนของหนี้สินตามสัญญาเช่าที่ถึงกำหนดชำระภายในหนึ่งปี</t>
  </si>
  <si>
    <t>3, 17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</si>
  <si>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</si>
  <si>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</si>
  <si>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</si>
  <si>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</si>
  <si>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</si>
  <si>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</si>
  <si>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</si>
  <si>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</si>
  <si>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</si>
  <si>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                             </t>
  </si>
  <si>
    <t>ทุนจดทะเบียน</t>
  </si>
  <si>
    <t>หุ้นสามัญ 250,000,000 หุ้น มูลค่า หุ้นละ 0.50 บาท</t>
  </si>
  <si>
    <t>หุ้นที่ออกและชำระเต็มมูลค่าแล้ว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</si>
  <si>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</si>
  <si>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</si>
  <si>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</si>
  <si>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</si>
  <si>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</si>
  <si>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</si>
  <si>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</si>
  <si>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รายได้ค่าบริการ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</si>
  <si>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</si>
  <si>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</si>
  <si>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</si>
  <si>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</si>
  <si>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</si>
  <si>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</si>
  <si>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</si>
  <si>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กำไร(ขาดทุน)สำหรับปี</t>
  </si>
  <si>
    <t>กำไร(ขาดทุน)เบ็ดเสร็จอื่น</t>
  </si>
  <si>
    <t>รายการที่จะไม่ถูกจัดประเภทรายการใหม่เข้าไปไว้ในกำไรหรือขาดทุน</t>
  </si>
  <si>
    <t>กำไร(ขาดทุน)เบ็ดเสร็จรวมสำหรับปี</t>
  </si>
  <si>
    <t>กำไร(ขาดทุน)ต่อหุ้นขั้นพื้นฐาน</t>
  </si>
  <si>
    <t>จำนวนหุ้นสามัญถัวเฉลี่ยถ่วงน้ำหนัก (หุ้น)</t>
  </si>
  <si>
    <t>งบกำไรขาดทุนเบ็ดเสร็จ</t>
  </si>
  <si>
    <t>สำหรับปีสิ้นสุดวันที่ 31 ธันวาคม 2563</t>
  </si>
  <si>
    <t>งบแสดงการเปลี่ยนแปลงส่วนของผู้ถือหุ้น</t>
  </si>
  <si>
    <t>องค์ประกอบอื่นของส่วนผู้ถือหุ้น</t>
  </si>
  <si>
    <t>กำไรขาดทุนเบ็ดเสร็จอื่น</t>
  </si>
  <si>
    <t>ผลขาดทุนจากการ</t>
  </si>
  <si>
    <t>ทุนเรือนหุ้น</t>
  </si>
  <si>
    <t>ส่วนเกินมูลค่า</t>
  </si>
  <si>
    <t>ประมาณการตามหลักการ</t>
  </si>
  <si>
    <t>รวมองค์ประกอบอื่น</t>
  </si>
  <si>
    <t>ที่ออกและชำระแล้ว</t>
  </si>
  <si>
    <t>หุ้นสามัญ</t>
  </si>
  <si>
    <t>ยังไม่จัดสรร</t>
  </si>
  <si>
    <t>คณิตศาสตร์ประกันภัย</t>
  </si>
  <si>
    <t>ของส่วนของผู้ถือหุ้น</t>
  </si>
  <si>
    <t>รวม</t>
  </si>
  <si>
    <t>ยอดคงเหลือ ณ วันที่ 1 มกราคม 2563 ตามที่ได้เคยรายงานไว้</t>
  </si>
  <si>
    <t>ผลสะสมจากการเปลี่ยนแปลงนโยบายการบัญชี</t>
  </si>
  <si>
    <t xml:space="preserve">   เนื่องจากการนำมาตรฐานการรายงานทางการเงินใหม่</t>
  </si>
  <si>
    <t xml:space="preserve">   มาถือปฏิบัติ</t>
  </si>
  <si>
    <t>ยอดคงเหลือ ณ วันที่ 1 มกราคม 2563 (หลังปรับปรุง)</t>
  </si>
  <si>
    <t>การเปลี่ยนแปลงในส่วนของผู้ถือหุ้นสำหรับปี :</t>
  </si>
  <si>
    <t>ขาดทุนเบ็ดเสร็จรวมสำหรับปี</t>
  </si>
  <si>
    <t>โอนไปกำไรสะสม</t>
  </si>
  <si>
    <t>ยอดคงเหลือ ณ วันที่ 31 ธันวาคม 2563</t>
  </si>
  <si>
    <t>ยอดคงเหลือ ณ วันที่ 1 มกราคม 2562</t>
  </si>
  <si>
    <t>หุ้นสามัญเพิ่มทุน</t>
  </si>
  <si>
    <t>ค่าใช้จ่ายทางตรงเกี่ยวกับการจำหน่ายหุ้นสามัญเพิ่มทุน</t>
  </si>
  <si>
    <t>เงินปันผลจ่าย</t>
  </si>
  <si>
    <t>ยอดคงเหลือ ณ วันที่ 31 ธันวาคม 2562</t>
  </si>
  <si>
    <t>งบกระแสเงินสด</t>
  </si>
  <si>
    <t>กระแสเงินสดจากกิจกรรมดำเนินงาน :</t>
  </si>
  <si>
    <t>ปรับกระทบกำไร(ขาดทุน)สำหรับปีเป็นเงินสดสุทธิรับ(จ่าย)จากกิจกรรมดำเนินงาน</t>
  </si>
  <si>
    <t>(รายได้)ค่าใช้จ่ายภาษีเงินได้</t>
  </si>
  <si>
    <t>ค่าเผื่อผลขาดทุนด้านเครดิตที่คาดว่าจะเกิดขึ้น</t>
  </si>
  <si>
    <t>ค่าเสื่อมราคาและค่าตัดจำหน่าย</t>
  </si>
  <si>
    <t>กำไรจากการจำหน่ายสินทรัพย์ทางการเงินหมุนเวียนอื่น</t>
  </si>
  <si>
    <t>(กำไร)ขาดทุนจากการจำหน่ายสินทรัพย์ถาวร</t>
  </si>
  <si>
    <t>กำไรที่ยังไม่เกิดขึ้นจากการเปลี่ยนแปลงมูลค่ายุติธรรม</t>
  </si>
  <si>
    <t>ของสินทรัพย์ทางการเงินหมุนเวียนอื่น</t>
  </si>
  <si>
    <t>ภาษีเงินได้หัก ณ ที่จ่ายตัดบัญชี</t>
  </si>
  <si>
    <t>ประมาณการหนี้สินไม่หมุนเวียนสำหรับผลประโยชน์พนักงาน</t>
  </si>
  <si>
    <t>ดอกเบี้ยจ่ายตามสัญญาเช่า</t>
  </si>
  <si>
    <t>ดอกเบี้ยรับจากกิจการที่เกี่ยวข้องกัน</t>
  </si>
  <si>
    <t>ผลต่างจากการลดค่าเช่า</t>
  </si>
  <si>
    <t>กำไร(ขาดทุน)จากการดำเนินงานก่อนการเปลี่ยนแปลงในสินทรัพย์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</si>
  <si>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</si>
  <si>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</si>
  <si>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ลูกหนี้ค่าบริการ</t>
  </si>
  <si>
    <t>ลูกหนี้ค่าบริการและลูกหนี้อื่นกิจการที่เกี่ยวข้องกัน</t>
  </si>
  <si>
    <t>สินทรัพย์ทางการเงินไม่หมุนเวียนที่ไม่ใช่เงินสดที่เป็นหลักประกัน</t>
  </si>
  <si>
    <t>หนี้สินดำเนินงานเพิ่มขึ้น (ลดลง)</t>
  </si>
  <si>
    <t>เงินสดรับ(จ่าย)จากกิจกรรมดำเนินงาน</t>
  </si>
  <si>
    <t>เงินสดรับจากการขอคืนภาษีเงินได้หัก ณ ที่จ่าย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</si>
  <si>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</si>
  <si>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</si>
  <si>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 :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</si>
  <si>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</si>
  <si>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</si>
  <si>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เงินสดรับจากดอกเบี้ยรับ</t>
  </si>
  <si>
    <t>เงินสดรับจากสินทรัพย์ทางการเงินหมุนเวียนอื่น - ตราสารหนี้</t>
  </si>
  <si>
    <t>กิจการที่เกี่ยวข้องกัน</t>
  </si>
  <si>
    <t>เงินสดจ่ายสินทรัพย์ทางการเงินหมุนเวียนอื่น - ตราสารหนี้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</si>
  <si>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</si>
  <si>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</si>
  <si>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เงินสดรับจากการจำหน่ายสินทรัพย์ถาวร</t>
  </si>
  <si>
    <t>เงินสดสุทธิได้มาจาก(ใช้ไปใน)กิจกรรมลงทุน</t>
  </si>
  <si>
    <t>กระแสเงินสดจากกิจกรรมจัดหาเงิน :</t>
  </si>
  <si>
    <t>เงินสดจ่ายหนี้สินตามสัญญาเช่า</t>
  </si>
  <si>
    <t>เงินสดจ่ายดอกเบี้ยตามสัญญาเช่า</t>
  </si>
  <si>
    <t>เงินสดรับชำระจากการเพิ่มทุน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</si>
  <si>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</si>
  <si>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</si>
  <si>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เงินสดและรายการเทียบเท่าเงินสดคงเหลือ ณ วันต้นปี</t>
  </si>
  <si>
    <t>เงินสดและรายการเทียบเท่าเงินสดคงเหลือ ณ วันสิ้นปี</t>
  </si>
  <si>
    <t>รายละเอียดเพิ่มเติมที่ไม่เป็นตัวเงิน</t>
  </si>
  <si>
    <t>ซื้ออุปกรณ์และสินทรัพย์ไม่มีตัวตนที่ยังมิได้ชำระเป็นเงินสด</t>
  </si>
  <si>
    <t>โอนเงินมัดจำเป็นอุปกรณ์และสินทรัพย์ไม่มีตัวตน</t>
  </si>
  <si>
    <t>สินทรัพย์สิทธิการใช้เพิ่มขึ้นจากหนี้สินตามสัญญาเช่า</t>
  </si>
  <si>
    <t>สินทรัพย์สิทธิการใช้ลดลงจากการยกเลิกสัญญาเช่า</t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</si>
</sst>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64" formatCode="_(* #,##0.00_);_(* \(#,##0.00\);_(* &quot;-&quot;??_);_(@_)"/>
    <numFmt numFmtId="165" formatCode="dd\ mmmm\ bbbb"/>
    <numFmt numFmtId="166" formatCode="_(* #,##0;_(* \(#,##0\);_(* &quot;-&quot;_);_(@_)"/>
    <numFmt numFmtId="167" formatCode="_(* #,##0_);_(* \(#,##0\);_(* &quot;-&quot;??_);_(@_)"/>
    <numFmt numFmtId="168" formatCode="#,##0\ ;\(#,##0\);\-\ "/>
    <numFmt numFmtId="169" formatCode="0.0000"/>
    <numFmt numFmtId="170" formatCode="[&lt;=99999999][$-D000000]0\-####\-####;[$-D000000]#\-####\-####"/>
    <numFmt numFmtId="171" formatCode="_-* #,##0_-;\-* #,##0_-;_-* &quot;-&quot;??_-;_-@_-"/>
    <numFmt numFmtId="172" formatCode="_(* #,##0.000_);_(* \(#,##0.000\);_(* &quot;-&quot;??_);_(@_)"/>
  </numFmts>
  <fonts count="12">
    <font>
      <sz val="14"/>
      <name val="Cordia New"/>
      <charset val="222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4"/>
      <name val="AngsanaUPC"/>
      <family val="1"/>
      <charset val="222"/>
    </font>
    <font>
      <sz val="14"/>
      <color indexed="10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1" fillId="0" borderId="0"/>
    <xf numFmtId="164" fontId="9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</cellStyleXfs>
  <cellXfs count="130">
    <xf numFmtId="0" fontId="0" fillId="0" borderId="0" xfId="0"/>
    <xf numFmtId="164" fontId="3" fillId="0" borderId="0" xfId="2" applyNumberFormat="1" applyFont="1" applyFill="1" applyAlignment="1"/>
    <xf numFmtId="43" fontId="3" fillId="0" borderId="0" xfId="1" applyFont="1" applyFill="1" applyAlignment="1"/>
    <xf numFmtId="0" fontId="3" fillId="0" borderId="0" xfId="2" applyFont="1" applyFill="1" applyAlignment="1"/>
    <xf numFmtId="0" fontId="7" fillId="0" borderId="0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165" fontId="8" fillId="0" borderId="1" xfId="0" quotePrefix="1" applyNumberFormat="1" applyFont="1" applyBorder="1" applyAlignment="1">
      <alignment horizontal="center"/>
    </xf>
    <xf numFmtId="0" fontId="8" fillId="0" borderId="0" xfId="0" applyFont="1" applyFill="1" applyAlignment="1">
      <alignment horizontal="center"/>
    </xf>
    <xf numFmtId="49" fontId="8" fillId="0" borderId="0" xfId="0" quotePrefix="1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/>
    </xf>
    <xf numFmtId="0" fontId="4" fillId="0" borderId="0" xfId="2" applyFont="1" applyFill="1" applyAlignment="1"/>
    <xf numFmtId="0" fontId="3" fillId="0" borderId="0" xfId="2" applyFont="1" applyFill="1" applyAlignment="1">
      <alignment horizontal="center"/>
    </xf>
    <xf numFmtId="0" fontId="8" fillId="0" borderId="0" xfId="2" applyFont="1" applyFill="1" applyAlignment="1"/>
    <xf numFmtId="0" fontId="8" fillId="0" borderId="0" xfId="2" applyFont="1" applyFill="1" applyBorder="1" applyAlignment="1"/>
    <xf numFmtId="167" fontId="8" fillId="0" borderId="0" xfId="2" applyNumberFormat="1" applyFont="1" applyFill="1" applyAlignment="1"/>
    <xf numFmtId="164" fontId="8" fillId="0" borderId="0" xfId="3" applyNumberFormat="1" applyFont="1" applyFill="1" applyAlignment="1">
      <alignment horizontal="right"/>
    </xf>
    <xf numFmtId="167" fontId="8" fillId="0" borderId="0" xfId="3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vertical="center"/>
    </xf>
    <xf numFmtId="167" fontId="8" fillId="0" borderId="2" xfId="2" applyNumberFormat="1" applyFont="1" applyFill="1" applyBorder="1" applyAlignment="1"/>
    <xf numFmtId="164" fontId="8" fillId="0" borderId="0" xfId="3" applyNumberFormat="1" applyFont="1" applyFill="1" applyBorder="1" applyAlignment="1">
      <alignment horizontal="right"/>
    </xf>
    <xf numFmtId="168" fontId="3" fillId="0" borderId="0" xfId="0" applyNumberFormat="1" applyFont="1" applyFill="1" applyAlignment="1">
      <alignment vertical="center"/>
    </xf>
    <xf numFmtId="0" fontId="3" fillId="0" borderId="0" xfId="2" applyFont="1" applyFill="1" applyAlignment="1">
      <alignment horizontal="left"/>
    </xf>
    <xf numFmtId="167" fontId="8" fillId="0" borderId="0" xfId="3" applyNumberFormat="1" applyFont="1" applyFill="1" applyBorder="1" applyAlignment="1">
      <alignment horizontal="right"/>
    </xf>
    <xf numFmtId="0" fontId="4" fillId="0" borderId="0" xfId="2" applyFont="1" applyFill="1" applyAlignment="1">
      <alignment horizontal="left"/>
    </xf>
    <xf numFmtId="0" fontId="10" fillId="0" borderId="0" xfId="2" applyFont="1" applyFill="1" applyAlignment="1">
      <alignment horizontal="center"/>
    </xf>
    <xf numFmtId="164" fontId="8" fillId="0" borderId="0" xfId="2" applyNumberFormat="1" applyFont="1" applyFill="1" applyBorder="1" applyAlignment="1"/>
    <xf numFmtId="167" fontId="8" fillId="0" borderId="3" xfId="3" applyNumberFormat="1" applyFont="1" applyFill="1" applyBorder="1" applyAlignment="1">
      <alignment horizontal="right"/>
    </xf>
    <xf numFmtId="164" fontId="8" fillId="0" borderId="0" xfId="3" applyFont="1" applyFill="1" applyBorder="1" applyAlignment="1">
      <alignment horizontal="right"/>
    </xf>
    <xf numFmtId="164" fontId="3" fillId="0" borderId="0" xfId="3" applyFont="1" applyFill="1" applyAlignment="1">
      <alignment horizontal="center"/>
    </xf>
    <xf numFmtId="0" fontId="3" fillId="0" borderId="0" xfId="2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/>
    </xf>
    <xf numFmtId="49" fontId="8" fillId="0" borderId="0" xfId="2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0" fontId="4" fillId="0" borderId="0" xfId="2" applyFont="1" applyFill="1" applyAlignment="1">
      <alignment vertical="center"/>
    </xf>
    <xf numFmtId="164" fontId="8" fillId="0" borderId="0" xfId="3" applyFont="1" applyFill="1" applyAlignment="1">
      <alignment vertical="center"/>
    </xf>
    <xf numFmtId="0" fontId="8" fillId="0" borderId="0" xfId="2" applyFont="1" applyFill="1" applyBorder="1" applyAlignment="1">
      <alignment horizontal="center" vertical="center"/>
    </xf>
    <xf numFmtId="167" fontId="8" fillId="0" borderId="0" xfId="3" applyNumberFormat="1" applyFont="1" applyFill="1" applyAlignment="1">
      <alignment horizontal="right" vertical="center"/>
    </xf>
    <xf numFmtId="164" fontId="8" fillId="0" borderId="0" xfId="3" applyNumberFormat="1" applyFont="1" applyFill="1" applyAlignment="1">
      <alignment horizontal="right" vertical="center"/>
    </xf>
    <xf numFmtId="0" fontId="3" fillId="0" borderId="0" xfId="4" applyFont="1" applyFill="1" applyAlignment="1">
      <alignment vertical="center"/>
    </xf>
    <xf numFmtId="164" fontId="3" fillId="0" borderId="0" xfId="2" applyNumberFormat="1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167" fontId="8" fillId="0" borderId="2" xfId="2" applyNumberFormat="1" applyFont="1" applyFill="1" applyBorder="1" applyAlignment="1">
      <alignment vertical="center"/>
    </xf>
    <xf numFmtId="164" fontId="8" fillId="0" borderId="0" xfId="3" applyNumberFormat="1" applyFont="1" applyFill="1" applyBorder="1" applyAlignment="1">
      <alignment horizontal="right" vertical="center"/>
    </xf>
    <xf numFmtId="167" fontId="8" fillId="0" borderId="0" xfId="3" applyNumberFormat="1" applyFont="1" applyFill="1" applyBorder="1" applyAlignment="1">
      <alignment horizontal="right" vertical="center"/>
    </xf>
    <xf numFmtId="0" fontId="3" fillId="0" borderId="0" xfId="2" quotePrefix="1" applyFont="1" applyFill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167" fontId="8" fillId="0" borderId="2" xfId="3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horizontal="center"/>
    </xf>
    <xf numFmtId="0" fontId="3" fillId="0" borderId="0" xfId="2" quotePrefix="1" applyFont="1" applyFill="1" applyAlignment="1">
      <alignment horizontal="left"/>
    </xf>
    <xf numFmtId="0" fontId="3" fillId="0" borderId="0" xfId="0" applyFont="1" applyFill="1" applyAlignment="1">
      <alignment vertical="center"/>
    </xf>
    <xf numFmtId="167" fontId="8" fillId="0" borderId="4" xfId="3" applyNumberFormat="1" applyFont="1" applyFill="1" applyBorder="1" applyAlignment="1">
      <alignment horizontal="right" vertical="center"/>
    </xf>
    <xf numFmtId="0" fontId="3" fillId="0" borderId="0" xfId="0" applyFont="1" applyFill="1" applyAlignment="1"/>
    <xf numFmtId="167" fontId="8" fillId="0" borderId="0" xfId="2" applyNumberFormat="1" applyFont="1" applyFill="1" applyBorder="1" applyAlignment="1"/>
    <xf numFmtId="164" fontId="8" fillId="0" borderId="0" xfId="2" applyNumberFormat="1" applyFont="1" applyFill="1" applyAlignment="1"/>
    <xf numFmtId="167" fontId="8" fillId="0" borderId="0" xfId="2" applyNumberFormat="1" applyFont="1" applyFill="1" applyAlignment="1">
      <alignment vertical="center"/>
    </xf>
    <xf numFmtId="164" fontId="8" fillId="0" borderId="0" xfId="2" applyNumberFormat="1" applyFont="1" applyFill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9" fontId="3" fillId="0" borderId="0" xfId="2" applyNumberFormat="1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0" fontId="11" fillId="0" borderId="0" xfId="2" applyFont="1" applyFill="1" applyAlignment="1"/>
    <xf numFmtId="0" fontId="8" fillId="0" borderId="2" xfId="2" quotePrefix="1" applyNumberFormat="1" applyFont="1" applyFill="1" applyBorder="1" applyAlignment="1">
      <alignment horizontal="center"/>
    </xf>
    <xf numFmtId="0" fontId="8" fillId="0" borderId="0" xfId="2" applyNumberFormat="1" applyFont="1" applyFill="1" applyBorder="1" applyAlignment="1">
      <alignment horizontal="center"/>
    </xf>
    <xf numFmtId="0" fontId="3" fillId="0" borderId="0" xfId="2" applyFont="1" applyFill="1" applyBorder="1" applyAlignment="1"/>
    <xf numFmtId="167" fontId="8" fillId="0" borderId="1" xfId="2" applyNumberFormat="1" applyFont="1" applyFill="1" applyBorder="1" applyAlignment="1"/>
    <xf numFmtId="0" fontId="4" fillId="0" borderId="0" xfId="2" applyFont="1" applyFill="1" applyBorder="1" applyAlignment="1"/>
    <xf numFmtId="0" fontId="4" fillId="0" borderId="0" xfId="0" applyFont="1" applyFill="1" applyAlignment="1">
      <alignment vertical="center"/>
    </xf>
    <xf numFmtId="167" fontId="8" fillId="0" borderId="5" xfId="2" applyNumberFormat="1" applyFont="1" applyFill="1" applyBorder="1" applyAlignment="1"/>
    <xf numFmtId="0" fontId="6" fillId="0" borderId="0" xfId="0" applyFont="1" applyFill="1" applyAlignment="1">
      <alignment wrapText="1"/>
    </xf>
    <xf numFmtId="170" fontId="3" fillId="0" borderId="0" xfId="0" applyNumberFormat="1" applyFont="1" applyFill="1" applyBorder="1"/>
    <xf numFmtId="167" fontId="8" fillId="0" borderId="3" xfId="2" applyNumberFormat="1" applyFont="1" applyFill="1" applyBorder="1" applyAlignment="1"/>
    <xf numFmtId="172" fontId="8" fillId="0" borderId="4" xfId="1" applyNumberFormat="1" applyFont="1" applyFill="1" applyBorder="1"/>
    <xf numFmtId="167" fontId="8" fillId="0" borderId="6" xfId="1" applyNumberFormat="1" applyFont="1" applyFill="1" applyBorder="1"/>
    <xf numFmtId="0" fontId="3" fillId="0" borderId="0" xfId="0" applyFont="1" applyFill="1"/>
    <xf numFmtId="0" fontId="4" fillId="0" borderId="0" xfId="2" applyFont="1" applyAlignment="1">
      <alignment horizontal="left"/>
    </xf>
    <xf numFmtId="0" fontId="8" fillId="0" borderId="0" xfId="2" quotePrefix="1" applyNumberFormat="1" applyFont="1" applyFill="1" applyBorder="1" applyAlignment="1">
      <alignment horizontal="center"/>
    </xf>
    <xf numFmtId="0" fontId="3" fillId="0" borderId="0" xfId="2" applyFont="1" applyFill="1"/>
    <xf numFmtId="0" fontId="3" fillId="0" borderId="0" xfId="2" quotePrefix="1" applyFont="1" applyFill="1" applyAlignment="1"/>
    <xf numFmtId="0" fontId="3" fillId="0" borderId="0" xfId="2" quotePrefix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2" applyFont="1" applyFill="1" applyBorder="1"/>
    <xf numFmtId="43" fontId="3" fillId="0" borderId="0" xfId="1" applyFont="1" applyFill="1" applyBorder="1"/>
    <xf numFmtId="0" fontId="4" fillId="0" borderId="0" xfId="0" applyFont="1" applyFill="1" applyBorder="1" applyAlignment="1"/>
    <xf numFmtId="167" fontId="3" fillId="0" borderId="0" xfId="3" applyNumberFormat="1" applyFont="1" applyFill="1" applyBorder="1" applyAlignment="1">
      <alignment vertical="center"/>
    </xf>
    <xf numFmtId="167" fontId="3" fillId="0" borderId="0" xfId="2" applyNumberFormat="1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3" fillId="0" borderId="0" xfId="0" applyFont="1" applyFill="1" applyBorder="1" applyAlignment="1"/>
    <xf numFmtId="167" fontId="3" fillId="0" borderId="1" xfId="3" applyNumberFormat="1" applyFont="1" applyFill="1" applyBorder="1" applyAlignment="1">
      <alignment vertical="center"/>
    </xf>
    <xf numFmtId="167" fontId="3" fillId="0" borderId="1" xfId="2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0" fontId="4" fillId="0" borderId="0" xfId="2" applyFont="1" applyAlignment="1">
      <alignment vertical="center"/>
    </xf>
    <xf numFmtId="167" fontId="3" fillId="0" borderId="3" xfId="3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2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/>
    </xf>
    <xf numFmtId="164" fontId="3" fillId="0" borderId="0" xfId="2" applyNumberFormat="1" applyFont="1" applyFill="1" applyBorder="1" applyAlignment="1">
      <alignment horizontal="center" vertical="center"/>
    </xf>
    <xf numFmtId="167" fontId="3" fillId="0" borderId="0" xfId="1" applyNumberFormat="1" applyFont="1" applyFill="1" applyAlignment="1"/>
    <xf numFmtId="164" fontId="10" fillId="0" borderId="0" xfId="2" applyNumberFormat="1" applyFont="1" applyFill="1" applyAlignment="1">
      <alignment vertical="center"/>
    </xf>
    <xf numFmtId="164" fontId="10" fillId="0" borderId="0" xfId="2" applyNumberFormat="1" applyFont="1" applyFill="1" applyAlignment="1"/>
    <xf numFmtId="167" fontId="3" fillId="0" borderId="0" xfId="2" applyNumberFormat="1" applyFont="1" applyFill="1" applyAlignment="1"/>
    <xf numFmtId="164" fontId="10" fillId="0" borderId="0" xfId="2" applyNumberFormat="1" applyFont="1" applyFill="1" applyBorder="1" applyAlignment="1">
      <alignment vertical="center"/>
    </xf>
    <xf numFmtId="167" fontId="3" fillId="0" borderId="1" xfId="1" applyNumberFormat="1" applyFont="1" applyFill="1" applyBorder="1" applyAlignment="1"/>
    <xf numFmtId="167" fontId="3" fillId="0" borderId="0" xfId="1" applyNumberFormat="1" applyFont="1" applyFill="1" applyBorder="1" applyAlignment="1"/>
    <xf numFmtId="167" fontId="3" fillId="0" borderId="0" xfId="0" applyNumberFormat="1" applyFont="1" applyFill="1"/>
    <xf numFmtId="0" fontId="3" fillId="0" borderId="0" xfId="2" applyFont="1" applyFill="1" applyBorder="1" applyAlignment="1">
      <alignment vertical="center"/>
    </xf>
    <xf numFmtId="167" fontId="3" fillId="0" borderId="5" xfId="2" applyNumberFormat="1" applyFont="1" applyFill="1" applyBorder="1" applyAlignment="1">
      <alignment vertical="center"/>
    </xf>
    <xf numFmtId="167" fontId="3" fillId="0" borderId="2" xfId="2" applyNumberFormat="1" applyFont="1" applyFill="1" applyBorder="1" applyAlignment="1">
      <alignment vertical="center"/>
    </xf>
    <xf numFmtId="0" fontId="3" fillId="0" borderId="2" xfId="2" applyFont="1" applyFill="1" applyBorder="1" applyAlignment="1">
      <alignment horizontal="center" vertical="center"/>
    </xf>
    <xf numFmtId="171" fontId="3" fillId="0" borderId="0" xfId="2" applyNumberFormat="1" applyFont="1" applyFill="1" applyAlignment="1">
      <alignment vertical="center"/>
    </xf>
    <xf numFmtId="164" fontId="10" fillId="0" borderId="0" xfId="1" applyNumberFormat="1" applyFont="1" applyFill="1" applyAlignment="1">
      <alignment vertical="center"/>
    </xf>
    <xf numFmtId="164" fontId="10" fillId="0" borderId="0" xfId="1" applyNumberFormat="1" applyFont="1" applyFill="1" applyBorder="1" applyAlignment="1">
      <alignment vertical="center"/>
    </xf>
    <xf numFmtId="167" fontId="3" fillId="0" borderId="2" xfId="1" applyNumberFormat="1" applyFont="1" applyFill="1" applyBorder="1"/>
    <xf numFmtId="167" fontId="3" fillId="0" borderId="0" xfId="1" applyNumberFormat="1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167" fontId="3" fillId="0" borderId="3" xfId="1" applyNumberFormat="1" applyFont="1" applyFill="1" applyBorder="1" applyAlignment="1">
      <alignment vertical="center"/>
    </xf>
    <xf numFmtId="0" fontId="3" fillId="0" borderId="0" xfId="0" applyFont="1" applyFill="1" applyBorder="1"/>
    <xf numFmtId="0" fontId="4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center"/>
    </xf>
    <xf numFmtId="0" fontId="4" fillId="0" borderId="0" xfId="2" applyFont="1" applyFill="1" applyAlignment="1">
      <alignment horizontal="left"/>
    </xf>
    <xf numFmtId="0" fontId="2" fillId="0" borderId="0" xfId="2" applyFont="1" applyFill="1" applyAlignment="1">
      <alignment horizontal="left"/>
    </xf>
    <xf numFmtId="0" fontId="3" fillId="0" borderId="2" xfId="2" quotePrefix="1" applyFont="1" applyFill="1" applyBorder="1" applyAlignment="1">
      <alignment horizontal="center"/>
    </xf>
    <xf numFmtId="0" fontId="4" fillId="0" borderId="0" xfId="2" applyFont="1" applyFill="1" applyAlignment="1">
      <alignment horizontal="left" vertical="top"/>
    </xf>
    <xf numFmtId="164" fontId="3" fillId="0" borderId="1" xfId="2" applyNumberFormat="1" applyFont="1" applyFill="1" applyBorder="1" applyAlignment="1">
      <alignment horizontal="center" vertical="center"/>
    </xf>
  </cellXfs>
  <cellStyles count="6">
    <cellStyle name="Comma" xfId="1" builtinId="3"/>
    <cellStyle name="Comma 13 3" xfId="5"/>
    <cellStyle name="Comma_CM Q3'07" xfId="3"/>
    <cellStyle name="Normal" xfId="0" builtinId="0"/>
    <cellStyle name="Normal_CM Q3'07" xfId="2"/>
    <cellStyle name="Normal_TEY Q4 0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99" Type="http://schemas.openxmlformats.org/officeDocument/2006/relationships/externalLink" Target="externalLinks/externalLink295.xml"/><Relationship Id="rId303" Type="http://schemas.openxmlformats.org/officeDocument/2006/relationships/externalLink" Target="externalLinks/externalLink299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324" Type="http://schemas.openxmlformats.org/officeDocument/2006/relationships/externalLink" Target="externalLinks/externalLink320.xml"/><Relationship Id="rId345" Type="http://schemas.openxmlformats.org/officeDocument/2006/relationships/externalLink" Target="externalLinks/externalLink341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externalLink" Target="externalLinks/externalLink222.xml"/><Relationship Id="rId247" Type="http://schemas.openxmlformats.org/officeDocument/2006/relationships/externalLink" Target="externalLinks/externalLink243.xml"/><Relationship Id="rId107" Type="http://schemas.openxmlformats.org/officeDocument/2006/relationships/externalLink" Target="externalLinks/externalLink103.xml"/><Relationship Id="rId268" Type="http://schemas.openxmlformats.org/officeDocument/2006/relationships/externalLink" Target="externalLinks/externalLink264.xml"/><Relationship Id="rId289" Type="http://schemas.openxmlformats.org/officeDocument/2006/relationships/externalLink" Target="externalLinks/externalLink285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314" Type="http://schemas.openxmlformats.org/officeDocument/2006/relationships/externalLink" Target="externalLinks/externalLink310.xml"/><Relationship Id="rId335" Type="http://schemas.openxmlformats.org/officeDocument/2006/relationships/externalLink" Target="externalLinks/externalLink331.xml"/><Relationship Id="rId356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37" Type="http://schemas.openxmlformats.org/officeDocument/2006/relationships/externalLink" Target="externalLinks/externalLink233.xml"/><Relationship Id="rId258" Type="http://schemas.openxmlformats.org/officeDocument/2006/relationships/externalLink" Target="externalLinks/externalLink254.xml"/><Relationship Id="rId279" Type="http://schemas.openxmlformats.org/officeDocument/2006/relationships/externalLink" Target="externalLinks/externalLink275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290" Type="http://schemas.openxmlformats.org/officeDocument/2006/relationships/externalLink" Target="externalLinks/externalLink286.xml"/><Relationship Id="rId304" Type="http://schemas.openxmlformats.org/officeDocument/2006/relationships/externalLink" Target="externalLinks/externalLink300.xml"/><Relationship Id="rId325" Type="http://schemas.openxmlformats.org/officeDocument/2006/relationships/externalLink" Target="externalLinks/externalLink321.xml"/><Relationship Id="rId346" Type="http://schemas.openxmlformats.org/officeDocument/2006/relationships/externalLink" Target="externalLinks/externalLink342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externalLink" Target="externalLinks/externalLink223.xml"/><Relationship Id="rId248" Type="http://schemas.openxmlformats.org/officeDocument/2006/relationships/externalLink" Target="externalLinks/externalLink244.xml"/><Relationship Id="rId269" Type="http://schemas.openxmlformats.org/officeDocument/2006/relationships/externalLink" Target="externalLinks/externalLink265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280" Type="http://schemas.openxmlformats.org/officeDocument/2006/relationships/externalLink" Target="externalLinks/externalLink276.xml"/><Relationship Id="rId315" Type="http://schemas.openxmlformats.org/officeDocument/2006/relationships/externalLink" Target="externalLinks/externalLink311.xml"/><Relationship Id="rId336" Type="http://schemas.openxmlformats.org/officeDocument/2006/relationships/externalLink" Target="externalLinks/externalLink332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8" Type="http://schemas.openxmlformats.org/officeDocument/2006/relationships/externalLink" Target="externalLinks/externalLink234.xml"/><Relationship Id="rId259" Type="http://schemas.openxmlformats.org/officeDocument/2006/relationships/externalLink" Target="externalLinks/externalLink255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270" Type="http://schemas.openxmlformats.org/officeDocument/2006/relationships/externalLink" Target="externalLinks/externalLink266.xml"/><Relationship Id="rId291" Type="http://schemas.openxmlformats.org/officeDocument/2006/relationships/externalLink" Target="externalLinks/externalLink287.xml"/><Relationship Id="rId305" Type="http://schemas.openxmlformats.org/officeDocument/2006/relationships/externalLink" Target="externalLinks/externalLink301.xml"/><Relationship Id="rId326" Type="http://schemas.openxmlformats.org/officeDocument/2006/relationships/externalLink" Target="externalLinks/externalLink322.xml"/><Relationship Id="rId347" Type="http://schemas.openxmlformats.org/officeDocument/2006/relationships/externalLink" Target="externalLinks/externalLink343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externalLink" Target="externalLinks/externalLink224.xml"/><Relationship Id="rId249" Type="http://schemas.openxmlformats.org/officeDocument/2006/relationships/externalLink" Target="externalLinks/externalLink245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260" Type="http://schemas.openxmlformats.org/officeDocument/2006/relationships/externalLink" Target="externalLinks/externalLink256.xml"/><Relationship Id="rId281" Type="http://schemas.openxmlformats.org/officeDocument/2006/relationships/externalLink" Target="externalLinks/externalLink277.xml"/><Relationship Id="rId316" Type="http://schemas.openxmlformats.org/officeDocument/2006/relationships/externalLink" Target="externalLinks/externalLink312.xml"/><Relationship Id="rId337" Type="http://schemas.openxmlformats.org/officeDocument/2006/relationships/externalLink" Target="externalLinks/externalLink333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39" Type="http://schemas.openxmlformats.org/officeDocument/2006/relationships/externalLink" Target="externalLinks/externalLink235.xml"/><Relationship Id="rId250" Type="http://schemas.openxmlformats.org/officeDocument/2006/relationships/externalLink" Target="externalLinks/externalLink246.xml"/><Relationship Id="rId271" Type="http://schemas.openxmlformats.org/officeDocument/2006/relationships/externalLink" Target="externalLinks/externalLink267.xml"/><Relationship Id="rId292" Type="http://schemas.openxmlformats.org/officeDocument/2006/relationships/externalLink" Target="externalLinks/externalLink288.xml"/><Relationship Id="rId306" Type="http://schemas.openxmlformats.org/officeDocument/2006/relationships/externalLink" Target="externalLinks/externalLink302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327" Type="http://schemas.openxmlformats.org/officeDocument/2006/relationships/externalLink" Target="externalLinks/externalLink323.xml"/><Relationship Id="rId348" Type="http://schemas.openxmlformats.org/officeDocument/2006/relationships/externalLink" Target="externalLinks/externalLink344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externalLink" Target="externalLinks/externalLink225.xml"/><Relationship Id="rId240" Type="http://schemas.openxmlformats.org/officeDocument/2006/relationships/externalLink" Target="externalLinks/externalLink236.xml"/><Relationship Id="rId261" Type="http://schemas.openxmlformats.org/officeDocument/2006/relationships/externalLink" Target="externalLinks/externalLink257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282" Type="http://schemas.openxmlformats.org/officeDocument/2006/relationships/externalLink" Target="externalLinks/externalLink278.xml"/><Relationship Id="rId317" Type="http://schemas.openxmlformats.org/officeDocument/2006/relationships/externalLink" Target="externalLinks/externalLink313.xml"/><Relationship Id="rId338" Type="http://schemas.openxmlformats.org/officeDocument/2006/relationships/externalLink" Target="externalLinks/externalLink334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30" Type="http://schemas.openxmlformats.org/officeDocument/2006/relationships/externalLink" Target="externalLinks/externalLink226.xml"/><Relationship Id="rId251" Type="http://schemas.openxmlformats.org/officeDocument/2006/relationships/externalLink" Target="externalLinks/externalLink247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272" Type="http://schemas.openxmlformats.org/officeDocument/2006/relationships/externalLink" Target="externalLinks/externalLink268.xml"/><Relationship Id="rId293" Type="http://schemas.openxmlformats.org/officeDocument/2006/relationships/externalLink" Target="externalLinks/externalLink289.xml"/><Relationship Id="rId307" Type="http://schemas.openxmlformats.org/officeDocument/2006/relationships/externalLink" Target="externalLinks/externalLink303.xml"/><Relationship Id="rId328" Type="http://schemas.openxmlformats.org/officeDocument/2006/relationships/externalLink" Target="externalLinks/externalLink324.xml"/><Relationship Id="rId349" Type="http://schemas.openxmlformats.org/officeDocument/2006/relationships/externalLink" Target="externalLinks/externalLink345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241" Type="http://schemas.openxmlformats.org/officeDocument/2006/relationships/externalLink" Target="externalLinks/externalLink237.xml"/><Relationship Id="rId246" Type="http://schemas.openxmlformats.org/officeDocument/2006/relationships/externalLink" Target="externalLinks/externalLink242.xml"/><Relationship Id="rId267" Type="http://schemas.openxmlformats.org/officeDocument/2006/relationships/externalLink" Target="externalLinks/externalLink263.xml"/><Relationship Id="rId288" Type="http://schemas.openxmlformats.org/officeDocument/2006/relationships/externalLink" Target="externalLinks/externalLink284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262" Type="http://schemas.openxmlformats.org/officeDocument/2006/relationships/externalLink" Target="externalLinks/externalLink258.xml"/><Relationship Id="rId283" Type="http://schemas.openxmlformats.org/officeDocument/2006/relationships/externalLink" Target="externalLinks/externalLink279.xml"/><Relationship Id="rId313" Type="http://schemas.openxmlformats.org/officeDocument/2006/relationships/externalLink" Target="externalLinks/externalLink309.xml"/><Relationship Id="rId318" Type="http://schemas.openxmlformats.org/officeDocument/2006/relationships/externalLink" Target="externalLinks/externalLink314.xml"/><Relationship Id="rId339" Type="http://schemas.openxmlformats.org/officeDocument/2006/relationships/externalLink" Target="externalLinks/externalLink335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334" Type="http://schemas.openxmlformats.org/officeDocument/2006/relationships/externalLink" Target="externalLinks/externalLink330.xml"/><Relationship Id="rId350" Type="http://schemas.openxmlformats.org/officeDocument/2006/relationships/externalLink" Target="externalLinks/externalLink346.xml"/><Relationship Id="rId35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36" Type="http://schemas.openxmlformats.org/officeDocument/2006/relationships/externalLink" Target="externalLinks/externalLink232.xml"/><Relationship Id="rId257" Type="http://schemas.openxmlformats.org/officeDocument/2006/relationships/externalLink" Target="externalLinks/externalLink253.xml"/><Relationship Id="rId278" Type="http://schemas.openxmlformats.org/officeDocument/2006/relationships/externalLink" Target="externalLinks/externalLink274.xml"/><Relationship Id="rId26" Type="http://schemas.openxmlformats.org/officeDocument/2006/relationships/externalLink" Target="externalLinks/externalLink22.xml"/><Relationship Id="rId231" Type="http://schemas.openxmlformats.org/officeDocument/2006/relationships/externalLink" Target="externalLinks/externalLink227.xml"/><Relationship Id="rId252" Type="http://schemas.openxmlformats.org/officeDocument/2006/relationships/externalLink" Target="externalLinks/externalLink248.xml"/><Relationship Id="rId273" Type="http://schemas.openxmlformats.org/officeDocument/2006/relationships/externalLink" Target="externalLinks/externalLink269.xml"/><Relationship Id="rId294" Type="http://schemas.openxmlformats.org/officeDocument/2006/relationships/externalLink" Target="externalLinks/externalLink290.xml"/><Relationship Id="rId308" Type="http://schemas.openxmlformats.org/officeDocument/2006/relationships/externalLink" Target="externalLinks/externalLink304.xml"/><Relationship Id="rId329" Type="http://schemas.openxmlformats.org/officeDocument/2006/relationships/externalLink" Target="externalLinks/externalLink325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340" Type="http://schemas.openxmlformats.org/officeDocument/2006/relationships/externalLink" Target="externalLinks/externalLink336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242" Type="http://schemas.openxmlformats.org/officeDocument/2006/relationships/externalLink" Target="externalLinks/externalLink238.xml"/><Relationship Id="rId263" Type="http://schemas.openxmlformats.org/officeDocument/2006/relationships/externalLink" Target="externalLinks/externalLink259.xml"/><Relationship Id="rId284" Type="http://schemas.openxmlformats.org/officeDocument/2006/relationships/externalLink" Target="externalLinks/externalLink280.xml"/><Relationship Id="rId319" Type="http://schemas.openxmlformats.org/officeDocument/2006/relationships/externalLink" Target="externalLinks/externalLink315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330" Type="http://schemas.openxmlformats.org/officeDocument/2006/relationships/externalLink" Target="externalLinks/externalLink326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351" Type="http://schemas.openxmlformats.org/officeDocument/2006/relationships/externalLink" Target="externalLinks/externalLink347.xml"/><Relationship Id="rId211" Type="http://schemas.openxmlformats.org/officeDocument/2006/relationships/externalLink" Target="externalLinks/externalLink207.xml"/><Relationship Id="rId232" Type="http://schemas.openxmlformats.org/officeDocument/2006/relationships/externalLink" Target="externalLinks/externalLink228.xml"/><Relationship Id="rId253" Type="http://schemas.openxmlformats.org/officeDocument/2006/relationships/externalLink" Target="externalLinks/externalLink249.xml"/><Relationship Id="rId274" Type="http://schemas.openxmlformats.org/officeDocument/2006/relationships/externalLink" Target="externalLinks/externalLink270.xml"/><Relationship Id="rId295" Type="http://schemas.openxmlformats.org/officeDocument/2006/relationships/externalLink" Target="externalLinks/externalLink291.xml"/><Relationship Id="rId309" Type="http://schemas.openxmlformats.org/officeDocument/2006/relationships/externalLink" Target="externalLinks/externalLink305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320" Type="http://schemas.openxmlformats.org/officeDocument/2006/relationships/externalLink" Target="externalLinks/externalLink316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341" Type="http://schemas.openxmlformats.org/officeDocument/2006/relationships/externalLink" Target="externalLinks/externalLink337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243" Type="http://schemas.openxmlformats.org/officeDocument/2006/relationships/externalLink" Target="externalLinks/externalLink239.xml"/><Relationship Id="rId264" Type="http://schemas.openxmlformats.org/officeDocument/2006/relationships/externalLink" Target="externalLinks/externalLink260.xml"/><Relationship Id="rId285" Type="http://schemas.openxmlformats.org/officeDocument/2006/relationships/externalLink" Target="externalLinks/externalLink281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310" Type="http://schemas.openxmlformats.org/officeDocument/2006/relationships/externalLink" Target="externalLinks/externalLink306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331" Type="http://schemas.openxmlformats.org/officeDocument/2006/relationships/externalLink" Target="externalLinks/externalLink327.xml"/><Relationship Id="rId352" Type="http://schemas.openxmlformats.org/officeDocument/2006/relationships/externalLink" Target="externalLinks/externalLink348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33" Type="http://schemas.openxmlformats.org/officeDocument/2006/relationships/externalLink" Target="externalLinks/externalLink229.xml"/><Relationship Id="rId254" Type="http://schemas.openxmlformats.org/officeDocument/2006/relationships/externalLink" Target="externalLinks/externalLink250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275" Type="http://schemas.openxmlformats.org/officeDocument/2006/relationships/externalLink" Target="externalLinks/externalLink271.xml"/><Relationship Id="rId296" Type="http://schemas.openxmlformats.org/officeDocument/2006/relationships/externalLink" Target="externalLinks/externalLink292.xml"/><Relationship Id="rId300" Type="http://schemas.openxmlformats.org/officeDocument/2006/relationships/externalLink" Target="externalLinks/externalLink296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321" Type="http://schemas.openxmlformats.org/officeDocument/2006/relationships/externalLink" Target="externalLinks/externalLink317.xml"/><Relationship Id="rId342" Type="http://schemas.openxmlformats.org/officeDocument/2006/relationships/externalLink" Target="externalLinks/externalLink338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244" Type="http://schemas.openxmlformats.org/officeDocument/2006/relationships/externalLink" Target="externalLinks/externalLink240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265" Type="http://schemas.openxmlformats.org/officeDocument/2006/relationships/externalLink" Target="externalLinks/externalLink261.xml"/><Relationship Id="rId286" Type="http://schemas.openxmlformats.org/officeDocument/2006/relationships/externalLink" Target="externalLinks/externalLink282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311" Type="http://schemas.openxmlformats.org/officeDocument/2006/relationships/externalLink" Target="externalLinks/externalLink307.xml"/><Relationship Id="rId332" Type="http://schemas.openxmlformats.org/officeDocument/2006/relationships/externalLink" Target="externalLinks/externalLink328.xml"/><Relationship Id="rId353" Type="http://schemas.openxmlformats.org/officeDocument/2006/relationships/theme" Target="theme/theme1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34" Type="http://schemas.openxmlformats.org/officeDocument/2006/relationships/externalLink" Target="externalLinks/externalLink23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55" Type="http://schemas.openxmlformats.org/officeDocument/2006/relationships/externalLink" Target="externalLinks/externalLink251.xml"/><Relationship Id="rId276" Type="http://schemas.openxmlformats.org/officeDocument/2006/relationships/externalLink" Target="externalLinks/externalLink272.xml"/><Relationship Id="rId297" Type="http://schemas.openxmlformats.org/officeDocument/2006/relationships/externalLink" Target="externalLinks/externalLink293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301" Type="http://schemas.openxmlformats.org/officeDocument/2006/relationships/externalLink" Target="externalLinks/externalLink297.xml"/><Relationship Id="rId322" Type="http://schemas.openxmlformats.org/officeDocument/2006/relationships/externalLink" Target="externalLinks/externalLink318.xml"/><Relationship Id="rId343" Type="http://schemas.openxmlformats.org/officeDocument/2006/relationships/externalLink" Target="externalLinks/externalLink339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245" Type="http://schemas.openxmlformats.org/officeDocument/2006/relationships/externalLink" Target="externalLinks/externalLink241.xml"/><Relationship Id="rId266" Type="http://schemas.openxmlformats.org/officeDocument/2006/relationships/externalLink" Target="externalLinks/externalLink262.xml"/><Relationship Id="rId287" Type="http://schemas.openxmlformats.org/officeDocument/2006/relationships/externalLink" Target="externalLinks/externalLink283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312" Type="http://schemas.openxmlformats.org/officeDocument/2006/relationships/externalLink" Target="externalLinks/externalLink308.xml"/><Relationship Id="rId333" Type="http://schemas.openxmlformats.org/officeDocument/2006/relationships/externalLink" Target="externalLinks/externalLink329.xml"/><Relationship Id="rId354" Type="http://schemas.openxmlformats.org/officeDocument/2006/relationships/styles" Target="styles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35" Type="http://schemas.openxmlformats.org/officeDocument/2006/relationships/externalLink" Target="externalLinks/externalLink231.xml"/><Relationship Id="rId256" Type="http://schemas.openxmlformats.org/officeDocument/2006/relationships/externalLink" Target="externalLinks/externalLink252.xml"/><Relationship Id="rId277" Type="http://schemas.openxmlformats.org/officeDocument/2006/relationships/externalLink" Target="externalLinks/externalLink273.xml"/><Relationship Id="rId298" Type="http://schemas.openxmlformats.org/officeDocument/2006/relationships/externalLink" Target="externalLinks/externalLink294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302" Type="http://schemas.openxmlformats.org/officeDocument/2006/relationships/externalLink" Target="externalLinks/externalLink298.xml"/><Relationship Id="rId323" Type="http://schemas.openxmlformats.org/officeDocument/2006/relationships/externalLink" Target="externalLinks/externalLink319.xml"/><Relationship Id="rId344" Type="http://schemas.openxmlformats.org/officeDocument/2006/relationships/externalLink" Target="externalLinks/externalLink340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179" Type="http://schemas.openxmlformats.org/officeDocument/2006/relationships/externalLink" Target="externalLinks/externalLink17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108</xdr:row>
      <xdr:rowOff>209550</xdr:rowOff>
    </xdr:from>
    <xdr:to>
      <xdr:col>14</xdr:col>
      <xdr:colOff>434406</xdr:colOff>
      <xdr:row>108</xdr:row>
      <xdr:rowOff>221361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86575" y="29156025"/>
          <a:ext cx="1653606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les%20Finance\Weekly%20Report\10Oct\Daily_SF_13Oc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Daily_SF_13Oc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ETSUDA\COST%202003\Expenses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Startup" Target="pornsunesu/Local%20Settings/Temporary%20Internet%20Files/OLK4/Documents%20and%20Settings/s15207/Local%20Settings/Temp/M%20M/data_dbase/data_20_04_50/1_accin_lc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ales%20Finance\Weekly%20Report\10Oct\Daily_SF_13Oc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ng\detail%202006\Maprang\Detail%20AP\151099-ADV%20outstandi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P\PHOL%20DHANYA%20GROUP\PHOL%20DHANYA\Q3'2010\FS_PD%2030.09.10\EXCEL\Management\Presentation\Seagate%20-turnove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ard%20Metting\RATIOS-Present-Q4-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ng\detail%202006\Maprang\Detail%20AP\151099-ADV%20outstanding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BRC%20Q2'03\WINDOWS\Desktop\Analy%20U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anyanan\PD\PHOL%20PALLADIUM\2014\YE'14\FS\Client\P\PHOL%20DHANYA%20GROUP\PHOL%20DHANYA\Q3'2010\FS_PD%2030.09.10\EXCEL\Management\Presentation\Seagate%20-turnove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surasak.t\Local%20Settings\Temp\Private\TEMP\ROLLUP\PRU1200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bkpbt\Desktop\WINDOWS\Desktop\Analy%20U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JV___Cost_Resource_unsecured_v4_Nov17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Silk%20JV%20Entity%20Investment%20case_sen%20analysis_20031209_v0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naPath\2018\Q2'18\PM\WP\A4%20&#3613;&#3634;&#3585;&#3605;&#3633;&#3658;&#3585;%20vouch_&#3648;&#3626;&#3619;&#3655;&#3592;\NAN\cmo%20grop\55\Q3\PM%20Q3'12\PM%20Q3'12\WP%20-%20PM%20Q3'12\WP_Q1_10\Data_Cus\Detail5212\Detail4908\Detail%20Jul'06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NS%20Working\CMO%20Group\54\Q2'11\PM%20Q2'11\D2%20PM_Q1'11\D2_Revenur_PM_Q1'11_&#3619;&#3629;&#3619;&#3610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rin.s\Local%20Settings\Temp\CAM%202004%20VPPM%20reviewed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My%20Documents\pharmacare%20Q'3-02\Book1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les%20Finance\Weekly%20Report\10Oct\Weekly_SF_Oct9-1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WINDOWS\Desktop\Ess\done\Documents%20and%20Settings\bkklo\Desktop\working\Section%20K.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toff%20sale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Analy%20U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otal\Projection_200906\Front&amp;Back\Front&amp;Back%20Analysi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529\aws\Engagements\Modernform%20Group%20Plc\Modernform2002\Documents\&#3605;&#3641;&#3657;&#3629;&#3640;&#3656;&#3609;&#3614;&#3634;&#3618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anyanan\PD\2014\Q1'14\Working%20Paper\Working%20Papers\Working%20papers\(D)%20Revenue%20Cycle\D1%20-%20Trade%20receivables_PD-Q1_'14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oraya\work2015\Q1'15\Asefa\WP\D220.40_Job%20C570144.xlsx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se\accounting%20department\Public\Cost\Sep\Cost%20for%20acct\cost%20review%202008%20march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Fund\WP-Other\ING\ING%20TFI%20PLUS\2007\ING%20TFI-PLUS%20LEAD%2007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vise-Credit%20Card%20_adjust1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AMS\9.&#3585;&#3633;&#3609;&#3618;&#3634;&#3618;&#3609;%2059\WA%20592378%20&#3629;&#3634;&#3588;&#3634;&#3619;&#3594;&#3640;&#3604;&#3629;&#3618;&#3641;&#3656;&#3629;&#3634;&#3624;&#3633;&#3618;%208%20&#3594;&#3633;&#3657;&#3609;%2053%20&#3627;&#3657;&#3629;&#3591;%20&#3626;&#3640;&#3586;&#3640;&#3617;&#3623;&#3636;&#3607;%2059%20%201-10-59.xlsx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thut\AppData\Roaming\Microsoft\Excel\BOM%20master%20(New)%20&#3648;&#3619;&#3636;&#3656;&#3617;&#3651;&#3594;&#3657;%2028%20&#3614;.&#3588;.%202558%20A%20V14%20SIAM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NT\TEMP\&#3605;&#3641;&#3657;&#3629;&#3640;&#3656;&#3609;&#3614;&#3634;&#3618;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itsakorn\Desktop\&#3648;&#3594;&#3655;&#3588;&#3619;&#3633;&#3610;&#3621;&#3591;&#3623;&#3633;&#3609;&#3607;&#3637;&#3656;&#3621;&#3656;&#3623;&#3591;&#3627;&#3609;&#3657;&#3634;.xlsx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wannawat%20kujareevani\AppData\Local\Aura\4.0\Files\2\AF\9133979e-3c70-4965-9fab-0ed3640592ce000000000000000000071055\20130517%20-%20Inquiries%20for%20FSLIs%20-%20ISRE%202400.xlsm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evin\Forecast\FCSTXXX.LC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611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6)...Client\Quarter\Vichitbhan%20Group\2012\Q4%202012\VPP%20Q4'12\FS_VPP%20Q4'12\StandardDoc\Nst334_Awp1_without%20adj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Lead%20sheet%20VTE_Q1_12%20(30.9.11)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ExCom\YE%202004%20Fin%20Result%20Projection_1512004_worksheet_BOD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BS\&#3651;&#3610;&#3626;&#3633;&#3656;&#3591;&#3612;&#3621;&#3636;&#3605;%20BS\&#3648;&#3604;&#3639;&#3629;&#3609;%208\WA591745%20GULFMP%20GTS1,2%20POWER%20PLANT%20(%2013.125VDC%20%20DISTRIBUTION%20BOARD%20NO.2%20(10BUD)%20GULFMP%20GTS2-013.xlsx%20%2002-09-59.xlsx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Base%20Fee\Base%20Fee%20master%20fil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supaporn%20langthong\Desktop\Test%20bank%20reconciliation\Test%20bank%20reconciliations%20ACON.xlsm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BD&amp;PI\SCB_BP\Consolidated%20BP%20for%20SCB%20Port\Consolidated.All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asmine\Trial%20Balance\BURDEN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_Loan\Monthly\Monthly%20Report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BD&amp;PI\SCB_BP\Consolidated%20BP%20for%20SCB%20Port\Consolidated.All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96NOCC2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hai%20Storage%20Battery\3K\3K%202006\3K%20YE%2006\WP%202006\WP_AA_3K06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F_monthly%20report_Sep2004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BD&amp;PI\SCB_BP\Consolidated%20BP%20for%20SCB%20Port\Consolidated.All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187191\LOCALS~1\Temp\notes5FE41E\Raw%20Data-0206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imulation_July\WINDOWS\TEMP\Z7_Forecast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ya.wongchaowat\My%20Documents\AWC\File\Example%20Work%20Papers\E_Accounts%20receivable_workbook.xlsx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6)...Client\Year%20end\ASEFA\ASEFA\2009\ASEFA_Q4'09\FS_Asefa%20Q4'09\Conso_Asefa%20Q4'09\ASEFA_Lead%20Q4'09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Exim\EximBank_Tranche_B_TR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hared\FP&amp;A\Ron%20Radin\FPR\FPR%20March%202003\REVENUEPROFIT_200303v2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porate\Reforecast\2006%20Projection%20Runrate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JOB\9.ASEFA\2018\Q1'2018\1.%20Financial%20Statement\Lead\Lead%20Sheet%20ASEFA_Q1'2018.xlsx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1517;&#33258;&#36554;&#31278;\NRZ\&#25237;&#36039;\&#20491;&#21830;&#20225;\&#25237;&#36039;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WINDOWS\Temporary%20Internet%20Files\OLKA331\&#28023;&#22806;&#36554;&#31278;\05&#65408;&#65394;MSC&#38306;&#20418;\P&#27425;\&#37329;&#24037;&#33021;&#21147;\&#35211;&#31309;1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oraya.w\Desktop\VRT_Q3'13\Detail\Related_Asefa_Group_Q'3-13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%20Listed%20companies\GSC\2020\Q4'20\FS\SET\Lead_GSC_Q4'2020%20upp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P6">
            <v>0</v>
          </cell>
        </row>
        <row r="7">
          <cell r="P7">
            <v>354825.5</v>
          </cell>
        </row>
        <row r="8">
          <cell r="P8">
            <v>116735</v>
          </cell>
        </row>
        <row r="9">
          <cell r="P9">
            <v>96264.5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22992</v>
          </cell>
        </row>
        <row r="14">
          <cell r="P14">
            <v>10363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73474.45</v>
          </cell>
        </row>
        <row r="18">
          <cell r="P18">
            <v>124224.31999999999</v>
          </cell>
        </row>
        <row r="19">
          <cell r="P19">
            <v>0</v>
          </cell>
        </row>
        <row r="20">
          <cell r="P20">
            <v>240606.5</v>
          </cell>
        </row>
        <row r="21">
          <cell r="P21">
            <v>64500</v>
          </cell>
        </row>
        <row r="22">
          <cell r="P22">
            <v>60240.810000000005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49734.58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0</v>
          </cell>
        </row>
        <row r="31">
          <cell r="P31">
            <v>7245</v>
          </cell>
        </row>
        <row r="32">
          <cell r="P32">
            <v>385959.65</v>
          </cell>
        </row>
        <row r="33">
          <cell r="P33">
            <v>22395.3</v>
          </cell>
        </row>
        <row r="34">
          <cell r="P34">
            <v>0</v>
          </cell>
        </row>
        <row r="35">
          <cell r="P35">
            <v>27230.94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4728.07</v>
          </cell>
        </row>
        <row r="43">
          <cell r="P43">
            <v>61.42</v>
          </cell>
        </row>
        <row r="44">
          <cell r="P44">
            <v>26416.080000000002</v>
          </cell>
        </row>
        <row r="45">
          <cell r="P45">
            <v>0</v>
          </cell>
        </row>
        <row r="46">
          <cell r="P46">
            <v>10594</v>
          </cell>
        </row>
        <row r="47">
          <cell r="P47">
            <v>80060</v>
          </cell>
        </row>
        <row r="48">
          <cell r="P48">
            <v>811</v>
          </cell>
        </row>
        <row r="49">
          <cell r="P49">
            <v>0</v>
          </cell>
        </row>
        <row r="50">
          <cell r="P50">
            <v>430476.68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480479.5</v>
          </cell>
        </row>
        <row r="54">
          <cell r="P54">
            <v>224243.5</v>
          </cell>
        </row>
        <row r="55">
          <cell r="P55">
            <v>0</v>
          </cell>
        </row>
        <row r="56">
          <cell r="P56">
            <v>62725</v>
          </cell>
        </row>
        <row r="57">
          <cell r="P57">
            <v>4500</v>
          </cell>
        </row>
        <row r="58">
          <cell r="P58">
            <v>22857</v>
          </cell>
        </row>
        <row r="59">
          <cell r="P59">
            <v>0</v>
          </cell>
        </row>
        <row r="60">
          <cell r="P60">
            <v>575913.94999999995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12900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518729.82000000007</v>
          </cell>
        </row>
        <row r="74">
          <cell r="P74">
            <v>23470.010000000002</v>
          </cell>
        </row>
        <row r="75">
          <cell r="P75">
            <v>16446.580000000002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P6">
            <v>84804.58</v>
          </cell>
        </row>
        <row r="7">
          <cell r="P7">
            <v>355072.25</v>
          </cell>
        </row>
        <row r="8">
          <cell r="P8">
            <v>72257.5</v>
          </cell>
        </row>
        <row r="9">
          <cell r="P9">
            <v>65722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22293</v>
          </cell>
        </row>
        <row r="14">
          <cell r="P14">
            <v>10374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73928.320000000007</v>
          </cell>
        </row>
        <row r="18">
          <cell r="P18">
            <v>101432.10999999999</v>
          </cell>
        </row>
        <row r="19">
          <cell r="P19">
            <v>30735.27</v>
          </cell>
        </row>
        <row r="20">
          <cell r="P20">
            <v>216000</v>
          </cell>
        </row>
        <row r="21">
          <cell r="P21">
            <v>62600</v>
          </cell>
        </row>
        <row r="22">
          <cell r="P22">
            <v>17956.809999999998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22435.040000000001</v>
          </cell>
        </row>
        <row r="30">
          <cell r="P30">
            <v>0</v>
          </cell>
        </row>
        <row r="31">
          <cell r="P31">
            <v>23141</v>
          </cell>
        </row>
        <row r="32">
          <cell r="P32">
            <v>475000</v>
          </cell>
        </row>
        <row r="33">
          <cell r="P33">
            <v>23170.5</v>
          </cell>
        </row>
        <row r="34">
          <cell r="P34">
            <v>309</v>
          </cell>
        </row>
        <row r="35">
          <cell r="P35">
            <v>22882.1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6378</v>
          </cell>
        </row>
        <row r="45">
          <cell r="P45">
            <v>0</v>
          </cell>
        </row>
        <row r="46">
          <cell r="P46">
            <v>5976</v>
          </cell>
        </row>
        <row r="47">
          <cell r="P47">
            <v>2374</v>
          </cell>
        </row>
        <row r="48">
          <cell r="P48">
            <v>79</v>
          </cell>
        </row>
        <row r="49">
          <cell r="P49">
            <v>0</v>
          </cell>
        </row>
        <row r="50">
          <cell r="P50">
            <v>645714.62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167316</v>
          </cell>
        </row>
        <row r="54">
          <cell r="P54">
            <v>177836.44</v>
          </cell>
        </row>
        <row r="55">
          <cell r="P55">
            <v>0</v>
          </cell>
        </row>
        <row r="56">
          <cell r="P56">
            <v>114484.38</v>
          </cell>
        </row>
        <row r="57">
          <cell r="P57">
            <v>36880</v>
          </cell>
        </row>
        <row r="58">
          <cell r="P58">
            <v>51667</v>
          </cell>
        </row>
        <row r="59">
          <cell r="P59">
            <v>0</v>
          </cell>
        </row>
        <row r="60">
          <cell r="P60">
            <v>-540514.24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35100</v>
          </cell>
        </row>
        <row r="67">
          <cell r="P67">
            <v>13000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385742.93000000005</v>
          </cell>
        </row>
        <row r="72">
          <cell r="P72">
            <v>2952161.8600000003</v>
          </cell>
        </row>
        <row r="73">
          <cell r="P73">
            <v>520963.7099999999</v>
          </cell>
        </row>
        <row r="74">
          <cell r="P74">
            <v>21293.949999999997</v>
          </cell>
        </row>
        <row r="75">
          <cell r="P75">
            <v>14923.189999999999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-109771.36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P6">
            <v>90578</v>
          </cell>
        </row>
        <row r="7">
          <cell r="P7">
            <v>360076.68</v>
          </cell>
        </row>
        <row r="8">
          <cell r="P8">
            <v>83240.25</v>
          </cell>
        </row>
        <row r="9">
          <cell r="P9">
            <v>67595.25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21767</v>
          </cell>
        </row>
        <row r="14">
          <cell r="P14">
            <v>10574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71296.05</v>
          </cell>
        </row>
        <row r="18">
          <cell r="P18">
            <v>90265.1</v>
          </cell>
        </row>
        <row r="19">
          <cell r="P19">
            <v>35971.299999999996</v>
          </cell>
        </row>
        <row r="20">
          <cell r="P20">
            <v>173916.89</v>
          </cell>
        </row>
        <row r="21">
          <cell r="P21">
            <v>61800</v>
          </cell>
        </row>
        <row r="22">
          <cell r="P22">
            <v>37317.370000000003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2000</v>
          </cell>
        </row>
        <row r="28">
          <cell r="P28">
            <v>0</v>
          </cell>
        </row>
        <row r="29">
          <cell r="P29">
            <v>46456.52</v>
          </cell>
        </row>
        <row r="30">
          <cell r="P30">
            <v>0</v>
          </cell>
        </row>
        <row r="31">
          <cell r="P31">
            <v>17560</v>
          </cell>
        </row>
        <row r="32">
          <cell r="P32">
            <v>391019.25</v>
          </cell>
        </row>
        <row r="33">
          <cell r="P33">
            <v>38000</v>
          </cell>
        </row>
        <row r="34">
          <cell r="P34">
            <v>0</v>
          </cell>
        </row>
        <row r="35">
          <cell r="P35">
            <v>4744.0200000000004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14266</v>
          </cell>
        </row>
        <row r="45">
          <cell r="P45">
            <v>0</v>
          </cell>
        </row>
        <row r="46">
          <cell r="P46">
            <v>4033</v>
          </cell>
        </row>
        <row r="47">
          <cell r="P47">
            <v>2770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628370.58000000007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299793.5</v>
          </cell>
        </row>
        <row r="54">
          <cell r="P54">
            <v>231273.85</v>
          </cell>
        </row>
        <row r="55">
          <cell r="P55">
            <v>0</v>
          </cell>
        </row>
        <row r="56">
          <cell r="P56">
            <v>90575</v>
          </cell>
        </row>
        <row r="57">
          <cell r="P57">
            <v>107945.69</v>
          </cell>
        </row>
        <row r="58">
          <cell r="P58">
            <v>29900</v>
          </cell>
        </row>
        <row r="59">
          <cell r="P59">
            <v>0</v>
          </cell>
        </row>
        <row r="60">
          <cell r="P60">
            <v>807400.28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27300</v>
          </cell>
        </row>
        <row r="67">
          <cell r="P67">
            <v>16000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583021.45000000007</v>
          </cell>
        </row>
        <row r="75">
          <cell r="P75">
            <v>23575.43</v>
          </cell>
        </row>
        <row r="76">
          <cell r="P76">
            <v>16571.450000000004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P6">
            <v>91592.049999999988</v>
          </cell>
        </row>
        <row r="7">
          <cell r="P7">
            <v>354926.17000000004</v>
          </cell>
        </row>
        <row r="8">
          <cell r="P8">
            <v>95896</v>
          </cell>
        </row>
        <row r="9">
          <cell r="P9">
            <v>52159.75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21487</v>
          </cell>
        </row>
        <row r="14">
          <cell r="P14">
            <v>10282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71336.81</v>
          </cell>
        </row>
        <row r="18">
          <cell r="P18">
            <v>114842.62999999999</v>
          </cell>
        </row>
        <row r="19">
          <cell r="P19">
            <v>0</v>
          </cell>
        </row>
        <row r="20">
          <cell r="P20">
            <v>214626.09</v>
          </cell>
        </row>
        <row r="21">
          <cell r="P21">
            <v>62200</v>
          </cell>
        </row>
        <row r="22">
          <cell r="P22">
            <v>9174.23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12000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43343.81</v>
          </cell>
        </row>
        <row r="30">
          <cell r="P30">
            <v>0</v>
          </cell>
        </row>
        <row r="31">
          <cell r="P31">
            <v>11532</v>
          </cell>
        </row>
        <row r="32">
          <cell r="P32">
            <v>445171.56</v>
          </cell>
        </row>
        <row r="33">
          <cell r="P33">
            <v>24595.5</v>
          </cell>
        </row>
        <row r="34">
          <cell r="P34">
            <v>291</v>
          </cell>
        </row>
        <row r="35">
          <cell r="P35">
            <v>4749.12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4980</v>
          </cell>
        </row>
        <row r="45">
          <cell r="P45">
            <v>0</v>
          </cell>
        </row>
        <row r="46">
          <cell r="P46">
            <v>16088.5</v>
          </cell>
        </row>
        <row r="47">
          <cell r="P47">
            <v>18875</v>
          </cell>
        </row>
        <row r="48">
          <cell r="P48">
            <v>116</v>
          </cell>
        </row>
        <row r="49">
          <cell r="P49">
            <v>0</v>
          </cell>
        </row>
        <row r="50">
          <cell r="P50">
            <v>410338.49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264735</v>
          </cell>
        </row>
        <row r="54">
          <cell r="P54">
            <v>84545.25</v>
          </cell>
        </row>
        <row r="55">
          <cell r="P55">
            <v>0</v>
          </cell>
        </row>
        <row r="56">
          <cell r="P56">
            <v>109610</v>
          </cell>
        </row>
        <row r="57">
          <cell r="P57">
            <v>0</v>
          </cell>
        </row>
        <row r="58">
          <cell r="P58">
            <v>93887</v>
          </cell>
        </row>
        <row r="59">
          <cell r="P59">
            <v>0</v>
          </cell>
        </row>
        <row r="60">
          <cell r="P60">
            <v>-369383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24300</v>
          </cell>
        </row>
        <row r="67">
          <cell r="P67">
            <v>14094.06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414134.51999999996</v>
          </cell>
        </row>
        <row r="72">
          <cell r="P72">
            <v>2845309.11</v>
          </cell>
        </row>
        <row r="73">
          <cell r="P73">
            <v>317721.44</v>
          </cell>
        </row>
        <row r="74">
          <cell r="P74">
            <v>568645.55000000005</v>
          </cell>
        </row>
        <row r="75">
          <cell r="P75">
            <v>22877.62</v>
          </cell>
        </row>
        <row r="76">
          <cell r="P76">
            <v>16042.940000000002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9960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P6">
            <v>83628.539999999994</v>
          </cell>
        </row>
        <row r="7">
          <cell r="P7">
            <v>352752.64000000001</v>
          </cell>
        </row>
        <row r="8">
          <cell r="P8">
            <v>60637</v>
          </cell>
        </row>
        <row r="9">
          <cell r="P9">
            <v>55792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21045</v>
          </cell>
        </row>
        <row r="14">
          <cell r="P14">
            <v>10262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104173.19</v>
          </cell>
        </row>
        <row r="19">
          <cell r="P19">
            <v>0</v>
          </cell>
        </row>
        <row r="20">
          <cell r="P20">
            <v>203579.38</v>
          </cell>
        </row>
        <row r="21">
          <cell r="P21">
            <v>60200</v>
          </cell>
        </row>
        <row r="22">
          <cell r="P22">
            <v>9361.67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15476.64</v>
          </cell>
        </row>
        <row r="26">
          <cell r="P26">
            <v>0</v>
          </cell>
        </row>
        <row r="27">
          <cell r="P27">
            <v>1100</v>
          </cell>
        </row>
        <row r="28">
          <cell r="P28">
            <v>0</v>
          </cell>
        </row>
        <row r="29">
          <cell r="P29">
            <v>6920</v>
          </cell>
        </row>
        <row r="30">
          <cell r="P30">
            <v>0</v>
          </cell>
        </row>
        <row r="31">
          <cell r="P31">
            <v>18902</v>
          </cell>
        </row>
        <row r="32">
          <cell r="P32">
            <v>420217.82</v>
          </cell>
        </row>
        <row r="33">
          <cell r="P33">
            <v>22667</v>
          </cell>
        </row>
        <row r="34">
          <cell r="P34">
            <v>607.5</v>
          </cell>
        </row>
        <row r="35">
          <cell r="P35">
            <v>4246.2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54462.64</v>
          </cell>
        </row>
        <row r="43">
          <cell r="P43">
            <v>61.41</v>
          </cell>
        </row>
        <row r="44">
          <cell r="P44">
            <v>12998.2</v>
          </cell>
        </row>
        <row r="45">
          <cell r="P45">
            <v>0</v>
          </cell>
        </row>
        <row r="46">
          <cell r="P46">
            <v>0</v>
          </cell>
        </row>
        <row r="47">
          <cell r="P47">
            <v>19880</v>
          </cell>
        </row>
        <row r="48">
          <cell r="P48">
            <v>722</v>
          </cell>
        </row>
        <row r="49">
          <cell r="P49">
            <v>0</v>
          </cell>
        </row>
        <row r="50">
          <cell r="P50">
            <v>436536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364115</v>
          </cell>
        </row>
        <row r="54">
          <cell r="P54">
            <v>208724</v>
          </cell>
        </row>
        <row r="55">
          <cell r="P55">
            <v>0</v>
          </cell>
        </row>
        <row r="56">
          <cell r="P56">
            <v>135510</v>
          </cell>
        </row>
        <row r="57">
          <cell r="P57">
            <v>0</v>
          </cell>
        </row>
        <row r="58">
          <cell r="P58">
            <v>46163</v>
          </cell>
        </row>
        <row r="59">
          <cell r="P59">
            <v>0</v>
          </cell>
        </row>
        <row r="60">
          <cell r="P60">
            <v>122617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22200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428133.18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602072.19000000006</v>
          </cell>
        </row>
        <row r="75">
          <cell r="P75">
            <v>23663.760000000002</v>
          </cell>
        </row>
        <row r="76">
          <cell r="P76">
            <v>16502.47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P6">
            <v>63551.78</v>
          </cell>
        </row>
        <row r="7">
          <cell r="P7">
            <v>351639.75</v>
          </cell>
        </row>
        <row r="8">
          <cell r="P8">
            <v>79486.75</v>
          </cell>
        </row>
        <row r="9">
          <cell r="P9">
            <v>64506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21491</v>
          </cell>
        </row>
        <row r="14">
          <cell r="P14">
            <v>10392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126929.53</v>
          </cell>
        </row>
        <row r="19">
          <cell r="P19">
            <v>0</v>
          </cell>
        </row>
        <row r="20">
          <cell r="P20">
            <v>192460.15</v>
          </cell>
        </row>
        <row r="21">
          <cell r="P21">
            <v>61800</v>
          </cell>
        </row>
        <row r="22">
          <cell r="P22">
            <v>11371.68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11775.71</v>
          </cell>
        </row>
        <row r="26">
          <cell r="P26">
            <v>0</v>
          </cell>
        </row>
        <row r="27">
          <cell r="P27">
            <v>1987.22</v>
          </cell>
        </row>
        <row r="28">
          <cell r="P28">
            <v>0</v>
          </cell>
        </row>
        <row r="29">
          <cell r="P29">
            <v>1022.39</v>
          </cell>
        </row>
        <row r="30">
          <cell r="P30">
            <v>0</v>
          </cell>
        </row>
        <row r="31">
          <cell r="P31">
            <v>24120</v>
          </cell>
        </row>
        <row r="32">
          <cell r="P32">
            <v>419500.23</v>
          </cell>
        </row>
        <row r="33">
          <cell r="P33">
            <v>25517</v>
          </cell>
        </row>
        <row r="34">
          <cell r="P34">
            <v>367.5</v>
          </cell>
        </row>
        <row r="35">
          <cell r="P35">
            <v>16369.449999999999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52137.63</v>
          </cell>
        </row>
        <row r="43">
          <cell r="P43">
            <v>61.41</v>
          </cell>
        </row>
        <row r="44">
          <cell r="P44">
            <v>1557</v>
          </cell>
        </row>
        <row r="45">
          <cell r="P45">
            <v>0</v>
          </cell>
        </row>
        <row r="46">
          <cell r="P46">
            <v>1055</v>
          </cell>
        </row>
        <row r="47">
          <cell r="P47">
            <v>1460</v>
          </cell>
        </row>
        <row r="48">
          <cell r="P48">
            <v>119</v>
          </cell>
        </row>
        <row r="49">
          <cell r="P49">
            <v>0</v>
          </cell>
        </row>
        <row r="50">
          <cell r="P50">
            <v>506699.82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419969</v>
          </cell>
        </row>
        <row r="54">
          <cell r="P54">
            <v>120790.14</v>
          </cell>
        </row>
        <row r="55">
          <cell r="P55">
            <v>0</v>
          </cell>
        </row>
        <row r="56">
          <cell r="P56">
            <v>59806.59</v>
          </cell>
        </row>
        <row r="57">
          <cell r="P57">
            <v>2200</v>
          </cell>
        </row>
        <row r="58">
          <cell r="P58">
            <v>15306.5</v>
          </cell>
        </row>
        <row r="59">
          <cell r="P59">
            <v>0</v>
          </cell>
        </row>
        <row r="60">
          <cell r="P60">
            <v>101296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19800</v>
          </cell>
        </row>
        <row r="67">
          <cell r="P67">
            <v>12000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414322.42999999993</v>
          </cell>
        </row>
        <row r="72">
          <cell r="P72">
            <v>2848898.17</v>
          </cell>
        </row>
        <row r="73">
          <cell r="P73">
            <v>317721.44</v>
          </cell>
        </row>
        <row r="74">
          <cell r="P74">
            <v>587407.87000000011</v>
          </cell>
        </row>
        <row r="75">
          <cell r="P75">
            <v>23414.400000000001</v>
          </cell>
        </row>
        <row r="76">
          <cell r="P76">
            <v>16485.690000000002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P8">
            <v>64654.080000000002</v>
          </cell>
        </row>
        <row r="9">
          <cell r="P9">
            <v>362143.5</v>
          </cell>
        </row>
        <row r="10">
          <cell r="P10">
            <v>165228.5</v>
          </cell>
        </row>
        <row r="11">
          <cell r="P11">
            <v>88417.5</v>
          </cell>
        </row>
        <row r="12">
          <cell r="P12">
            <v>214312.88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21608</v>
          </cell>
        </row>
        <row r="16">
          <cell r="P16">
            <v>10782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-9809.36</v>
          </cell>
        </row>
        <row r="20">
          <cell r="P20">
            <v>150639.65999999997</v>
          </cell>
        </row>
        <row r="21">
          <cell r="P21">
            <v>0</v>
          </cell>
        </row>
        <row r="22">
          <cell r="P22">
            <v>218560</v>
          </cell>
        </row>
        <row r="23">
          <cell r="P23">
            <v>84800</v>
          </cell>
        </row>
        <row r="24">
          <cell r="P24">
            <v>38983.839999999997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89670.31</v>
          </cell>
        </row>
        <row r="31">
          <cell r="P31">
            <v>0</v>
          </cell>
        </row>
        <row r="32">
          <cell r="P32">
            <v>8556.9</v>
          </cell>
        </row>
        <row r="33">
          <cell r="P33">
            <v>431149.56</v>
          </cell>
        </row>
        <row r="34">
          <cell r="P34">
            <v>21850</v>
          </cell>
        </row>
        <row r="35">
          <cell r="P35">
            <v>418.5</v>
          </cell>
        </row>
        <row r="36">
          <cell r="P36">
            <v>48725.39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50913.58</v>
          </cell>
        </row>
        <row r="43">
          <cell r="P43">
            <v>0</v>
          </cell>
        </row>
        <row r="44">
          <cell r="P44">
            <v>18827.599999999999</v>
          </cell>
        </row>
        <row r="45">
          <cell r="P45">
            <v>0</v>
          </cell>
        </row>
        <row r="46">
          <cell r="P46">
            <v>11861.6</v>
          </cell>
        </row>
        <row r="47">
          <cell r="P47">
            <v>7764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712566.75999999989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498750</v>
          </cell>
        </row>
        <row r="54">
          <cell r="P54">
            <v>143241.13</v>
          </cell>
        </row>
        <row r="55">
          <cell r="P55">
            <v>0</v>
          </cell>
        </row>
        <row r="56">
          <cell r="P56">
            <v>146901</v>
          </cell>
        </row>
        <row r="57">
          <cell r="P57">
            <v>0</v>
          </cell>
        </row>
        <row r="58">
          <cell r="P58">
            <v>19745</v>
          </cell>
        </row>
        <row r="59">
          <cell r="P59">
            <v>0</v>
          </cell>
        </row>
        <row r="60">
          <cell r="P60">
            <v>-388848.39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21600</v>
          </cell>
        </row>
        <row r="66">
          <cell r="P66">
            <v>12000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428133.18</v>
          </cell>
        </row>
        <row r="71">
          <cell r="P71">
            <v>2956047.17</v>
          </cell>
        </row>
        <row r="72">
          <cell r="P72">
            <v>328312.15000000002</v>
          </cell>
        </row>
        <row r="73">
          <cell r="P73">
            <v>612030.72999999986</v>
          </cell>
        </row>
        <row r="74">
          <cell r="P74">
            <v>25012.47</v>
          </cell>
        </row>
        <row r="75">
          <cell r="P75">
            <v>17186.760000000002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P7">
            <v>68908.69</v>
          </cell>
        </row>
        <row r="8">
          <cell r="P8">
            <v>355209.43</v>
          </cell>
        </row>
        <row r="9">
          <cell r="P9">
            <v>101783.5</v>
          </cell>
        </row>
        <row r="10">
          <cell r="P10">
            <v>54331.75</v>
          </cell>
        </row>
        <row r="11">
          <cell r="P11">
            <v>214312.88</v>
          </cell>
        </row>
        <row r="12">
          <cell r="P12">
            <v>0</v>
          </cell>
        </row>
        <row r="13">
          <cell r="P13">
            <v>0</v>
          </cell>
        </row>
        <row r="14">
          <cell r="P14">
            <v>21608</v>
          </cell>
        </row>
        <row r="15">
          <cell r="P15">
            <v>10522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109299.58</v>
          </cell>
        </row>
        <row r="20">
          <cell r="P20">
            <v>17692.61</v>
          </cell>
        </row>
        <row r="21">
          <cell r="P21">
            <v>242447.92</v>
          </cell>
        </row>
        <row r="22">
          <cell r="P22">
            <v>87620.799999999988</v>
          </cell>
        </row>
        <row r="23">
          <cell r="P23">
            <v>21355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180</v>
          </cell>
        </row>
        <row r="28">
          <cell r="P28">
            <v>0</v>
          </cell>
        </row>
        <row r="29">
          <cell r="P29">
            <v>6768</v>
          </cell>
        </row>
        <row r="30">
          <cell r="P30">
            <v>0</v>
          </cell>
        </row>
        <row r="31">
          <cell r="P31">
            <v>26174</v>
          </cell>
        </row>
        <row r="32">
          <cell r="P32">
            <v>480800.43</v>
          </cell>
        </row>
        <row r="33">
          <cell r="P33">
            <v>19722</v>
          </cell>
        </row>
        <row r="34">
          <cell r="P34">
            <v>140</v>
          </cell>
        </row>
        <row r="35">
          <cell r="P35">
            <v>33319.509999999995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66754.36</v>
          </cell>
        </row>
        <row r="41">
          <cell r="P41">
            <v>49734.58</v>
          </cell>
        </row>
        <row r="42">
          <cell r="P42">
            <v>0</v>
          </cell>
        </row>
        <row r="43">
          <cell r="P43">
            <v>14919.5</v>
          </cell>
        </row>
        <row r="44">
          <cell r="P44">
            <v>0</v>
          </cell>
        </row>
        <row r="45">
          <cell r="P45">
            <v>695</v>
          </cell>
        </row>
        <row r="46">
          <cell r="P46">
            <v>10460</v>
          </cell>
        </row>
        <row r="47">
          <cell r="P47">
            <v>403</v>
          </cell>
        </row>
        <row r="48">
          <cell r="P48">
            <v>0</v>
          </cell>
        </row>
        <row r="49">
          <cell r="P49">
            <v>511233.76999999996</v>
          </cell>
        </row>
        <row r="50">
          <cell r="P50">
            <v>3119.63</v>
          </cell>
        </row>
        <row r="51">
          <cell r="P51">
            <v>0</v>
          </cell>
        </row>
        <row r="52">
          <cell r="P52">
            <v>325116</v>
          </cell>
        </row>
        <row r="53">
          <cell r="P53">
            <v>256421.89</v>
          </cell>
        </row>
        <row r="54">
          <cell r="P54">
            <v>0</v>
          </cell>
        </row>
        <row r="55">
          <cell r="P55">
            <v>179536</v>
          </cell>
        </row>
        <row r="56">
          <cell r="P56">
            <v>0</v>
          </cell>
        </row>
        <row r="57">
          <cell r="P57">
            <v>31217</v>
          </cell>
        </row>
        <row r="58">
          <cell r="P58">
            <v>0</v>
          </cell>
        </row>
        <row r="59">
          <cell r="P59">
            <v>13307.24</v>
          </cell>
        </row>
        <row r="60">
          <cell r="P60">
            <v>0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29700</v>
          </cell>
        </row>
        <row r="65">
          <cell r="P65">
            <v>6000</v>
          </cell>
        </row>
        <row r="66">
          <cell r="P66">
            <v>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428133.18</v>
          </cell>
        </row>
        <row r="70">
          <cell r="P70">
            <v>2956047.17</v>
          </cell>
        </row>
        <row r="71">
          <cell r="P71">
            <v>328312.15000000002</v>
          </cell>
        </row>
        <row r="72">
          <cell r="P72">
            <v>611881.17000000004</v>
          </cell>
        </row>
        <row r="73">
          <cell r="P73">
            <v>25046.45</v>
          </cell>
        </row>
        <row r="74">
          <cell r="P74">
            <v>17286.080000000002</v>
          </cell>
        </row>
        <row r="75">
          <cell r="P75">
            <v>0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1550</v>
          </cell>
        </row>
        <row r="87">
          <cell r="P87">
            <v>0</v>
          </cell>
        </row>
        <row r="88">
          <cell r="P88">
            <v>8383738.4500000002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Q7">
            <v>58627.09</v>
          </cell>
        </row>
        <row r="8">
          <cell r="Q8">
            <v>365872.94</v>
          </cell>
        </row>
        <row r="9">
          <cell r="Q9">
            <v>144750.75</v>
          </cell>
        </row>
        <row r="10">
          <cell r="Q10">
            <v>80671</v>
          </cell>
        </row>
        <row r="11">
          <cell r="Q11">
            <v>214312.88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20781</v>
          </cell>
        </row>
        <row r="15">
          <cell r="Q15">
            <v>10949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122169.09</v>
          </cell>
        </row>
        <row r="20">
          <cell r="Q20">
            <v>340</v>
          </cell>
        </row>
        <row r="21">
          <cell r="Q21">
            <v>182252.15</v>
          </cell>
        </row>
        <row r="22">
          <cell r="Q22">
            <v>83600</v>
          </cell>
        </row>
        <row r="23">
          <cell r="Q23">
            <v>24621.010000000002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25700.949999999997</v>
          </cell>
        </row>
        <row r="27">
          <cell r="Q27">
            <v>6000</v>
          </cell>
        </row>
        <row r="28">
          <cell r="Q28">
            <v>0</v>
          </cell>
        </row>
        <row r="29">
          <cell r="Q29">
            <v>420</v>
          </cell>
        </row>
        <row r="30">
          <cell r="Q30">
            <v>0</v>
          </cell>
        </row>
        <row r="31">
          <cell r="Q31">
            <v>100636</v>
          </cell>
        </row>
        <row r="32">
          <cell r="Q32">
            <v>404005.08</v>
          </cell>
        </row>
        <row r="33">
          <cell r="Q33">
            <v>17860</v>
          </cell>
        </row>
        <row r="34">
          <cell r="Q34">
            <v>0</v>
          </cell>
        </row>
        <row r="35">
          <cell r="Q35">
            <v>26669.040000000001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28623.599999999999</v>
          </cell>
        </row>
        <row r="41">
          <cell r="Q41">
            <v>64702.67</v>
          </cell>
        </row>
        <row r="42">
          <cell r="Q42">
            <v>0</v>
          </cell>
        </row>
        <row r="43">
          <cell r="Q43">
            <v>29796</v>
          </cell>
        </row>
        <row r="44">
          <cell r="Q44">
            <v>0</v>
          </cell>
        </row>
        <row r="45">
          <cell r="Q45">
            <v>9480</v>
          </cell>
        </row>
        <row r="46">
          <cell r="Q46">
            <v>13870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564640.27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283019</v>
          </cell>
        </row>
        <row r="53">
          <cell r="Q53">
            <v>339168.12</v>
          </cell>
        </row>
        <row r="54">
          <cell r="Q54">
            <v>0</v>
          </cell>
        </row>
        <row r="55">
          <cell r="Q55">
            <v>188264</v>
          </cell>
        </row>
        <row r="56">
          <cell r="Q56">
            <v>13800</v>
          </cell>
        </row>
        <row r="57">
          <cell r="Q57">
            <v>54945.8</v>
          </cell>
        </row>
        <row r="58">
          <cell r="Q58">
            <v>0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0</v>
          </cell>
        </row>
        <row r="63">
          <cell r="Q63">
            <v>0</v>
          </cell>
        </row>
        <row r="64">
          <cell r="Q64">
            <v>25500</v>
          </cell>
        </row>
        <row r="65">
          <cell r="Q65">
            <v>4800</v>
          </cell>
        </row>
        <row r="66">
          <cell r="Q66">
            <v>0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414322.42999999993</v>
          </cell>
        </row>
        <row r="70">
          <cell r="Q70">
            <v>2860690.8</v>
          </cell>
        </row>
        <row r="71">
          <cell r="Q71">
            <v>317721.44</v>
          </cell>
        </row>
        <row r="72">
          <cell r="Q72">
            <v>593517.6</v>
          </cell>
        </row>
        <row r="73">
          <cell r="Q73">
            <v>24238.5</v>
          </cell>
        </row>
        <row r="74">
          <cell r="Q74">
            <v>16775.27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1550</v>
          </cell>
        </row>
        <row r="87">
          <cell r="Q87">
            <v>0</v>
          </cell>
        </row>
        <row r="88">
          <cell r="Q88">
            <v>8331599.669999999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Q8">
            <v>67809.34</v>
          </cell>
        </row>
        <row r="9">
          <cell r="Q9">
            <v>365872.94</v>
          </cell>
        </row>
        <row r="10">
          <cell r="Q10">
            <v>155276.25</v>
          </cell>
        </row>
        <row r="11">
          <cell r="Q11">
            <v>85961.25</v>
          </cell>
        </row>
        <row r="12">
          <cell r="Q12">
            <v>1290375.97</v>
          </cell>
        </row>
        <row r="13">
          <cell r="Q13">
            <v>428370.31</v>
          </cell>
        </row>
        <row r="14">
          <cell r="Q14">
            <v>2956047.17</v>
          </cell>
        </row>
        <row r="15">
          <cell r="Q15">
            <v>328312.15000000002</v>
          </cell>
        </row>
        <row r="16">
          <cell r="Q16">
            <v>609753.23</v>
          </cell>
        </row>
        <row r="17">
          <cell r="Q17">
            <v>25046.45</v>
          </cell>
        </row>
        <row r="18">
          <cell r="Q18">
            <v>17422.38</v>
          </cell>
        </row>
        <row r="19">
          <cell r="Q19">
            <v>0</v>
          </cell>
        </row>
        <row r="20">
          <cell r="Q20">
            <v>4364951.6899999995</v>
          </cell>
        </row>
        <row r="21">
          <cell r="Q21">
            <v>214312.88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20781</v>
          </cell>
        </row>
        <row r="25">
          <cell r="Q25">
            <v>10949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129537.58</v>
          </cell>
        </row>
        <row r="30">
          <cell r="Q30">
            <v>810</v>
          </cell>
        </row>
        <row r="31">
          <cell r="Q31">
            <v>218326.76</v>
          </cell>
        </row>
        <row r="32">
          <cell r="Q32">
            <v>86225</v>
          </cell>
        </row>
        <row r="33">
          <cell r="Q33">
            <v>20171.66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8016.82</v>
          </cell>
        </row>
        <row r="37">
          <cell r="Q37">
            <v>530</v>
          </cell>
        </row>
        <row r="38">
          <cell r="Q38">
            <v>0</v>
          </cell>
        </row>
        <row r="39">
          <cell r="Q39">
            <v>1350</v>
          </cell>
        </row>
        <row r="40">
          <cell r="Q40">
            <v>0</v>
          </cell>
        </row>
        <row r="41">
          <cell r="Q41">
            <v>61734.91</v>
          </cell>
        </row>
        <row r="42">
          <cell r="Q42">
            <v>467453.52</v>
          </cell>
        </row>
        <row r="43">
          <cell r="Q43">
            <v>22390</v>
          </cell>
        </row>
        <row r="44">
          <cell r="Q44">
            <v>0</v>
          </cell>
        </row>
        <row r="45">
          <cell r="Q45">
            <v>36851.770000000004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27552.12</v>
          </cell>
        </row>
        <row r="51">
          <cell r="Q51">
            <v>52298.17</v>
          </cell>
        </row>
        <row r="52">
          <cell r="Q52">
            <v>0</v>
          </cell>
        </row>
        <row r="53">
          <cell r="Q53">
            <v>28654.92</v>
          </cell>
        </row>
        <row r="54">
          <cell r="Q54">
            <v>0</v>
          </cell>
        </row>
        <row r="55">
          <cell r="Q55">
            <v>6304.02</v>
          </cell>
        </row>
        <row r="56">
          <cell r="Q56">
            <v>3430</v>
          </cell>
        </row>
        <row r="57">
          <cell r="Q57">
            <v>7837.75</v>
          </cell>
        </row>
        <row r="58">
          <cell r="Q58">
            <v>0</v>
          </cell>
        </row>
        <row r="59">
          <cell r="Q59">
            <v>654583.73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400535</v>
          </cell>
        </row>
        <row r="63">
          <cell r="Q63">
            <v>118538</v>
          </cell>
        </row>
        <row r="64">
          <cell r="Q64">
            <v>0</v>
          </cell>
        </row>
        <row r="65">
          <cell r="Q65">
            <v>100094</v>
          </cell>
        </row>
        <row r="66">
          <cell r="Q66">
            <v>24380</v>
          </cell>
        </row>
        <row r="67">
          <cell r="Q67">
            <v>21609.4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26100</v>
          </cell>
        </row>
        <row r="75">
          <cell r="Q75">
            <v>3300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9900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75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Q7">
            <v>84036.459999999992</v>
          </cell>
        </row>
        <row r="8">
          <cell r="Q8">
            <v>358794.69</v>
          </cell>
        </row>
        <row r="9">
          <cell r="Q9">
            <v>172973.5</v>
          </cell>
        </row>
        <row r="10">
          <cell r="Q10">
            <v>105483.5</v>
          </cell>
        </row>
        <row r="11">
          <cell r="Q11">
            <v>1311670.3399999999</v>
          </cell>
        </row>
        <row r="12">
          <cell r="Q12">
            <v>415745.19999999995</v>
          </cell>
        </row>
        <row r="13">
          <cell r="Q13">
            <v>2861641.46</v>
          </cell>
        </row>
        <row r="14">
          <cell r="Q14">
            <v>317721.44</v>
          </cell>
        </row>
        <row r="15">
          <cell r="Q15">
            <v>594539.97</v>
          </cell>
        </row>
        <row r="16">
          <cell r="Q16">
            <v>24330.560000000001</v>
          </cell>
        </row>
        <row r="17">
          <cell r="Q17">
            <v>17095.97</v>
          </cell>
        </row>
        <row r="18">
          <cell r="Q18">
            <v>0</v>
          </cell>
        </row>
        <row r="19">
          <cell r="Q19">
            <v>4231074.5999999996</v>
          </cell>
        </row>
        <row r="20">
          <cell r="Q20">
            <v>214312.88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20719</v>
          </cell>
        </row>
        <row r="24">
          <cell r="Q24">
            <v>10666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98841.689999999988</v>
          </cell>
        </row>
        <row r="29">
          <cell r="Q29">
            <v>0</v>
          </cell>
        </row>
        <row r="30">
          <cell r="Q30">
            <v>240311.65</v>
          </cell>
        </row>
        <row r="31">
          <cell r="Q31">
            <v>85825</v>
          </cell>
        </row>
        <row r="32">
          <cell r="Q32">
            <v>14133.34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934.58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2148.34</v>
          </cell>
        </row>
        <row r="39">
          <cell r="Q39">
            <v>0</v>
          </cell>
        </row>
        <row r="40">
          <cell r="Q40">
            <v>133030</v>
          </cell>
        </row>
        <row r="41">
          <cell r="Q41">
            <v>489782.31</v>
          </cell>
        </row>
        <row r="42">
          <cell r="Q42">
            <v>27835</v>
          </cell>
        </row>
        <row r="43">
          <cell r="Q43">
            <v>0</v>
          </cell>
        </row>
        <row r="44">
          <cell r="Q44">
            <v>1886</v>
          </cell>
        </row>
        <row r="45">
          <cell r="Q45">
            <v>0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27514.799999999999</v>
          </cell>
        </row>
        <row r="50">
          <cell r="Q50">
            <v>52716.479999999981</v>
          </cell>
        </row>
        <row r="51">
          <cell r="Q51">
            <v>0</v>
          </cell>
        </row>
        <row r="52">
          <cell r="Q52">
            <v>25221.599999999999</v>
          </cell>
        </row>
        <row r="53">
          <cell r="Q53">
            <v>0</v>
          </cell>
        </row>
        <row r="54">
          <cell r="Q54">
            <v>20182</v>
          </cell>
        </row>
        <row r="55">
          <cell r="Q55">
            <v>7361</v>
          </cell>
        </row>
        <row r="56">
          <cell r="Q56">
            <v>61</v>
          </cell>
        </row>
        <row r="57">
          <cell r="Q57">
            <v>0</v>
          </cell>
        </row>
        <row r="58">
          <cell r="Q58">
            <v>499756.18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367809</v>
          </cell>
        </row>
        <row r="62">
          <cell r="Q62">
            <v>144744</v>
          </cell>
        </row>
        <row r="63">
          <cell r="Q63">
            <v>0</v>
          </cell>
        </row>
        <row r="64">
          <cell r="Q64">
            <v>173178.6</v>
          </cell>
        </row>
        <row r="65">
          <cell r="Q65">
            <v>0</v>
          </cell>
        </row>
        <row r="66">
          <cell r="Q66">
            <v>9236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21900</v>
          </cell>
        </row>
        <row r="74">
          <cell r="Q74">
            <v>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387.1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Q8">
            <v>61915.9</v>
          </cell>
        </row>
        <row r="9">
          <cell r="Q9">
            <v>352685.68</v>
          </cell>
        </row>
        <row r="10">
          <cell r="Q10">
            <v>189404.5</v>
          </cell>
        </row>
        <row r="11">
          <cell r="Q11">
            <v>107002</v>
          </cell>
        </row>
        <row r="12">
          <cell r="Q12">
            <v>605280.99000000011</v>
          </cell>
        </row>
        <row r="13">
          <cell r="Q13">
            <v>1937923.25</v>
          </cell>
        </row>
        <row r="14">
          <cell r="Q14">
            <v>429603.38</v>
          </cell>
        </row>
        <row r="15">
          <cell r="Q15">
            <v>2958994.2</v>
          </cell>
        </row>
        <row r="16">
          <cell r="Q16">
            <v>328312.15000000002</v>
          </cell>
        </row>
        <row r="17">
          <cell r="Q17">
            <v>629873.74</v>
          </cell>
        </row>
        <row r="18">
          <cell r="Q18">
            <v>25250.28</v>
          </cell>
        </row>
        <row r="19">
          <cell r="Q19">
            <v>17827.100000000002</v>
          </cell>
        </row>
        <row r="20">
          <cell r="Q20">
            <v>0</v>
          </cell>
        </row>
        <row r="21">
          <cell r="Q21">
            <v>4389860.8499999996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21975</v>
          </cell>
        </row>
        <row r="25">
          <cell r="Q25">
            <v>10421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183971.64999999997</v>
          </cell>
        </row>
        <row r="30">
          <cell r="Q30">
            <v>0</v>
          </cell>
        </row>
        <row r="31">
          <cell r="Q31">
            <v>219675</v>
          </cell>
        </row>
        <row r="32">
          <cell r="Q32">
            <v>87825</v>
          </cell>
        </row>
        <row r="33">
          <cell r="Q33">
            <v>36432.5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36467.29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5928.2800000000007</v>
          </cell>
        </row>
        <row r="40">
          <cell r="Q40">
            <v>0</v>
          </cell>
        </row>
        <row r="41">
          <cell r="Q41">
            <v>17451</v>
          </cell>
        </row>
        <row r="42">
          <cell r="Q42">
            <v>467788.32</v>
          </cell>
        </row>
        <row r="43">
          <cell r="Q43">
            <v>31150.5</v>
          </cell>
        </row>
        <row r="44">
          <cell r="Q44">
            <v>1164</v>
          </cell>
        </row>
        <row r="45">
          <cell r="Q45">
            <v>19881.059999999998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31128.76</v>
          </cell>
        </row>
        <row r="51">
          <cell r="Q51">
            <v>52298.189999999995</v>
          </cell>
        </row>
        <row r="52">
          <cell r="Q52">
            <v>0</v>
          </cell>
        </row>
        <row r="53">
          <cell r="Q53">
            <v>25348.5</v>
          </cell>
        </row>
        <row r="54">
          <cell r="Q54">
            <v>0</v>
          </cell>
        </row>
        <row r="55">
          <cell r="Q55">
            <v>754</v>
          </cell>
        </row>
        <row r="56">
          <cell r="Q56">
            <v>12510</v>
          </cell>
        </row>
        <row r="57">
          <cell r="Q57">
            <v>0</v>
          </cell>
        </row>
        <row r="58">
          <cell r="Q58">
            <v>0</v>
          </cell>
        </row>
        <row r="59">
          <cell r="Q59">
            <v>475207.99</v>
          </cell>
        </row>
        <row r="60">
          <cell r="Q60">
            <v>9450</v>
          </cell>
        </row>
        <row r="61">
          <cell r="Q61">
            <v>0</v>
          </cell>
        </row>
        <row r="62">
          <cell r="Q62">
            <v>401855.5</v>
          </cell>
        </row>
        <row r="63">
          <cell r="Q63">
            <v>204321.43</v>
          </cell>
        </row>
        <row r="64">
          <cell r="Q64">
            <v>0</v>
          </cell>
        </row>
        <row r="65">
          <cell r="Q65">
            <v>201580</v>
          </cell>
        </row>
        <row r="66">
          <cell r="Q66">
            <v>9104</v>
          </cell>
        </row>
        <row r="67">
          <cell r="Q67">
            <v>42998</v>
          </cell>
        </row>
        <row r="68">
          <cell r="Q68">
            <v>0</v>
          </cell>
        </row>
        <row r="69">
          <cell r="Q69">
            <v>-16550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35500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  <sheetName val="WEEKLY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E1" t="str">
            <v>IACCT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S3023" t="str">
            <v>001400000000000000000008352725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MCMD95"/>
      <sheetName val="SCB 1 - Current"/>
      <sheetName val="SCB 2 - Current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เงินกู้ MGC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CIPA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141010"/>
      <sheetName val="ap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ops tb"/>
      <sheetName val="pa group"/>
      <sheetName val="F1 Log On"/>
      <sheetName val="43"/>
      <sheetName val="MPT 07 Sale Forecast"/>
      <sheetName val="MPT 08 Sale Forecast"/>
      <sheetName val="TL Scrap rate"/>
      <sheetName val="BS-Thai"/>
      <sheetName val="Sale 0502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CST1198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Unrecorded Misstatement"/>
      <sheetName val="見積表紙原紙"/>
      <sheetName val="Main"/>
      <sheetName val="INV(未作成)"/>
      <sheetName val="MMRR"/>
      <sheetName val="Lead"/>
      <sheetName val="ctTBA"/>
      <sheetName val="gVL"/>
      <sheetName val="FF-3"/>
      <sheetName val="ADVANCE-STAFF"/>
      <sheetName val="Links"/>
      <sheetName val="Spa Sales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Write_off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total"/>
      <sheetName val="STATEMENT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PL"/>
      <sheetName val="CA Sheet"/>
      <sheetName val="_BANK_XLS뉮׾㌏Joint"/>
      <sheetName val="MISC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0">
          <cell r="F10">
            <v>1746.43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4">
          <cell r="B4">
            <v>111874</v>
          </cell>
        </row>
      </sheetData>
      <sheetData sheetId="254" refreshError="1"/>
      <sheetData sheetId="255">
        <row r="10">
          <cell r="F10">
            <v>1746.43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>
        <row r="10">
          <cell r="F10">
            <v>1746.43</v>
          </cell>
        </row>
      </sheetData>
      <sheetData sheetId="292">
        <row r="10">
          <cell r="F10">
            <v>1746.43</v>
          </cell>
        </row>
      </sheetData>
      <sheetData sheetId="293">
        <row r="10">
          <cell r="F10">
            <v>1746.43</v>
          </cell>
        </row>
      </sheetData>
      <sheetData sheetId="294">
        <row r="10">
          <cell r="F10">
            <v>1746.43</v>
          </cell>
        </row>
      </sheetData>
      <sheetData sheetId="295">
        <row r="10">
          <cell r="F10">
            <v>1746.43</v>
          </cell>
        </row>
      </sheetData>
      <sheetData sheetId="296">
        <row r="10">
          <cell r="F10">
            <v>1746.43</v>
          </cell>
        </row>
      </sheetData>
      <sheetData sheetId="297" refreshError="1"/>
      <sheetData sheetId="298">
        <row r="10">
          <cell r="F10">
            <v>1746.43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4">
          <cell r="B4">
            <v>111874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4">
          <cell r="B4">
            <v>111874</v>
          </cell>
        </row>
      </sheetData>
      <sheetData sheetId="325">
        <row r="10">
          <cell r="F10">
            <v>1746.43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4">
          <cell r="B4">
            <v>111874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/>
      <sheetData sheetId="336"/>
      <sheetData sheetId="337"/>
      <sheetData sheetId="338"/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>
        <row r="10">
          <cell r="F10">
            <v>1746.43</v>
          </cell>
        </row>
      </sheetData>
      <sheetData sheetId="396">
        <row r="10">
          <cell r="F10">
            <v>1746.43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500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ชื่อหุ้น"/>
      <sheetName val="B&amp;S 1999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FG-ISSUED"/>
      <sheetName val="อาคาร"/>
      <sheetName val="เครื่องตกแต่ง"/>
      <sheetName val="เครื่องมือ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C 1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Cost2"/>
      <sheetName val="สรศป"/>
      <sheetName val="FR"/>
      <sheetName val="Sheet1"/>
      <sheetName val="산근"/>
      <sheetName val="วัดใต้"/>
      <sheetName val="#REF"/>
      <sheetName val="封面 "/>
      <sheetName val="粉刷"/>
      <sheetName val="裝修"/>
      <sheetName val="風管工程"/>
      <sheetName val="合約價"/>
      <sheetName val="ราคาต่อหน่วย2-9"/>
      <sheetName val="????"/>
      <sheetName val="รวมราคาทั้งสิ้น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cal (2)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Invoice"/>
      <sheetName val="ADJ _ RATE"/>
      <sheetName val="ADJ - RATE"/>
      <sheetName val="เงินกู้ธนชาติ"/>
      <sheetName val="K-5"/>
      <sheetName val="ตั๋วเงินรับ"/>
      <sheetName val="เงินกู้ MGC"/>
      <sheetName val="Conso"/>
      <sheetName val="Write off"/>
      <sheetName val="CA Sheet"/>
      <sheetName val="Newspaper"/>
      <sheetName val="M_Maincomp"/>
      <sheetName val="DM OK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C 1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**_x0000_"/>
      <sheetName val="FF-3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BALANCE SHEET "/>
      <sheetName val="BS ATTACH"/>
      <sheetName val="เขตการค้าย่อย"/>
      <sheetName val="VariableII  period"/>
      <sheetName val="Customize Your Invoice"/>
      <sheetName val="TR_AP"/>
      <sheetName val="TYPE"/>
      <sheetName val="CRITERIA1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K-5"/>
      <sheetName val=" IB-PL-00-01 SUMMARY"/>
      <sheetName val="Saptco00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Assumptions"/>
      <sheetName val="M_CT_OUT"/>
      <sheetName val="ﾕｰｻﾞｰ設定"/>
      <sheetName val="Customize Your Purchase Order"/>
      <sheetName val="Parameters"/>
      <sheetName val="resumen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3645-9_1_96"/>
      <sheetName val="CUSTOMER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PPR50"/>
      <sheetName val="Customize Your Loan Manager"/>
      <sheetName val="Model-Monthly"/>
      <sheetName val="D190.2"/>
      <sheetName val="Variance"/>
      <sheetName val="Bang chiet tinh TBA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D190_2"/>
      <sheetName val="Inputs"/>
      <sheetName val="Depr"/>
      <sheetName val="LC"/>
      <sheetName val="MD&amp;A"/>
      <sheetName val="head Jan"/>
      <sheetName val="FF_3"/>
      <sheetName val="_____________"/>
      <sheetName val="ALL_KSFC_RIGS_EXCEPT_R-51"/>
      <sheetName val="CA_Sheet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選酋表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DB PPC PSF"/>
      <sheetName val="OCT-2001"/>
      <sheetName val="Plan-02"/>
      <sheetName val="CONSTANTS"/>
      <sheetName val="요인분석"/>
      <sheetName val="ELEC45-01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2">
          <cell r="B2">
            <v>1.9678000000000001E-2</v>
          </cell>
        </row>
      </sheetData>
      <sheetData sheetId="92" refreshError="1"/>
      <sheetData sheetId="93" refreshError="1"/>
      <sheetData sheetId="94">
        <row r="2">
          <cell r="B2">
            <v>1.9678000000000001E-2</v>
          </cell>
        </row>
      </sheetData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 refreshError="1"/>
      <sheetData sheetId="149"/>
      <sheetData sheetId="150" refreshError="1"/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/>
      <sheetData sheetId="235"/>
      <sheetData sheetId="236"/>
      <sheetData sheetId="237"/>
      <sheetData sheetId="238"/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/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B"/>
      <sheetName val="B131 "/>
      <sheetName val="Assumptions"/>
      <sheetName val="Asp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U-2.1"/>
      <sheetName val="ADJ - RATE"/>
      <sheetName val="Company Info"/>
      <sheetName val="CA 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FF-3"/>
      <sheetName val="11922"/>
      <sheetName val="FORMC94"/>
      <sheetName val="200-110"/>
      <sheetName val="Adj&amp;Rje(Z820) "/>
      <sheetName val="D300"/>
      <sheetName val="M_Maincomp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LOOSECHKLIST"/>
      <sheetName val="cutoff1"/>
      <sheetName val="QR_4.1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ATA"/>
      <sheetName val="Add"/>
      <sheetName val="D"/>
      <sheetName val="Adj&amp;Rje(Z820) "/>
      <sheetName val="D300"/>
      <sheetName val="Standing Data"/>
      <sheetName val="Asset &amp; Liability"/>
      <sheetName val="Net asset value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1 LeadSchedule"/>
      <sheetName val="gl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K2"/>
      <sheetName val="Sheet1"/>
      <sheetName val="Sheet2"/>
      <sheetName val="Sheet3"/>
      <sheetName val="0100"/>
      <sheetName val="CF;E Q"/>
      <sheetName val="TBA"/>
      <sheetName val="gl"/>
      <sheetName val="FF-3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Trial balance"/>
      <sheetName val="科目（FS-311）"/>
      <sheetName val="11-20"/>
      <sheetName val="Data 2"/>
      <sheetName val="ผ้าสำเร็จ"/>
      <sheetName val="เงินกู้ธนชาติ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gl"/>
      <sheetName val="K2"/>
      <sheetName val="FF-6"/>
      <sheetName val="StandingData"/>
      <sheetName val="B"/>
      <sheetName val="FSA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สำนักงาน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">
          <cell r="A1" t="str">
            <v>PROFIT AND LOSS ACCOUNT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Invoice"/>
      <sheetName val="Newspaper"/>
      <sheetName val="FF-4"/>
      <sheetName val="FORMC94"/>
      <sheetName val="Master"/>
      <sheetName val="2008 BAY"/>
      <sheetName val="TT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D2"/>
      <sheetName val="DATA"/>
      <sheetName val="Add"/>
      <sheetName val="D210"/>
      <sheetName val="D210-2"/>
      <sheetName val="D"/>
      <sheetName val="D220"/>
      <sheetName val="D210-1"/>
      <sheetName val="D250"/>
      <sheetName val="D270"/>
      <sheetName val="Sheet1"/>
      <sheetName val="11922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___x005f_x0000__x005f_x0000_"/>
      <sheetName val="___x005f_x0000_"/>
      <sheetName val="__"/>
      <sheetName val="9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38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9.xml><?xml version="1.0" encoding="utf-8"?>
<externalLink xmlns="http://schemas.openxmlformats.org/spreadsheetml/2006/main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40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FF_6"/>
      <sheetName val="Sheet1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License BOI"/>
      <sheetName val="Income Statement"/>
      <sheetName val="Balance Sheet"/>
      <sheetName val="Menu"/>
      <sheetName val="data"/>
      <sheetName val="ADJ - RAT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1.xml><?xml version="1.0" encoding="utf-8"?>
<externalLink xmlns="http://schemas.openxmlformats.org/spreadsheetml/2006/main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2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3.xml><?xml version="1.0" encoding="utf-8"?>
<externalLink xmlns="http://schemas.openxmlformats.org/spreadsheetml/2006/main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Details"/>
      <sheetName val="ADJ - RATE"/>
      <sheetName val="Book1"/>
      <sheetName val="CODE,NAME"/>
      <sheetName val="#REF"/>
      <sheetName val="10-1 Media"/>
      <sheetName val="10-cut"/>
      <sheetName val="addl cost"/>
      <sheetName val="accumdeprn"/>
      <sheetName val="CANDOI"/>
      <sheetName val="Nhap VT 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4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7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148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9.xml><?xml version="1.0" encoding="utf-8"?>
<externalLink xmlns="http://schemas.openxmlformats.org/spreadsheetml/2006/main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5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51.xml><?xml version="1.0" encoding="utf-8"?>
<externalLink xmlns="http://schemas.openxmlformats.org/spreadsheetml/2006/main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2.xml><?xml version="1.0" encoding="utf-8"?>
<externalLink xmlns="http://schemas.openxmlformats.org/spreadsheetml/2006/main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1_Application"/>
      <sheetName val="2_Account"/>
      <sheetName val="3_Segment"/>
      <sheetName val="4_Channel"/>
      <sheetName val="5_Merchant"/>
      <sheetName val="6_Product"/>
      <sheetName val="Data_Product"/>
      <sheetName val="Data_Pd&amp;Tenor"/>
      <sheetName val="7_Segment&amp;Interest"/>
      <sheetName val="Data_Segment&amp;Tenor"/>
      <sheetName val="9_Product&amp;Interest"/>
      <sheetName val="Data_Pd&amp;Int"/>
      <sheetName val="10_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3.xml><?xml version="1.0" encoding="utf-8"?>
<externalLink xmlns="http://schemas.openxmlformats.org/spreadsheetml/2006/main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4.xml><?xml version="1.0" encoding="utf-8"?>
<externalLink xmlns="http://schemas.openxmlformats.org/spreadsheetml/2006/main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5.xml><?xml version="1.0" encoding="utf-8"?>
<externalLink xmlns="http://schemas.openxmlformats.org/spreadsheetml/2006/main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6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7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Co info"/>
      <sheetName val="Cash Flow"/>
      <sheetName val="Financial Summary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8.xml><?xml version="1.0" encoding="utf-8"?>
<externalLink xmlns="http://schemas.openxmlformats.org/spreadsheetml/2006/main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9.xml><?xml version="1.0" encoding="utf-8"?>
<externalLink xmlns="http://schemas.openxmlformats.org/spreadsheetml/2006/main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0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2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3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4.xml><?xml version="1.0" encoding="utf-8"?>
<externalLink xmlns="http://schemas.openxmlformats.org/spreadsheetml/2006/main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ection K."/>
      <sheetName val="Customize Your Loan Manager"/>
      <sheetName val="Loan Amortization Table"/>
      <sheetName val="IBA &lt;O3&gt;"/>
      <sheetName val="G-35-3"/>
      <sheetName val="NAM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5.xml><?xml version="1.0" encoding="utf-8"?>
<externalLink xmlns="http://schemas.openxmlformats.org/spreadsheetml/2006/main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6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67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8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9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0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1.xml><?xml version="1.0" encoding="utf-8"?>
<externalLink xmlns="http://schemas.openxmlformats.org/spreadsheetml/2006/main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2.xml><?xml version="1.0" encoding="utf-8"?>
<externalLink xmlns="http://schemas.openxmlformats.org/spreadsheetml/2006/main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173.xml><?xml version="1.0" encoding="utf-8"?>
<externalLink xmlns="http://schemas.openxmlformats.org/spreadsheetml/2006/main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74.xml><?xml version="1.0" encoding="utf-8"?>
<externalLink xmlns="http://schemas.openxmlformats.org/spreadsheetml/2006/main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5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6.xml><?xml version="1.0" encoding="utf-8"?>
<externalLink xmlns="http://schemas.openxmlformats.org/spreadsheetml/2006/main">
  <externalBook xmlns:r="http://schemas.openxmlformats.org/officeDocument/2006/relationships" r:id="rId1">
    <sheetNames>
      <sheetName val="P&amp;L"/>
      <sheetName val="Assumption"/>
      <sheetName val="Difference"/>
      <sheetName val="Driver"/>
      <sheetName val="Sheet3"/>
    </sheetNames>
    <sheetDataSet>
      <sheetData sheetId="0"/>
      <sheetData sheetId="1"/>
      <sheetData sheetId="2"/>
      <sheetData sheetId="3">
        <row r="33">
          <cell r="A33" t="str">
            <v>Front</v>
          </cell>
          <cell r="C33">
            <v>1</v>
          </cell>
          <cell r="D33">
            <v>1</v>
          </cell>
          <cell r="E33">
            <v>1</v>
          </cell>
          <cell r="F33">
            <v>1</v>
          </cell>
          <cell r="G33">
            <v>1</v>
          </cell>
          <cell r="H33">
            <v>1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</row>
        <row r="34">
          <cell r="A34" t="str">
            <v>Back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HC-F</v>
          </cell>
          <cell r="C35">
            <v>0.73730407523510977</v>
          </cell>
          <cell r="D35">
            <v>0.73679245283018868</v>
          </cell>
          <cell r="E35">
            <v>0.73313253012048207</v>
          </cell>
          <cell r="F35">
            <v>0.72764705882352954</v>
          </cell>
          <cell r="G35">
            <v>0.72844574780058657</v>
          </cell>
          <cell r="H35">
            <v>0.72579710144927545</v>
          </cell>
          <cell r="I35">
            <v>0.72655367231638435</v>
          </cell>
          <cell r="J35">
            <v>0.72696629213483144</v>
          </cell>
          <cell r="K35">
            <v>0.72757660167130933</v>
          </cell>
          <cell r="L35">
            <v>0.72714681440443218</v>
          </cell>
          <cell r="M35">
            <v>0.72714681440443218</v>
          </cell>
          <cell r="N35">
            <v>0.72714681440443218</v>
          </cell>
        </row>
        <row r="36">
          <cell r="A36" t="str">
            <v>HC-B</v>
          </cell>
          <cell r="C36">
            <v>0.4</v>
          </cell>
          <cell r="D36">
            <v>0.4</v>
          </cell>
          <cell r="E36">
            <v>0.4</v>
          </cell>
          <cell r="F36">
            <v>0.4</v>
          </cell>
          <cell r="G36">
            <v>0.4</v>
          </cell>
          <cell r="H36">
            <v>0.4</v>
          </cell>
          <cell r="I36">
            <v>0.4</v>
          </cell>
          <cell r="J36">
            <v>0.4</v>
          </cell>
          <cell r="K36">
            <v>0.4</v>
          </cell>
          <cell r="L36">
            <v>0.4</v>
          </cell>
          <cell r="M36">
            <v>0.4</v>
          </cell>
          <cell r="N36">
            <v>0.4</v>
          </cell>
        </row>
        <row r="37">
          <cell r="A37" t="str">
            <v>Insource-F</v>
          </cell>
          <cell r="C37">
            <v>0.74545454545454559</v>
          </cell>
          <cell r="D37">
            <v>0.77000000000000013</v>
          </cell>
          <cell r="E37">
            <v>0.78888888888888897</v>
          </cell>
          <cell r="F37">
            <v>0.77500000000000002</v>
          </cell>
          <cell r="G37">
            <v>0.78260869565217395</v>
          </cell>
          <cell r="H37">
            <v>0.79677419354838719</v>
          </cell>
          <cell r="I37">
            <v>0.79687500000000011</v>
          </cell>
          <cell r="J37">
            <v>0.79701492537313445</v>
          </cell>
          <cell r="K37">
            <v>0.79722222222222228</v>
          </cell>
          <cell r="L37">
            <v>0.79722222222222228</v>
          </cell>
          <cell r="M37">
            <v>0.79722222222222228</v>
          </cell>
          <cell r="N37">
            <v>0.79722222222222228</v>
          </cell>
        </row>
        <row r="38">
          <cell r="A38" t="str">
            <v>Insource-B</v>
          </cell>
          <cell r="C38">
            <v>0.4</v>
          </cell>
          <cell r="D38">
            <v>0.4</v>
          </cell>
          <cell r="E38">
            <v>0.4</v>
          </cell>
          <cell r="F38">
            <v>0.4</v>
          </cell>
          <cell r="G38">
            <v>0.4</v>
          </cell>
          <cell r="H38">
            <v>0.4</v>
          </cell>
          <cell r="I38">
            <v>0.4</v>
          </cell>
          <cell r="J38">
            <v>0.4</v>
          </cell>
          <cell r="K38">
            <v>0.4</v>
          </cell>
          <cell r="L38">
            <v>0.4</v>
          </cell>
          <cell r="M38">
            <v>0.4</v>
          </cell>
          <cell r="N38">
            <v>0.4</v>
          </cell>
        </row>
        <row r="39">
          <cell r="A39" t="str">
            <v>EOP-F</v>
          </cell>
          <cell r="C39">
            <v>0.93527272442560117</v>
          </cell>
          <cell r="D39">
            <v>0.93952262225604499</v>
          </cell>
          <cell r="E39">
            <v>0.94691097159914339</v>
          </cell>
          <cell r="F39">
            <v>0.95559931765519968</v>
          </cell>
          <cell r="G39">
            <v>0.97330610845013021</v>
          </cell>
          <cell r="H39">
            <v>0.98225499045780706</v>
          </cell>
          <cell r="I39">
            <v>0.98766984156511206</v>
          </cell>
          <cell r="J39">
            <v>0.99126049022835161</v>
          </cell>
          <cell r="K39">
            <v>0.99218759760519848</v>
          </cell>
          <cell r="L39">
            <v>0.99315812484317934</v>
          </cell>
          <cell r="M39">
            <v>0.99353454896136317</v>
          </cell>
          <cell r="N39">
            <v>0.99381239653953279</v>
          </cell>
        </row>
        <row r="40">
          <cell r="A40" t="str">
            <v>EOP-B</v>
          </cell>
          <cell r="C40">
            <v>6.4727275574398835E-2</v>
          </cell>
          <cell r="D40">
            <v>6.0477377743955008E-2</v>
          </cell>
          <cell r="E40">
            <v>5.3089028400856608E-2</v>
          </cell>
          <cell r="F40">
            <v>4.4400682344800324E-2</v>
          </cell>
          <cell r="G40">
            <v>2.6693891549869786E-2</v>
          </cell>
          <cell r="H40">
            <v>1.7745009542192935E-2</v>
          </cell>
          <cell r="I40">
            <v>1.2330158434887939E-2</v>
          </cell>
          <cell r="J40">
            <v>8.7395097716483905E-3</v>
          </cell>
          <cell r="K40">
            <v>7.8124023948015209E-3</v>
          </cell>
          <cell r="L40">
            <v>6.8418751568206648E-3</v>
          </cell>
          <cell r="M40">
            <v>6.4654510386368269E-3</v>
          </cell>
          <cell r="N40">
            <v>6.1876034604672059E-3</v>
          </cell>
        </row>
      </sheetData>
      <sheetData sheetId="4"/>
    </sheetDataSet>
  </externalBook>
</externalLink>
</file>

<file path=xl/externalLinks/externalLink177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STATEMENT"/>
      <sheetName val="ค่าขนส่ง"/>
      <sheetName val="Newspaper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8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M_Maincomp"/>
      <sheetName val="FF-3"/>
      <sheetName val="Energy(update)"/>
      <sheetName val="TO - SP"/>
      <sheetName val="STATEMENT"/>
      <sheetName val="BPR"/>
      <sheetName val="Newspaper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9.xml><?xml version="1.0" encoding="utf-8"?>
<externalLink xmlns="http://schemas.openxmlformats.org/spreadsheetml/2006/main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80.xml><?xml version="1.0" encoding="utf-8"?>
<externalLink xmlns="http://schemas.openxmlformats.org/spreadsheetml/2006/main">
  <externalBook xmlns:r="http://schemas.openxmlformats.org/officeDocument/2006/relationships" r:id="rId1">
    <sheetNames>
      <sheetName val="Invoice"/>
      <sheetName val="Newspaper"/>
      <sheetName val="Table"/>
      <sheetName val="K-5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1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2.xml><?xml version="1.0" encoding="utf-8"?>
<externalLink xmlns="http://schemas.openxmlformats.org/spreadsheetml/2006/main">
  <externalBook xmlns:r="http://schemas.openxmlformats.org/officeDocument/2006/relationships" r:id="rId1">
    <sheetNames>
      <sheetName val="D 1"/>
      <sheetName val="D100"/>
      <sheetName val="D100.10"/>
      <sheetName val="D 110"/>
      <sheetName val="D200"/>
      <sheetName val="D121"/>
      <sheetName val="D121.1"/>
      <sheetName val="D122"/>
      <sheetName val="D122.1"/>
      <sheetName val="D121.2"/>
      <sheetName val="D 170"/>
      <sheetName val="D170.10"/>
      <sheetName val="D180"/>
      <sheetName val="D190"/>
      <sheetName val="D190.1"/>
      <sheetName val="D190.2"/>
      <sheetName val="D190.3"/>
      <sheetName val="ปป.อัตราแลกเปลี่ยน"/>
      <sheetName val="การเงิน"/>
      <sheetName val="ตั๋ว"/>
      <sheetName val="รายละเอียดประกอบเช็ค"/>
      <sheetName val="Seagate _share_in_units"/>
      <sheetName val="A400"/>
      <sheetName val="A490"/>
      <sheetName val="A460"/>
      <sheetName val="A460_Loan-30"/>
      <sheetName val="A460_Loan-5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3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4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A Sheet"/>
      <sheetName val="table"/>
      <sheetName val="Invoice"/>
      <sheetName val="TO - SP"/>
      <sheetName val="List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FF_2"/>
      <sheetName val="Stock Aging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85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6.xml><?xml version="1.0" encoding="utf-8"?>
<externalLink xmlns="http://schemas.openxmlformats.org/spreadsheetml/2006/main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87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8.xml><?xml version="1.0" encoding="utf-8"?>
<externalLink xmlns="http://schemas.openxmlformats.org/spreadsheetml/2006/main">
  <externalBook xmlns:r="http://schemas.openxmlformats.org/officeDocument/2006/relationships" r:id="rId1">
    <sheetNames>
      <sheetName val="D220.411Income C560157"/>
      <sheetName val="Income C570144"/>
      <sheetName val="D220.412Cost control"/>
      <sheetName val="ต้นทุนมี.ค."/>
      <sheetName val="D220.413WP work Complete"/>
      <sheetName val="ต้นทึนจริง"/>
      <sheetName val="Sheet1"/>
      <sheetName val="Vouch ใบส่งของ"/>
      <sheetName val="Sheet2"/>
      <sheetName val="D220.40_Job C570144"/>
    </sheetNames>
    <definedNames>
      <definedName name="Loan_Start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0.xml><?xml version="1.0" encoding="utf-8"?>
<externalLink xmlns="http://schemas.openxmlformats.org/spreadsheetml/2006/main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FF_3"/>
      <sheetName val="M_Maincomp"/>
      <sheetName val="Conso"/>
      <sheetName val="ADJ - RATE"/>
      <sheetName val="B"/>
      <sheetName val="FF_2"/>
      <sheetName val="Newspaper"/>
      <sheetName val="currency"/>
      <sheetName val="MFA"/>
      <sheetName val="TO - SP"/>
      <sheetName val="Employee"/>
      <sheetName val="JobOrder"/>
      <sheetName val="Standing Data"/>
      <sheetName val="BPR"/>
      <sheetName val="_Lookup"/>
      <sheetName val="10-1 Media"/>
      <sheetName val="10-cut"/>
      <sheetName val="#Lookup"/>
      <sheetName val="InventTableModule_1-1"/>
      <sheetName val="Write off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1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CA Sheet"/>
      <sheetName val="個品ﾘｽﾄ"/>
      <sheetName val="M"/>
      <sheetName val="MFA"/>
      <sheetName val="jun94"/>
      <sheetName val="Energy(update)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2.xml><?xml version="1.0" encoding="utf-8"?>
<externalLink xmlns="http://schemas.openxmlformats.org/spreadsheetml/2006/main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3.xml><?xml version="1.0" encoding="utf-8"?>
<externalLink xmlns="http://schemas.openxmlformats.org/spreadsheetml/2006/main">
  <externalBook xmlns:r="http://schemas.openxmlformats.org/officeDocument/2006/relationships" r:id="rId1">
    <sheetNames>
      <sheetName val="Database"/>
      <sheetName val="method"/>
      <sheetName val="Calculate"/>
      <sheetName val="Cost"/>
      <sheetName val="Sheet2"/>
      <sheetName val="Sheet3"/>
      <sheetName val="TO _ SP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4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TO _ SP"/>
      <sheetName val="M_Maincomp"/>
      <sheetName val="CA Sheet"/>
      <sheetName val="Newspaper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Adj&amp;Rje(Z820) "/>
      <sheetName val="D300"/>
      <sheetName val="Conso"/>
      <sheetName val="Employee"/>
      <sheetName val="JobOrder"/>
      <sheetName val="TO - SP"/>
      <sheetName val="FF_3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9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6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7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98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method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9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Assump-New__"/>
      <sheetName val="Mall-0_25%"/>
      <sheetName val="Key_Assumption"/>
      <sheetName val="CC-The_Mall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7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7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8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9.xml><?xml version="1.0" encoding="utf-8"?>
<externalLink xmlns="http://schemas.openxmlformats.org/spreadsheetml/2006/main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20.xml><?xml version="1.0" encoding="utf-8"?>
<externalLink xmlns="http://schemas.openxmlformats.org/spreadsheetml/2006/main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2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2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MDB.Master"/>
      <sheetName val="M."/>
      <sheetName val="MDB V14 F.A."/>
      <sheetName val="MDB V14 F.B."/>
      <sheetName val="MDP"/>
      <sheetName val="Sheet1"/>
    </sheetNames>
    <sheetDataSet>
      <sheetData sheetId="0"/>
      <sheetData sheetId="1"/>
      <sheetData sheetId="2">
        <row r="35">
          <cell r="C35" t="str">
            <v xml:space="preserve">  (…...…… สยาม ศรีทองสุข  ..…...)</v>
          </cell>
        </row>
      </sheetData>
      <sheetData sheetId="3">
        <row r="2">
          <cell r="BO2" t="str">
            <v>รหัส โครงตัว U</v>
          </cell>
        </row>
        <row r="3">
          <cell r="BK3" t="str">
            <v>รหัส โครงตัว U</v>
          </cell>
          <cell r="BL3">
            <v>1</v>
          </cell>
          <cell r="BR3" t="str">
            <v>43AF14020A</v>
          </cell>
          <cell r="BU3" t="str">
            <v>43AF14301A</v>
          </cell>
        </row>
        <row r="4">
          <cell r="BK4" t="str">
            <v>รหัส xxx1</v>
          </cell>
          <cell r="BL4">
            <v>2</v>
          </cell>
          <cell r="BR4" t="str">
            <v>43AF14021A</v>
          </cell>
          <cell r="BU4" t="str">
            <v>43AF14401A</v>
          </cell>
        </row>
        <row r="5">
          <cell r="Y5">
            <v>1</v>
          </cell>
          <cell r="AG5" t="str">
            <v>CR1</v>
          </cell>
          <cell r="AH5">
            <v>21.48</v>
          </cell>
          <cell r="BK5" t="str">
            <v>รหัส xxx2</v>
          </cell>
          <cell r="BL5">
            <v>3</v>
          </cell>
          <cell r="BR5" t="str">
            <v>43AF14022A</v>
          </cell>
          <cell r="BU5" t="str">
            <v>43AF14402A</v>
          </cell>
        </row>
        <row r="6">
          <cell r="Y6">
            <v>2</v>
          </cell>
          <cell r="AG6" t="str">
            <v>CR2</v>
          </cell>
          <cell r="AH6">
            <v>19.920000000000002</v>
          </cell>
          <cell r="BK6" t="str">
            <v>รหัส xxx3</v>
          </cell>
          <cell r="BL6">
            <v>4</v>
          </cell>
          <cell r="BR6" t="str">
            <v>43AF14023A</v>
          </cell>
          <cell r="BU6" t="str">
            <v>43AF14403A</v>
          </cell>
        </row>
        <row r="7">
          <cell r="Y7">
            <v>3</v>
          </cell>
          <cell r="AG7" t="str">
            <v>CR3</v>
          </cell>
          <cell r="AH7">
            <v>18.25</v>
          </cell>
          <cell r="BK7">
            <v>0</v>
          </cell>
          <cell r="BL7">
            <v>0</v>
          </cell>
          <cell r="BR7" t="str">
            <v>43AF14024B</v>
          </cell>
          <cell r="BU7" t="str">
            <v>43AF14404A</v>
          </cell>
        </row>
        <row r="8">
          <cell r="Y8">
            <v>4</v>
          </cell>
          <cell r="AG8" t="str">
            <v>CR4</v>
          </cell>
          <cell r="AH8">
            <v>0</v>
          </cell>
          <cell r="BK8">
            <v>0</v>
          </cell>
          <cell r="BL8">
            <v>0</v>
          </cell>
          <cell r="BR8" t="str">
            <v>43AF14025B</v>
          </cell>
          <cell r="BU8" t="str">
            <v>43AF14405A</v>
          </cell>
        </row>
        <row r="9">
          <cell r="Y9">
            <v>5</v>
          </cell>
          <cell r="AG9" t="str">
            <v>CR5</v>
          </cell>
          <cell r="AH9">
            <v>18.18</v>
          </cell>
          <cell r="BK9">
            <v>0</v>
          </cell>
          <cell r="BL9">
            <v>0</v>
          </cell>
          <cell r="BR9" t="str">
            <v>43AF14026B</v>
          </cell>
          <cell r="BU9" t="str">
            <v>43AF14406A</v>
          </cell>
        </row>
        <row r="10">
          <cell r="Y10">
            <v>6</v>
          </cell>
          <cell r="AG10" t="str">
            <v>CR6</v>
          </cell>
          <cell r="AH10">
            <v>0</v>
          </cell>
          <cell r="BK10">
            <v>0</v>
          </cell>
          <cell r="BL10">
            <v>0</v>
          </cell>
          <cell r="BR10" t="str">
            <v>43AF14027B</v>
          </cell>
          <cell r="BU10" t="str">
            <v>43AF14407A</v>
          </cell>
        </row>
        <row r="11">
          <cell r="Y11">
            <v>0</v>
          </cell>
          <cell r="AG11" t="str">
            <v>CR7</v>
          </cell>
          <cell r="AH11">
            <v>0</v>
          </cell>
          <cell r="BK11">
            <v>0</v>
          </cell>
          <cell r="BL11">
            <v>0</v>
          </cell>
          <cell r="BR11" t="str">
            <v>43AF14028B</v>
          </cell>
          <cell r="BU11" t="str">
            <v>43AF14408A</v>
          </cell>
        </row>
        <row r="12">
          <cell r="AG12" t="str">
            <v>CR8</v>
          </cell>
          <cell r="AH12">
            <v>0</v>
          </cell>
          <cell r="BK12">
            <v>0</v>
          </cell>
          <cell r="BL12">
            <v>0</v>
          </cell>
          <cell r="BR12" t="str">
            <v>43AF14029B</v>
          </cell>
          <cell r="BU12" t="str">
            <v>43AF14409A</v>
          </cell>
        </row>
        <row r="13">
          <cell r="AG13" t="str">
            <v>CR9</v>
          </cell>
          <cell r="AH13">
            <v>29.94</v>
          </cell>
          <cell r="BK13">
            <v>0</v>
          </cell>
          <cell r="BL13">
            <v>0</v>
          </cell>
          <cell r="BR13" t="str">
            <v>43AF14030B</v>
          </cell>
          <cell r="BU13" t="str">
            <v>43AF14410A</v>
          </cell>
        </row>
        <row r="14">
          <cell r="AG14">
            <v>0</v>
          </cell>
          <cell r="AH14">
            <v>0</v>
          </cell>
          <cell r="BK14">
            <v>0</v>
          </cell>
          <cell r="BL14">
            <v>0</v>
          </cell>
          <cell r="BR14" t="str">
            <v>43AF14031B</v>
          </cell>
          <cell r="BU14" t="str">
            <v>43AF14411A</v>
          </cell>
        </row>
        <row r="15">
          <cell r="AG15">
            <v>0</v>
          </cell>
          <cell r="AH15">
            <v>0</v>
          </cell>
          <cell r="BR15" t="str">
            <v>43AF14032B</v>
          </cell>
          <cell r="BU15" t="str">
            <v>43AF14412A</v>
          </cell>
        </row>
        <row r="16">
          <cell r="AG16">
            <v>0</v>
          </cell>
          <cell r="AH16">
            <v>0</v>
          </cell>
          <cell r="BR16" t="str">
            <v>43AF14033B</v>
          </cell>
          <cell r="BU16" t="str">
            <v>43AF14413A</v>
          </cell>
        </row>
        <row r="17">
          <cell r="AG17">
            <v>0</v>
          </cell>
          <cell r="AH17">
            <v>0</v>
          </cell>
          <cell r="BR17" t="str">
            <v>43AF14034B</v>
          </cell>
          <cell r="BU17" t="str">
            <v>43AF14414A</v>
          </cell>
        </row>
        <row r="18">
          <cell r="AG18">
            <v>0</v>
          </cell>
          <cell r="AH18">
            <v>0</v>
          </cell>
          <cell r="BR18" t="str">
            <v>43AF14035B</v>
          </cell>
          <cell r="BU18" t="str">
            <v>43AF14415A</v>
          </cell>
        </row>
        <row r="19">
          <cell r="AG19">
            <v>0</v>
          </cell>
          <cell r="AH19">
            <v>0</v>
          </cell>
          <cell r="BR19" t="str">
            <v>43AF14036B</v>
          </cell>
          <cell r="BU19" t="str">
            <v>43AF14416A</v>
          </cell>
        </row>
        <row r="20">
          <cell r="AG20">
            <v>0</v>
          </cell>
          <cell r="AH20">
            <v>0</v>
          </cell>
          <cell r="BR20" t="str">
            <v>43AF14037B</v>
          </cell>
          <cell r="BU20" t="str">
            <v>43AF14417A</v>
          </cell>
        </row>
        <row r="21">
          <cell r="BR21" t="str">
            <v>43AF14038B</v>
          </cell>
          <cell r="BU21" t="str">
            <v>43AF14418A</v>
          </cell>
        </row>
        <row r="22">
          <cell r="BR22" t="str">
            <v>43AF14039B</v>
          </cell>
          <cell r="BU22" t="str">
            <v>43AF14419A</v>
          </cell>
        </row>
        <row r="23">
          <cell r="BR23" t="str">
            <v>43AF14040B</v>
          </cell>
          <cell r="BU23" t="str">
            <v>43AF14420A</v>
          </cell>
        </row>
        <row r="24">
          <cell r="BR24" t="str">
            <v>43AF14041B</v>
          </cell>
          <cell r="BU24" t="str">
            <v>43AF14421A</v>
          </cell>
        </row>
        <row r="25">
          <cell r="BR25" t="str">
            <v>43AF14042B</v>
          </cell>
          <cell r="BU25" t="str">
            <v>43AF14422A</v>
          </cell>
        </row>
        <row r="26">
          <cell r="BR26" t="str">
            <v>43AF14043A</v>
          </cell>
          <cell r="BU26" t="str">
            <v>43AF14423A</v>
          </cell>
        </row>
        <row r="27">
          <cell r="BR27" t="str">
            <v>43AF14044A</v>
          </cell>
          <cell r="BU27" t="str">
            <v>43AF14424A</v>
          </cell>
        </row>
        <row r="28">
          <cell r="BR28" t="str">
            <v>43AF14045A</v>
          </cell>
          <cell r="BU28" t="str">
            <v>43AF14425A</v>
          </cell>
        </row>
        <row r="29">
          <cell r="BR29" t="str">
            <v>43AF14046A</v>
          </cell>
          <cell r="BU29" t="str">
            <v>43AF14426A</v>
          </cell>
        </row>
        <row r="30">
          <cell r="BR30" t="str">
            <v>43AF14047A</v>
          </cell>
          <cell r="BU30" t="str">
            <v>43AF14427A</v>
          </cell>
        </row>
        <row r="31">
          <cell r="BR31" t="str">
            <v>43AF14048A</v>
          </cell>
          <cell r="BU31" t="str">
            <v>43AF14428A</v>
          </cell>
        </row>
        <row r="32">
          <cell r="BR32" t="str">
            <v>43AF14049A</v>
          </cell>
          <cell r="BU32" t="str">
            <v>43AF14429A</v>
          </cell>
        </row>
        <row r="33">
          <cell r="BR33" t="str">
            <v>43AF14050A</v>
          </cell>
          <cell r="BU33" t="str">
            <v>43AF14430A</v>
          </cell>
        </row>
        <row r="34">
          <cell r="BR34" t="str">
            <v>43AF14051A</v>
          </cell>
          <cell r="BU34" t="str">
            <v>43AF14431A</v>
          </cell>
        </row>
        <row r="35">
          <cell r="BR35" t="str">
            <v>43AF14052B</v>
          </cell>
          <cell r="BU35" t="str">
            <v>43AF14432A</v>
          </cell>
        </row>
        <row r="36">
          <cell r="BR36" t="str">
            <v>43AF14053B</v>
          </cell>
          <cell r="BU36" t="str">
            <v>43AF14433A</v>
          </cell>
        </row>
        <row r="37">
          <cell r="BR37" t="str">
            <v>43AF14054A</v>
          </cell>
          <cell r="BU37" t="str">
            <v>43AF14434A</v>
          </cell>
        </row>
        <row r="38">
          <cell r="BR38" t="str">
            <v>43AF14055A</v>
          </cell>
          <cell r="BU38" t="str">
            <v>43AF14435A</v>
          </cell>
        </row>
        <row r="39">
          <cell r="BR39" t="str">
            <v>43AF14056A</v>
          </cell>
          <cell r="BU39" t="str">
            <v>43AF14436A</v>
          </cell>
        </row>
        <row r="40">
          <cell r="BR40" t="str">
            <v>43AF14057A</v>
          </cell>
          <cell r="BU40" t="str">
            <v>43AF14437A</v>
          </cell>
        </row>
        <row r="41">
          <cell r="BR41" t="str">
            <v>43AF14058A</v>
          </cell>
          <cell r="BU41" t="str">
            <v>43AF14438A</v>
          </cell>
        </row>
        <row r="42">
          <cell r="BR42" t="str">
            <v>43AF14059A</v>
          </cell>
          <cell r="BU42" t="str">
            <v>43AF14439A</v>
          </cell>
        </row>
        <row r="43">
          <cell r="BR43" t="str">
            <v>43AF14060A</v>
          </cell>
          <cell r="BU43" t="str">
            <v>43AF14440A</v>
          </cell>
        </row>
        <row r="44">
          <cell r="BR44" t="str">
            <v>43AF14061A</v>
          </cell>
          <cell r="BU44" t="str">
            <v>43AF14441A</v>
          </cell>
        </row>
        <row r="45">
          <cell r="BR45" t="str">
            <v>43AF14062A</v>
          </cell>
          <cell r="BU45" t="str">
            <v>43AF14442A</v>
          </cell>
        </row>
        <row r="46">
          <cell r="BR46" t="str">
            <v>43AF14063A</v>
          </cell>
          <cell r="BU46" t="str">
            <v>43AF14443A</v>
          </cell>
        </row>
        <row r="47">
          <cell r="BR47" t="str">
            <v>43AF14064A</v>
          </cell>
          <cell r="BU47" t="str">
            <v>43AF14444A</v>
          </cell>
        </row>
        <row r="48">
          <cell r="BR48" t="str">
            <v>43AF14065A</v>
          </cell>
          <cell r="BU48" t="str">
            <v>43AF14445A</v>
          </cell>
        </row>
        <row r="49">
          <cell r="BR49" t="str">
            <v>43AF14066A</v>
          </cell>
          <cell r="BU49" t="str">
            <v>43AF14446A</v>
          </cell>
        </row>
        <row r="50">
          <cell r="BR50" t="str">
            <v>43AF14067A</v>
          </cell>
          <cell r="BU50" t="str">
            <v>43AF14447A</v>
          </cell>
        </row>
        <row r="51">
          <cell r="BR51" t="str">
            <v>43AF14068A</v>
          </cell>
          <cell r="BU51" t="str">
            <v>43AF14448A</v>
          </cell>
        </row>
        <row r="52">
          <cell r="BR52" t="str">
            <v>43AF14069A</v>
          </cell>
          <cell r="BU52" t="str">
            <v>43AF14449A</v>
          </cell>
        </row>
        <row r="53">
          <cell r="BR53" t="str">
            <v>43AF14070A</v>
          </cell>
          <cell r="BU53" t="str">
            <v>43AF14450A</v>
          </cell>
        </row>
        <row r="54">
          <cell r="BR54" t="str">
            <v>43AF14071A</v>
          </cell>
          <cell r="BU54" t="str">
            <v>43AF14451A</v>
          </cell>
        </row>
        <row r="55">
          <cell r="BR55" t="str">
            <v>43AF14072A</v>
          </cell>
          <cell r="BU55" t="str">
            <v>43AF14452A</v>
          </cell>
        </row>
        <row r="56">
          <cell r="BR56" t="str">
            <v>43AF14073A</v>
          </cell>
          <cell r="BU56" t="str">
            <v>43AF14453A</v>
          </cell>
        </row>
        <row r="57">
          <cell r="BR57" t="str">
            <v>43AF14074A</v>
          </cell>
          <cell r="BU57" t="str">
            <v>43AF14454A</v>
          </cell>
        </row>
        <row r="58">
          <cell r="BR58" t="str">
            <v>43AF14075A</v>
          </cell>
          <cell r="BU58" t="str">
            <v>43AF14455A</v>
          </cell>
        </row>
        <row r="59">
          <cell r="BR59" t="str">
            <v>43AF14076A</v>
          </cell>
          <cell r="BU59" t="str">
            <v>43AF14456A</v>
          </cell>
        </row>
        <row r="60">
          <cell r="BR60" t="str">
            <v>43AF14077A</v>
          </cell>
          <cell r="BU60" t="str">
            <v>43AF14457A</v>
          </cell>
        </row>
        <row r="61">
          <cell r="BR61" t="str">
            <v>43AF14078A</v>
          </cell>
          <cell r="BU61" t="str">
            <v>43AF14458A</v>
          </cell>
        </row>
        <row r="62">
          <cell r="BR62" t="str">
            <v>43AF14079A</v>
          </cell>
          <cell r="BU62" t="str">
            <v>43AF14459A</v>
          </cell>
        </row>
        <row r="63">
          <cell r="BR63" t="str">
            <v>43AF14080A</v>
          </cell>
          <cell r="BU63" t="str">
            <v>43AF14460A</v>
          </cell>
        </row>
        <row r="64">
          <cell r="BR64" t="str">
            <v>43AF14081A</v>
          </cell>
          <cell r="BU64" t="str">
            <v>43AF14461A</v>
          </cell>
        </row>
        <row r="65">
          <cell r="BR65" t="str">
            <v>43AF14082A</v>
          </cell>
          <cell r="BU65" t="str">
            <v>43AF14462A</v>
          </cell>
        </row>
        <row r="66">
          <cell r="BR66" t="str">
            <v>43AF14083A</v>
          </cell>
          <cell r="BU66" t="str">
            <v>43AF14463A</v>
          </cell>
        </row>
        <row r="67">
          <cell r="BR67" t="str">
            <v>43AF14084A</v>
          </cell>
          <cell r="BU67" t="str">
            <v>43AF14464A</v>
          </cell>
        </row>
        <row r="68">
          <cell r="BR68" t="str">
            <v>43AF14085A</v>
          </cell>
          <cell r="BU68" t="str">
            <v>43AF14465A</v>
          </cell>
        </row>
        <row r="69">
          <cell r="BR69" t="str">
            <v>43AF14086A</v>
          </cell>
          <cell r="BU69" t="str">
            <v>43AF14466A</v>
          </cell>
        </row>
        <row r="70">
          <cell r="BR70" t="str">
            <v>43AF14087A</v>
          </cell>
          <cell r="BU70" t="str">
            <v>43AF14467A</v>
          </cell>
        </row>
        <row r="71">
          <cell r="BR71" t="str">
            <v>43AF14088A</v>
          </cell>
          <cell r="BU71" t="str">
            <v>43AF14468A</v>
          </cell>
        </row>
        <row r="72">
          <cell r="BR72" t="str">
            <v>43AF14089A</v>
          </cell>
          <cell r="BU72" t="str">
            <v>43AF14469A</v>
          </cell>
        </row>
        <row r="73">
          <cell r="BR73" t="str">
            <v>43AF14090A</v>
          </cell>
          <cell r="BU73" t="str">
            <v>43AF14470A</v>
          </cell>
        </row>
        <row r="74">
          <cell r="BR74" t="str">
            <v>43AF14091A</v>
          </cell>
          <cell r="BU74" t="str">
            <v>43AF14471A</v>
          </cell>
        </row>
        <row r="75">
          <cell r="BR75" t="str">
            <v>43AF14092A</v>
          </cell>
          <cell r="BU75" t="str">
            <v>43AF14472A</v>
          </cell>
        </row>
        <row r="76">
          <cell r="BR76" t="str">
            <v>43AF14093A</v>
          </cell>
          <cell r="BU76" t="str">
            <v>43AF14473A</v>
          </cell>
        </row>
        <row r="77">
          <cell r="BR77" t="str">
            <v>43AF14094A</v>
          </cell>
          <cell r="BU77" t="str">
            <v>43AF14474A</v>
          </cell>
        </row>
        <row r="78">
          <cell r="BR78" t="str">
            <v>43AF14095A</v>
          </cell>
          <cell r="BU78" t="str">
            <v>43AF14475A</v>
          </cell>
        </row>
        <row r="79">
          <cell r="BR79" t="str">
            <v>43AF14096A</v>
          </cell>
          <cell r="BU79" t="str">
            <v>43AF14476A</v>
          </cell>
        </row>
        <row r="80">
          <cell r="BR80" t="str">
            <v>43AF14097A</v>
          </cell>
          <cell r="BU80" t="str">
            <v>43AF14477A</v>
          </cell>
        </row>
        <row r="81">
          <cell r="BR81" t="str">
            <v>43AF14098A</v>
          </cell>
          <cell r="BU81" t="str">
            <v>43AF14478A</v>
          </cell>
        </row>
        <row r="82">
          <cell r="BR82" t="str">
            <v>43AF14099A</v>
          </cell>
          <cell r="BU82" t="str">
            <v>43AF14479A</v>
          </cell>
        </row>
        <row r="83">
          <cell r="BR83" t="str">
            <v>43AF14100A</v>
          </cell>
          <cell r="BU83" t="str">
            <v>43AF14480A</v>
          </cell>
        </row>
        <row r="84">
          <cell r="BR84">
            <v>0</v>
          </cell>
          <cell r="BU84" t="str">
            <v>43AF14481A</v>
          </cell>
        </row>
        <row r="85">
          <cell r="BR85">
            <v>0</v>
          </cell>
          <cell r="BU85" t="str">
            <v>43AF14482A</v>
          </cell>
        </row>
        <row r="86">
          <cell r="BR86">
            <v>0</v>
          </cell>
          <cell r="BU86" t="str">
            <v>43AF14483A</v>
          </cell>
        </row>
        <row r="87">
          <cell r="BR87">
            <v>0</v>
          </cell>
          <cell r="BU87" t="str">
            <v>43AF14484A</v>
          </cell>
        </row>
        <row r="88">
          <cell r="BR88">
            <v>0</v>
          </cell>
          <cell r="BU88" t="str">
            <v>43AF14485A</v>
          </cell>
        </row>
        <row r="89">
          <cell r="BR89">
            <v>0</v>
          </cell>
          <cell r="BU89" t="str">
            <v>43AF14486A</v>
          </cell>
        </row>
        <row r="90">
          <cell r="BR90">
            <v>0</v>
          </cell>
          <cell r="BU90" t="str">
            <v>43AF14487A</v>
          </cell>
        </row>
        <row r="91">
          <cell r="BR91">
            <v>0</v>
          </cell>
          <cell r="BU91" t="str">
            <v>43AF14488A</v>
          </cell>
        </row>
        <row r="92">
          <cell r="BR92">
            <v>0</v>
          </cell>
          <cell r="BU92">
            <v>0</v>
          </cell>
        </row>
        <row r="93">
          <cell r="BR93">
            <v>0</v>
          </cell>
        </row>
        <row r="94">
          <cell r="BR94">
            <v>0</v>
          </cell>
        </row>
        <row r="95">
          <cell r="BR95">
            <v>0</v>
          </cell>
          <cell r="BU95">
            <v>0</v>
          </cell>
        </row>
        <row r="96">
          <cell r="BR96">
            <v>0</v>
          </cell>
          <cell r="BU96" t="str">
            <v>43AF14551A</v>
          </cell>
        </row>
        <row r="97">
          <cell r="BR97">
            <v>0</v>
          </cell>
          <cell r="BU97" t="str">
            <v>43AF14552A</v>
          </cell>
        </row>
        <row r="98">
          <cell r="BR98">
            <v>0</v>
          </cell>
          <cell r="BU98" t="str">
            <v>43AF14553A</v>
          </cell>
        </row>
        <row r="99">
          <cell r="BR99">
            <v>0</v>
          </cell>
          <cell r="BU99" t="str">
            <v>43AF14554A</v>
          </cell>
        </row>
        <row r="100">
          <cell r="BR100">
            <v>0</v>
          </cell>
          <cell r="BU100" t="str">
            <v>43AF14555A</v>
          </cell>
        </row>
        <row r="101">
          <cell r="BR101">
            <v>0</v>
          </cell>
          <cell r="BU101" t="str">
            <v>43AF14556A</v>
          </cell>
        </row>
        <row r="102">
          <cell r="BR102">
            <v>0</v>
          </cell>
          <cell r="BU102" t="str">
            <v>43AF14557A</v>
          </cell>
        </row>
        <row r="103">
          <cell r="BR103">
            <v>0</v>
          </cell>
          <cell r="BU103" t="str">
            <v>43AF14558A</v>
          </cell>
        </row>
        <row r="104">
          <cell r="BR104">
            <v>0</v>
          </cell>
          <cell r="BU104" t="str">
            <v>43AF14559A</v>
          </cell>
        </row>
        <row r="105">
          <cell r="BR105">
            <v>0</v>
          </cell>
          <cell r="BU105" t="str">
            <v>43AF14560A</v>
          </cell>
        </row>
        <row r="106">
          <cell r="BR106">
            <v>0</v>
          </cell>
          <cell r="BU106" t="str">
            <v>43AF14561A</v>
          </cell>
        </row>
        <row r="107">
          <cell r="BR107">
            <v>0</v>
          </cell>
          <cell r="BU107" t="str">
            <v>43AF14562A</v>
          </cell>
        </row>
        <row r="108">
          <cell r="BR108">
            <v>0</v>
          </cell>
          <cell r="BU108" t="str">
            <v>43AF14563A</v>
          </cell>
        </row>
        <row r="109">
          <cell r="BR109">
            <v>0</v>
          </cell>
          <cell r="BU109" t="str">
            <v>43AF14564A</v>
          </cell>
        </row>
        <row r="110">
          <cell r="BR110">
            <v>0</v>
          </cell>
          <cell r="BU110" t="str">
            <v>43AF14565A</v>
          </cell>
        </row>
        <row r="111">
          <cell r="BR111">
            <v>0</v>
          </cell>
          <cell r="BU111" t="str">
            <v>43AF14566A</v>
          </cell>
        </row>
        <row r="112">
          <cell r="BR112">
            <v>0</v>
          </cell>
          <cell r="BU112" t="str">
            <v>43AF14567A</v>
          </cell>
        </row>
        <row r="113">
          <cell r="BR113">
            <v>0</v>
          </cell>
          <cell r="BU113" t="str">
            <v>43AF14568A</v>
          </cell>
        </row>
        <row r="114">
          <cell r="BR114">
            <v>0</v>
          </cell>
          <cell r="BU114">
            <v>0</v>
          </cell>
        </row>
        <row r="115">
          <cell r="BR115">
            <v>0</v>
          </cell>
          <cell r="BU115">
            <v>0</v>
          </cell>
        </row>
        <row r="116">
          <cell r="BR116">
            <v>0</v>
          </cell>
          <cell r="BU116">
            <v>0</v>
          </cell>
        </row>
        <row r="117">
          <cell r="BR117">
            <v>0</v>
          </cell>
          <cell r="BU117">
            <v>0</v>
          </cell>
        </row>
        <row r="118">
          <cell r="BR118">
            <v>0</v>
          </cell>
          <cell r="BU118">
            <v>0</v>
          </cell>
        </row>
        <row r="119">
          <cell r="BR119">
            <v>0</v>
          </cell>
          <cell r="BU119">
            <v>0</v>
          </cell>
        </row>
        <row r="120">
          <cell r="BR120">
            <v>0</v>
          </cell>
          <cell r="BU120">
            <v>0</v>
          </cell>
        </row>
        <row r="121">
          <cell r="BR121">
            <v>0</v>
          </cell>
          <cell r="BU121">
            <v>0</v>
          </cell>
        </row>
        <row r="122">
          <cell r="BR122">
            <v>0</v>
          </cell>
          <cell r="BU122">
            <v>0</v>
          </cell>
        </row>
        <row r="123">
          <cell r="BR123">
            <v>0</v>
          </cell>
          <cell r="BU123">
            <v>0</v>
          </cell>
        </row>
        <row r="124">
          <cell r="BR124">
            <v>0</v>
          </cell>
          <cell r="BU124">
            <v>0</v>
          </cell>
        </row>
        <row r="125">
          <cell r="BR125">
            <v>0</v>
          </cell>
          <cell r="BU125">
            <v>0</v>
          </cell>
        </row>
        <row r="126">
          <cell r="BR126">
            <v>0</v>
          </cell>
          <cell r="BU126">
            <v>0</v>
          </cell>
        </row>
        <row r="127">
          <cell r="BR127">
            <v>0</v>
          </cell>
          <cell r="BU127">
            <v>0</v>
          </cell>
        </row>
        <row r="128">
          <cell r="BR128">
            <v>0</v>
          </cell>
          <cell r="BU128">
            <v>0</v>
          </cell>
        </row>
        <row r="129">
          <cell r="BR129">
            <v>0</v>
          </cell>
          <cell r="BU129">
            <v>0</v>
          </cell>
        </row>
        <row r="130">
          <cell r="BR130">
            <v>0</v>
          </cell>
          <cell r="BU130">
            <v>0</v>
          </cell>
        </row>
        <row r="131">
          <cell r="BR131">
            <v>0</v>
          </cell>
          <cell r="BU131">
            <v>0</v>
          </cell>
        </row>
        <row r="132">
          <cell r="BR132">
            <v>0</v>
          </cell>
          <cell r="BU132">
            <v>0</v>
          </cell>
        </row>
        <row r="133">
          <cell r="BR133">
            <v>0</v>
          </cell>
          <cell r="BU133">
            <v>0</v>
          </cell>
        </row>
        <row r="134">
          <cell r="BR134">
            <v>0</v>
          </cell>
          <cell r="BU134">
            <v>0</v>
          </cell>
        </row>
        <row r="135">
          <cell r="BR135">
            <v>0</v>
          </cell>
          <cell r="BU135">
            <v>0</v>
          </cell>
        </row>
        <row r="136">
          <cell r="BR136">
            <v>0</v>
          </cell>
          <cell r="BU136">
            <v>0</v>
          </cell>
        </row>
        <row r="137">
          <cell r="BR137">
            <v>0</v>
          </cell>
          <cell r="BU137">
            <v>0</v>
          </cell>
        </row>
        <row r="138">
          <cell r="BR138">
            <v>0</v>
          </cell>
          <cell r="BU138">
            <v>0</v>
          </cell>
        </row>
        <row r="139">
          <cell r="BR139">
            <v>0</v>
          </cell>
          <cell r="BU139">
            <v>0</v>
          </cell>
        </row>
        <row r="140">
          <cell r="BR140">
            <v>0</v>
          </cell>
          <cell r="BU140">
            <v>0</v>
          </cell>
        </row>
        <row r="141">
          <cell r="BR141">
            <v>0</v>
          </cell>
          <cell r="BU141">
            <v>0</v>
          </cell>
        </row>
        <row r="142">
          <cell r="BR142">
            <v>0</v>
          </cell>
          <cell r="BU142">
            <v>0</v>
          </cell>
        </row>
        <row r="143">
          <cell r="BR143">
            <v>0</v>
          </cell>
          <cell r="BU143">
            <v>0</v>
          </cell>
        </row>
        <row r="144">
          <cell r="BR144">
            <v>0</v>
          </cell>
          <cell r="BU144">
            <v>0</v>
          </cell>
        </row>
        <row r="145">
          <cell r="BR145">
            <v>0</v>
          </cell>
          <cell r="BU145">
            <v>0</v>
          </cell>
        </row>
        <row r="146">
          <cell r="BR146">
            <v>0</v>
          </cell>
          <cell r="BU146">
            <v>0</v>
          </cell>
        </row>
        <row r="147">
          <cell r="BR147">
            <v>0</v>
          </cell>
        </row>
        <row r="148">
          <cell r="BR148">
            <v>0</v>
          </cell>
        </row>
        <row r="149">
          <cell r="BR149">
            <v>0</v>
          </cell>
        </row>
        <row r="150">
          <cell r="BR150">
            <v>0</v>
          </cell>
        </row>
      </sheetData>
      <sheetData sheetId="4">
        <row r="4">
          <cell r="B4">
            <v>0</v>
          </cell>
        </row>
        <row r="5">
          <cell r="B5" t="str">
            <v>บานพับดำ</v>
          </cell>
        </row>
        <row r="6">
          <cell r="B6" t="str">
            <v>บานพับเงิน</v>
          </cell>
        </row>
        <row r="7">
          <cell r="B7" t="str">
            <v>บานพับพลาสติก</v>
          </cell>
        </row>
        <row r="8">
          <cell r="B8" t="str">
            <v>บานพับพลาสติก.</v>
          </cell>
        </row>
        <row r="9">
          <cell r="B9" t="str">
            <v>เหล็กบังคับบานพับ</v>
          </cell>
        </row>
        <row r="10">
          <cell r="B10" t="str">
            <v>บานพับบู๊ทกันน้ำ BOX</v>
          </cell>
        </row>
        <row r="11">
          <cell r="B11" t="str">
            <v>บานพับดำ(Local กันน้ำ)</v>
          </cell>
        </row>
        <row r="12">
          <cell r="B12" t="str">
            <v>บานพับดำ(Nex กันน้ำ)</v>
          </cell>
        </row>
        <row r="13">
          <cell r="B13" t="str">
            <v>บานพับบู๊ทรูกลม ฝาทับฝา</v>
          </cell>
        </row>
        <row r="14">
          <cell r="B14" t="str">
            <v>บานพับบู๊ทรูกลม สวิง110</v>
          </cell>
        </row>
        <row r="15">
          <cell r="B15" t="str">
            <v>บานพับบู๊ทรูกลม</v>
          </cell>
        </row>
        <row r="16">
          <cell r="B16" t="str">
            <v>บานพับบู๊ทรูกลม.</v>
          </cell>
        </row>
        <row r="17">
          <cell r="B17" t="str">
            <v>บานพับบู๊ทรูสไลท์</v>
          </cell>
        </row>
        <row r="18">
          <cell r="B18" t="str">
            <v>บานพับบู๊ทฝาข้าง</v>
          </cell>
        </row>
        <row r="19">
          <cell r="B19" t="str">
            <v>(A)COMPLETE HINGE</v>
          </cell>
        </row>
        <row r="20">
          <cell r="B20" t="str">
            <v>(B)UPPER/LOWER HINGE</v>
          </cell>
        </row>
        <row r="21">
          <cell r="B21" t="str">
            <v>(C)HINGE for Mf and PCC</v>
          </cell>
        </row>
        <row r="22">
          <cell r="B22" t="str">
            <v>(C)HINGE for Mf and PCC.</v>
          </cell>
        </row>
        <row r="23">
          <cell r="B23" t="str">
            <v>(D)HINGE BODY</v>
          </cell>
        </row>
        <row r="24">
          <cell r="B24" t="str">
            <v>(D)HINGE BODY.</v>
          </cell>
        </row>
        <row r="25">
          <cell r="B25" t="str">
            <v>(E)BOLT OF LOCK STOPPER</v>
          </cell>
        </row>
        <row r="26">
          <cell r="B26" t="str">
            <v>บู๊ทยางรองฝา( สีขาว )</v>
          </cell>
        </row>
        <row r="27">
          <cell r="B27" t="str">
            <v>ฉากยึดกล่องติดโครงข้าง</v>
          </cell>
        </row>
        <row r="28">
          <cell r="B28" t="str">
            <v>ฉากสามเหลี่ยมยึดมุมตู้ PANEL</v>
          </cell>
        </row>
        <row r="29">
          <cell r="B29" t="str">
            <v>ฉากสามเหลี่ยมยึดมุมตู้ MDB</v>
          </cell>
        </row>
        <row r="30">
          <cell r="B30" t="str">
            <v>บานพับ ฮิ้งรับฝาใน Japan บน</v>
          </cell>
        </row>
        <row r="31">
          <cell r="B31" t="str">
            <v>บานพับ ฮิ้งรับฝาใน Japan กลาง</v>
          </cell>
        </row>
        <row r="32">
          <cell r="B32" t="str">
            <v>บานพับ ฮิ้งรับฝาใน Japan ล่าง</v>
          </cell>
        </row>
        <row r="33">
          <cell r="B33" t="str">
            <v>ฉากรับฝาข้าง Panel 50x35x2.0</v>
          </cell>
        </row>
        <row r="34">
          <cell r="B34" t="str">
            <v>สกรูน๊อต M 4</v>
          </cell>
        </row>
        <row r="35">
          <cell r="B35" t="str">
            <v>มุด</v>
          </cell>
        </row>
        <row r="36">
          <cell r="B36" t="str">
            <v>คลิปเหล็ก</v>
          </cell>
        </row>
        <row r="37">
          <cell r="B37" t="str">
            <v>สกรูหัวกลมคอเหลี่ยม M6x12 ชุบขาว</v>
          </cell>
        </row>
        <row r="38">
          <cell r="B38" t="str">
            <v>สกรูหัวเหลี่ยมติดแหวน HW+M6x12 ชุบขาว หัวเรียบ</v>
          </cell>
        </row>
        <row r="39">
          <cell r="B39" t="str">
            <v>สกรูหัวเหลี่ยมติดแหวน HW+M6x40 ชุบขาว มีปีก</v>
          </cell>
        </row>
        <row r="40">
          <cell r="B40" t="str">
            <v>สกรูหัวเหลี่ยมติดแหวน HW+M6x12 ชุบขาว ใต้หัวมี 3ปุ่ม</v>
          </cell>
        </row>
        <row r="41">
          <cell r="B41" t="str">
            <v>สกรูหัวจมเตเปอร์ M6x15 (10.9)</v>
          </cell>
        </row>
        <row r="42">
          <cell r="B42" t="str">
            <v>น๊อตตัวเมียหัวจาน M6  ชุบขาว</v>
          </cell>
        </row>
        <row r="43">
          <cell r="B43" t="str">
            <v>สกรูน๊อต CP-7</v>
          </cell>
        </row>
        <row r="44">
          <cell r="B44" t="str">
            <v>โบลท์หัวเทเปอร์</v>
          </cell>
        </row>
        <row r="45">
          <cell r="B45" t="str">
            <v>โบลท์แฉกหัวหกเหลี่ยม</v>
          </cell>
        </row>
        <row r="46">
          <cell r="B46" t="str">
            <v>โบลท์แฉกหัวหกเหลี่ยม.</v>
          </cell>
        </row>
        <row r="47">
          <cell r="B47" t="str">
            <v>โบลท์เรียบหัวหกเหลี่ยม</v>
          </cell>
        </row>
        <row r="48">
          <cell r="B48" t="str">
            <v>แหวนอีแปะ M6</v>
          </cell>
        </row>
        <row r="49">
          <cell r="B49" t="str">
            <v>แหวนอีแปะ M8</v>
          </cell>
        </row>
        <row r="50">
          <cell r="B50" t="str">
            <v>น๊อตหัวหกเหลี่ยม</v>
          </cell>
        </row>
        <row r="51">
          <cell r="B51" t="str">
            <v>สกรูน๊อต M 8</v>
          </cell>
        </row>
        <row r="52">
          <cell r="B52" t="str">
            <v>สกรูหัวกลมคอเหลี่ยม M8x15 ชุบขาว</v>
          </cell>
        </row>
        <row r="53">
          <cell r="B53" t="str">
            <v>สกรูหัวกลมคอเหลี่ยม M8x20 ชุบขาว</v>
          </cell>
        </row>
        <row r="54">
          <cell r="B54" t="str">
            <v>น๊อตตัวเมียหัวจาน M8  ชุบขาว</v>
          </cell>
        </row>
        <row r="55">
          <cell r="B55" t="str">
            <v>หมวดชิลยาง ต่างๆ</v>
          </cell>
        </row>
        <row r="56">
          <cell r="B56" t="str">
            <v>ยางกันกระแทก</v>
          </cell>
        </row>
        <row r="57">
          <cell r="B57" t="str">
            <v>ยางขอบกระจก ร่อง 5 มิล</v>
          </cell>
        </row>
        <row r="58">
          <cell r="B58" t="str">
            <v>ยางฟองน้ำ 3/16X3/4</v>
          </cell>
        </row>
        <row r="59">
          <cell r="B59" t="str">
            <v>ยางกันบาด 10 มิล 104</v>
          </cell>
        </row>
        <row r="60">
          <cell r="B60" t="str">
            <v>Platic Cover Laamp</v>
          </cell>
        </row>
        <row r="61">
          <cell r="B61">
            <v>0</v>
          </cell>
        </row>
        <row r="62">
          <cell r="B62" t="str">
            <v>หมวดกุญแจ</v>
          </cell>
        </row>
        <row r="63">
          <cell r="B63" t="str">
            <v>กุญแจกลมเงิน</v>
          </cell>
        </row>
        <row r="64">
          <cell r="B64" t="str">
            <v>กุญแจกลมดำ</v>
          </cell>
        </row>
        <row r="65">
          <cell r="B65" t="str">
            <v>กุญแจสมอ</v>
          </cell>
        </row>
        <row r="66">
          <cell r="B66" t="str">
            <v>กดเด้งดำ</v>
          </cell>
        </row>
        <row r="67">
          <cell r="B67" t="str">
            <v>กดเด้งดำ1</v>
          </cell>
        </row>
        <row r="68">
          <cell r="B68" t="str">
            <v>กดเด้งดำ2</v>
          </cell>
        </row>
        <row r="69">
          <cell r="B69" t="str">
            <v>กดเด้งดำ3</v>
          </cell>
        </row>
        <row r="70">
          <cell r="B70" t="str">
            <v>กดเด้งเทา</v>
          </cell>
        </row>
        <row r="71">
          <cell r="B71" t="str">
            <v>กดเด้งเทาญี่ปุ่น</v>
          </cell>
        </row>
        <row r="72">
          <cell r="B72" t="str">
            <v>กุญแจเขาควายกันน้ำ</v>
          </cell>
        </row>
        <row r="73">
          <cell r="B73" t="str">
            <v>กุญแจเขาควายธรรมดา</v>
          </cell>
        </row>
        <row r="74">
          <cell r="B74" t="str">
            <v>กุญแจเขาควายเล็ก</v>
          </cell>
        </row>
        <row r="75">
          <cell r="B75" t="str">
            <v>เหล็กล๊อคกุญแจ</v>
          </cell>
        </row>
        <row r="76">
          <cell r="B76" t="str">
            <v>กุญแจกดเด้ง 175</v>
          </cell>
        </row>
        <row r="77">
          <cell r="B77" t="str">
            <v>กุญแจกลมเทา (ด้ามสั้น)</v>
          </cell>
        </row>
        <row r="78">
          <cell r="B78" t="str">
            <v>กุญแจกลมเทา (ด้ามยาว)</v>
          </cell>
        </row>
        <row r="79">
          <cell r="B79" t="str">
            <v>กุญแจกลมเทา (ด้ามสั้นเหลี่ยม)</v>
          </cell>
        </row>
        <row r="80">
          <cell r="B80" t="str">
            <v>กุญแจกลมเทา (ด้ามยาวเหลี่ยม)</v>
          </cell>
        </row>
        <row r="81">
          <cell r="B81" t="str">
            <v>กุญแจหัวเรือญี่ปุ่น-A750</v>
          </cell>
        </row>
        <row r="82">
          <cell r="B82" t="str">
            <v>กุญแจหัวตู้โหลด</v>
          </cell>
        </row>
        <row r="83">
          <cell r="B83" t="str">
            <v>กุญแจล๊อคเลห์</v>
          </cell>
        </row>
        <row r="84">
          <cell r="B84" t="str">
            <v>กุญแจล๊อคเกอร์</v>
          </cell>
        </row>
        <row r="85">
          <cell r="B85" t="str">
            <v>กดเด้งตู้ NEX</v>
          </cell>
        </row>
        <row r="86">
          <cell r="B86" t="str">
            <v>กดเด้งตู้ NEX.</v>
          </cell>
        </row>
        <row r="87">
          <cell r="B87" t="str">
            <v>กดเด้งกันน้ำตู้OUT Door</v>
          </cell>
        </row>
        <row r="88">
          <cell r="B88" t="str">
            <v>กุญแจกลมดำ (1-176-04)</v>
          </cell>
        </row>
        <row r="89">
          <cell r="B89" t="str">
            <v>กุญแจกลมสีเงิน ชุบโครเมี่ยม(PAD#174)</v>
          </cell>
        </row>
        <row r="90">
          <cell r="B90" t="str">
            <v>กุญแจหัวเรือญี่ปุ่น(CPB 406-E)</v>
          </cell>
        </row>
        <row r="91">
          <cell r="B91" t="str">
            <v>กุญแจสีบอร์นเงิน(A-303)</v>
          </cell>
        </row>
        <row r="92">
          <cell r="B92" t="str">
            <v>กุญแจ  CHN-406-D (ครบชุด)</v>
          </cell>
        </row>
        <row r="93">
          <cell r="B93" t="str">
            <v>กุญแจหัวหกเหลี่ยม CB-408-E2</v>
          </cell>
        </row>
        <row r="94">
          <cell r="B94" t="str">
            <v>E5-99-225-1 Double bit keylock with pawl</v>
          </cell>
        </row>
        <row r="95">
          <cell r="B95" t="str">
            <v>E5-99-223-1 Square keylock with pawl</v>
          </cell>
        </row>
        <row r="96">
          <cell r="B96" t="str">
            <v>E5-99-223-2 Square keylock with pawl</v>
          </cell>
        </row>
        <row r="97">
          <cell r="B97" t="str">
            <v>E5-99-225-2 bit keylock with pawl</v>
          </cell>
        </row>
        <row r="98">
          <cell r="B98" t="str">
            <v>หมวดตัวล๊อคลิ้นกุญแจ/ล๊อคฝา</v>
          </cell>
        </row>
        <row r="99">
          <cell r="B99" t="str">
            <v>หูแขวนกูญแจ</v>
          </cell>
        </row>
        <row r="100">
          <cell r="B100" t="str">
            <v>เลข6 (ใช้ล็อคฝา)</v>
          </cell>
        </row>
        <row r="101">
          <cell r="B101" t="str">
            <v>เลข6 (ใช้ล็อคฝาด้านข้าง)</v>
          </cell>
        </row>
        <row r="102">
          <cell r="B102" t="str">
            <v>อายโบลท์</v>
          </cell>
        </row>
        <row r="103">
          <cell r="B103" t="str">
            <v>หมวดตัวยกฝาข้าง</v>
          </cell>
        </row>
        <row r="104">
          <cell r="B104" t="str">
            <v>HANDLE</v>
          </cell>
        </row>
        <row r="105">
          <cell r="B105" t="str">
            <v>HANDLE ดำ</v>
          </cell>
        </row>
        <row r="106">
          <cell r="B106" t="str">
            <v>มือจับ A4 นิ้ว</v>
          </cell>
        </row>
        <row r="107">
          <cell r="B107" t="str">
            <v>มือจับยกฝาข้าง</v>
          </cell>
        </row>
        <row r="108">
          <cell r="B108" t="str">
            <v>Handle Logo Asefa</v>
          </cell>
        </row>
        <row r="109">
          <cell r="B109" t="str">
            <v>หมวดเหล็กฉาก</v>
          </cell>
        </row>
        <row r="110">
          <cell r="B110" t="str">
            <v>ฉากกันตกฝาข้างยึดน๊อต</v>
          </cell>
        </row>
        <row r="111">
          <cell r="B111" t="str">
            <v>ฉากกันตกฝาหน้ายึดน๊อต</v>
          </cell>
        </row>
        <row r="112">
          <cell r="B112" t="str">
            <v>ฉากยึดฝา</v>
          </cell>
        </row>
        <row r="113">
          <cell r="B113" t="str">
            <v>ฉากหลบ</v>
          </cell>
        </row>
        <row r="114">
          <cell r="B114" t="str">
            <v>ฉากหลบรุ่นใหม่</v>
          </cell>
        </row>
        <row r="115">
          <cell r="B115" t="str">
            <v>ฉากยึดเพลทใน</v>
          </cell>
        </row>
        <row r="116">
          <cell r="B116" t="str">
            <v>ฉากยึด Erico ล่าง</v>
          </cell>
        </row>
        <row r="117">
          <cell r="B117" t="str">
            <v>ฉากยึดเทอร์โมสตัทBS</v>
          </cell>
        </row>
        <row r="118">
          <cell r="B118" t="str">
            <v>ฉากยึดเทอร์โมสตัท</v>
          </cell>
        </row>
        <row r="119">
          <cell r="B119" t="str">
            <v>ขาเสียบเทอร์โมสตัท M6</v>
          </cell>
        </row>
        <row r="120">
          <cell r="B120" t="str">
            <v>ขาเสียบเทอร์โมสตัท M8</v>
          </cell>
        </row>
        <row r="121">
          <cell r="B121" t="str">
            <v>ขาเสียบเทอร์โมสตัท M10</v>
          </cell>
        </row>
        <row r="122">
          <cell r="B122" t="str">
            <v>ขาเสียบเทอร์โมสตัท M12</v>
          </cell>
        </row>
        <row r="123">
          <cell r="B123" t="str">
            <v>ขายึดเทอร์โมสตัท</v>
          </cell>
        </row>
        <row r="124">
          <cell r="B124" t="str">
            <v>ขายึดเทอร์โมสตัท Cap</v>
          </cell>
        </row>
        <row r="125">
          <cell r="B125" t="str">
            <v>ตัวรับขาฟิวส์ HRC</v>
          </cell>
        </row>
        <row r="126">
          <cell r="B126" t="str">
            <v>เหล็กล๊อกลิ้นกุญแจหูช้าง</v>
          </cell>
        </row>
        <row r="127">
          <cell r="B127" t="str">
            <v>ฉากล๊อกลิ้นกุญแจด้านข้าง</v>
          </cell>
        </row>
        <row r="128">
          <cell r="B128" t="str">
            <v>เหล็กยึดหูช้าง</v>
          </cell>
        </row>
        <row r="129">
          <cell r="B129" t="str">
            <v>ฉากยึดพลาสติก A</v>
          </cell>
        </row>
        <row r="130">
          <cell r="B130" t="str">
            <v>ฉากยึดพลาสติก B</v>
          </cell>
        </row>
        <row r="131">
          <cell r="B131" t="str">
            <v>ฉากยึดปลั๊ก</v>
          </cell>
        </row>
        <row r="132">
          <cell r="B132" t="str">
            <v>ฉากยึดหลอดไฟ</v>
          </cell>
        </row>
        <row r="133">
          <cell r="B133" t="str">
            <v>ฉากยึดHandel CB</v>
          </cell>
        </row>
        <row r="134">
          <cell r="B134" t="str">
            <v xml:space="preserve">ชุดฮิ้งแขวนตู้ติดผนัง </v>
          </cell>
        </row>
        <row r="135">
          <cell r="B135" t="str">
            <v>ฉากร้อยสลัก(รูกลม)ยาว</v>
          </cell>
        </row>
        <row r="136">
          <cell r="B136" t="str">
            <v>ฉากร้อยสลัก(รูสไลด์)ยาว</v>
          </cell>
        </row>
        <row r="137">
          <cell r="B137" t="str">
            <v>ฉากร้อยสลัก(รูกลม)สั้น</v>
          </cell>
        </row>
        <row r="138">
          <cell r="B138" t="str">
            <v>ฉากร้อยสลัก(รูสไลด์)สั้น</v>
          </cell>
        </row>
        <row r="139">
          <cell r="B139" t="str">
            <v>ฉากยึดกราวด์</v>
          </cell>
        </row>
        <row r="140">
          <cell r="B140" t="str">
            <v>ฉากยึดคานหัวรับสาย ACB ขวา</v>
          </cell>
        </row>
        <row r="141">
          <cell r="B141" t="str">
            <v>ฉากยึดคานหัวรับสาย ACB ซ้าย</v>
          </cell>
        </row>
        <row r="142">
          <cell r="B142" t="str">
            <v>ฉากยึดฝาข้างตู้ IP(กันน้ำ)</v>
          </cell>
        </row>
        <row r="143">
          <cell r="B143" t="str">
            <v>ฉากคานล่าง</v>
          </cell>
        </row>
        <row r="144">
          <cell r="B144" t="str">
            <v>ฉากรับฝาใน Panel</v>
          </cell>
        </row>
        <row r="145">
          <cell r="B145" t="str">
            <v>ฉากยึดรับฝา Panel</v>
          </cell>
        </row>
        <row r="146">
          <cell r="B146" t="str">
            <v>ฉากล๊อคลิ้นกุญแจกลมเทา Panel ( หูช้าง )</v>
          </cell>
        </row>
        <row r="147">
          <cell r="B147" t="str">
            <v>ฉากล๊อคลิ้นกุญแจกลมเทา ฝาใน Panel ( หูช้าง )</v>
          </cell>
        </row>
        <row r="148">
          <cell r="B148" t="str">
            <v>ฉากล๊อค ( หูช้าง ) กุญแจกลมเทา Panel</v>
          </cell>
        </row>
        <row r="149">
          <cell r="B149" t="str">
            <v>ฉากล๊อคลิ้นกุญแจกลมเทา Panel ( เลขหก )</v>
          </cell>
        </row>
        <row r="150">
          <cell r="B150" t="str">
            <v>SUPPORT INNER DOOR (ตัวรับฝาใน)</v>
          </cell>
        </row>
        <row r="151">
          <cell r="B151" t="str">
            <v>หมวดแผ่นปิด Space</v>
          </cell>
        </row>
        <row r="152">
          <cell r="B152" t="str">
            <v>แผ่นปิด Space (A) EZ1</v>
          </cell>
        </row>
        <row r="153">
          <cell r="B153" t="str">
            <v>แผ่นปิด Space (A) NS1</v>
          </cell>
        </row>
        <row r="154">
          <cell r="B154" t="str">
            <v>แผ่นปิด Space (A) NS4</v>
          </cell>
        </row>
        <row r="155">
          <cell r="B155" t="str">
            <v>แผ่นปิด Space (A) NSX1</v>
          </cell>
        </row>
        <row r="156">
          <cell r="B156" t="str">
            <v>แผ่นปิด Space (A) NSX4</v>
          </cell>
        </row>
        <row r="157">
          <cell r="B157" t="str">
            <v>แผ่นปิด Space (A) NSX8</v>
          </cell>
        </row>
        <row r="158">
          <cell r="B158" t="str">
            <v>แผ่นปิด Space (A) D</v>
          </cell>
        </row>
        <row r="159">
          <cell r="B159" t="str">
            <v>แผ่นปิด Space (A) S</v>
          </cell>
        </row>
        <row r="160">
          <cell r="B160" t="str">
            <v>แผ่นปิด Space (A) XT1</v>
          </cell>
        </row>
        <row r="161">
          <cell r="B161" t="str">
            <v>แผ่นปิด Space (A) XT2</v>
          </cell>
        </row>
        <row r="162">
          <cell r="B162" t="str">
            <v>แผ่นปิด Space (A) XT3</v>
          </cell>
        </row>
        <row r="163">
          <cell r="B163" t="str">
            <v>แผ่นปิด Space (A) T5</v>
          </cell>
        </row>
        <row r="164">
          <cell r="B164" t="str">
            <v>หมวดสลัก/ล๊อคฝา</v>
          </cell>
        </row>
        <row r="165">
          <cell r="B165" t="str">
            <v>ล้อเลื่อนแค็มป์สลักล๊อกฝาหน้า</v>
          </cell>
        </row>
        <row r="166">
          <cell r="B166" t="str">
            <v>แค็มป์สวมสลักล๊อกฝาหน้า</v>
          </cell>
        </row>
        <row r="167">
          <cell r="B167" t="str">
            <v xml:space="preserve">สลักล๊อคฝาตัวบน </v>
          </cell>
        </row>
        <row r="168">
          <cell r="B168" t="str">
            <v>สลักล๊อคฝาตัวล่าง</v>
          </cell>
        </row>
        <row r="169">
          <cell r="B169" t="str">
            <v>สลักล๊อคฝา 750CM</v>
          </cell>
        </row>
        <row r="170">
          <cell r="B170" t="str">
            <v>สลักล๊อคฝา 850CM</v>
          </cell>
        </row>
        <row r="171">
          <cell r="B171" t="str">
            <v>สลักล๊อคฝา 1000CM</v>
          </cell>
        </row>
        <row r="172">
          <cell r="B172" t="str">
            <v>สลักล๊อคฝา 1060CM</v>
          </cell>
        </row>
        <row r="173">
          <cell r="B173" t="str">
            <v>สลักล๊อคฝา 850CM10</v>
          </cell>
        </row>
        <row r="174">
          <cell r="B174" t="str">
            <v>สลักล๊อคฝา 950CM10</v>
          </cell>
        </row>
        <row r="175">
          <cell r="B175" t="str">
            <v>กระจก</v>
          </cell>
        </row>
        <row r="176">
          <cell r="B176" t="str">
            <v>กระจกใส. 110*110</v>
          </cell>
        </row>
        <row r="177">
          <cell r="B177" t="str">
            <v>กระจกใส. 130*130</v>
          </cell>
        </row>
        <row r="178">
          <cell r="B178" t="str">
            <v>กระจกใส 110*110</v>
          </cell>
        </row>
        <row r="179">
          <cell r="B179" t="str">
            <v>กระจกใส 130*130</v>
          </cell>
        </row>
        <row r="180">
          <cell r="B180" t="str">
            <v>กระจกใส 160*160</v>
          </cell>
        </row>
        <row r="181">
          <cell r="B181" t="str">
            <v>กระจกใส 130*160</v>
          </cell>
        </row>
        <row r="182">
          <cell r="B182" t="str">
            <v>กระจกใส 130*230</v>
          </cell>
        </row>
        <row r="183">
          <cell r="B183" t="str">
            <v>กระจกใส 130*330</v>
          </cell>
        </row>
        <row r="184">
          <cell r="B184" t="str">
            <v>กระจกใส 130*400</v>
          </cell>
        </row>
        <row r="185">
          <cell r="B185" t="str">
            <v>กระจกใส 140*280</v>
          </cell>
        </row>
        <row r="186">
          <cell r="B186" t="str">
            <v>กระจกใส 160*430</v>
          </cell>
        </row>
        <row r="187">
          <cell r="B187" t="str">
            <v>กระจกใส 190*410</v>
          </cell>
        </row>
        <row r="188">
          <cell r="B188" t="str">
            <v>กระจกใส 210*530</v>
          </cell>
        </row>
        <row r="189">
          <cell r="B189" t="str">
            <v>กระจกใส 110*910</v>
          </cell>
        </row>
        <row r="190">
          <cell r="B190" t="str">
            <v>กระจกใส 220*230</v>
          </cell>
        </row>
        <row r="191">
          <cell r="B191" t="str">
            <v>กระจกใส 250*400</v>
          </cell>
        </row>
        <row r="192">
          <cell r="B192" t="str">
            <v>กระจกใส 250*630</v>
          </cell>
        </row>
        <row r="193">
          <cell r="B193" t="str">
            <v>กระจกใส 250*730</v>
          </cell>
        </row>
        <row r="194">
          <cell r="B194" t="str">
            <v>กระจกใส 260*840</v>
          </cell>
        </row>
        <row r="195">
          <cell r="B195" t="str">
            <v>กระจกใส 270*630</v>
          </cell>
        </row>
        <row r="196">
          <cell r="B196" t="str">
            <v>กระจกใส 300*330</v>
          </cell>
        </row>
        <row r="197">
          <cell r="B197" t="str">
            <v>กระจกใส 300*430</v>
          </cell>
        </row>
        <row r="198">
          <cell r="B198" t="str">
            <v>กระจกใส 300*500</v>
          </cell>
        </row>
        <row r="199">
          <cell r="B199" t="str">
            <v>กระจกใส 300*530</v>
          </cell>
        </row>
        <row r="200">
          <cell r="B200" t="str">
            <v>กระจกใส 300*630</v>
          </cell>
        </row>
        <row r="201">
          <cell r="B201" t="str">
            <v>กระจกใส 300*840</v>
          </cell>
        </row>
        <row r="202">
          <cell r="B202" t="str">
            <v>กระจกใส 350*600</v>
          </cell>
        </row>
        <row r="203">
          <cell r="B203" t="str">
            <v>กระจกใส 400*480</v>
          </cell>
        </row>
        <row r="204">
          <cell r="B204" t="str">
            <v>กระจกใส 410*460</v>
          </cell>
        </row>
        <row r="205">
          <cell r="B205" t="str">
            <v>กระจกใส 430*1100</v>
          </cell>
        </row>
        <row r="206">
          <cell r="B206" t="str">
            <v>กระจกใส 430*300</v>
          </cell>
        </row>
        <row r="207">
          <cell r="B207" t="str">
            <v>เหลดเดอร์ 20 รัดสาย</v>
          </cell>
        </row>
        <row r="208">
          <cell r="B208" t="str">
            <v>เลดเดอร์ (New)รัดสาย 200</v>
          </cell>
        </row>
        <row r="209">
          <cell r="B209" t="str">
            <v>เลดเดอร์ (New)รัดสาย 250</v>
          </cell>
        </row>
        <row r="210">
          <cell r="B210" t="str">
            <v>เลดเดอร์ (New)รัดสาย 300</v>
          </cell>
        </row>
        <row r="211">
          <cell r="B211" t="str">
            <v>เลดเดอร์ (New)รัดสาย 350</v>
          </cell>
        </row>
        <row r="212">
          <cell r="B212" t="str">
            <v>เลดเดอร์ (New)รัดสาย 400</v>
          </cell>
        </row>
        <row r="213">
          <cell r="B213" t="str">
            <v>เหลดเดอร์ สไลด์ *50 PANEL JAPAN</v>
          </cell>
        </row>
        <row r="214">
          <cell r="B214" t="str">
            <v>เลดเดอร์ (New L )ตั้งเสา 200</v>
          </cell>
        </row>
        <row r="215">
          <cell r="B215" t="str">
            <v>เลดเดอร์ (New L )ตั้งเสา 250</v>
          </cell>
        </row>
        <row r="216">
          <cell r="B216" t="str">
            <v>เลดเดอร์ (New L )ตั้งเสา 300</v>
          </cell>
        </row>
        <row r="217">
          <cell r="B217" t="str">
            <v>เลดเดอร์ (New L )ตั้งเสา 350</v>
          </cell>
        </row>
        <row r="218">
          <cell r="B218" t="str">
            <v>เลดเดอร์ (New L )ตั้งเสา 400</v>
          </cell>
        </row>
        <row r="219">
          <cell r="B219" t="str">
            <v>เหลดเดอร์ สไลด์ *50 PANEL JAPAN</v>
          </cell>
        </row>
        <row r="220">
          <cell r="B220" t="str">
            <v>เลดเดอร์ Panel (New)(V13) 200</v>
          </cell>
        </row>
        <row r="221">
          <cell r="B221" t="str">
            <v>เลดเดอร์ Panel (New)(V13) 250</v>
          </cell>
        </row>
        <row r="222">
          <cell r="B222" t="str">
            <v>เลดเดอร์ Panel (New)(V13) 300</v>
          </cell>
        </row>
        <row r="223">
          <cell r="B223" t="str">
            <v>เลดเดอร์ Panel (New)(V13) 350</v>
          </cell>
        </row>
        <row r="224">
          <cell r="B224" t="str">
            <v>เหลดเดอร์ สไลด์ *50 PANEL JAPAN</v>
          </cell>
        </row>
        <row r="225">
          <cell r="B225" t="str">
            <v>เลดเดอร์ (New)ตั้งเสารับฝาใน 200</v>
          </cell>
        </row>
        <row r="226">
          <cell r="B226" t="str">
            <v>เลดเดอร์ (New)ตั้งเสารับฝาใน 250</v>
          </cell>
        </row>
        <row r="227">
          <cell r="B227" t="str">
            <v>เลดเดอร์ (New)ตั้งเสารับฝาใน 300</v>
          </cell>
        </row>
        <row r="228">
          <cell r="B228" t="str">
            <v>เลดเดอร์ (New)ตั้งเสารับฝาใน 350</v>
          </cell>
        </row>
        <row r="229">
          <cell r="B229" t="str">
            <v>เลดเดอร์ (New)ตั้งเสารับฝาใน 400</v>
          </cell>
        </row>
        <row r="230">
          <cell r="B230" t="str">
            <v>ฝา600</v>
          </cell>
        </row>
        <row r="231">
          <cell r="B231" t="str">
            <v>ฝาหน้าบานพับบู๊ช 600*300</v>
          </cell>
        </row>
        <row r="232">
          <cell r="B232" t="str">
            <v>ฝาหน้าบานพับบู๊ช 600*800</v>
          </cell>
        </row>
        <row r="233">
          <cell r="B233" t="str">
            <v>ฝาหน้าบานพับบู๊ช 600*1100</v>
          </cell>
        </row>
        <row r="234">
          <cell r="B234" t="str">
            <v>ฝาหน้าบานพับบู๊ช 600*1400</v>
          </cell>
        </row>
        <row r="235">
          <cell r="B235" t="str">
            <v>ฝา700</v>
          </cell>
        </row>
        <row r="236">
          <cell r="B236" t="str">
            <v>ฝาหน้าบานพับบู๊ช 700*300</v>
          </cell>
        </row>
        <row r="237">
          <cell r="B237" t="str">
            <v>ฝาหน้าบานพับบู๊ช 700*800</v>
          </cell>
        </row>
        <row r="238">
          <cell r="B238" t="str">
            <v>ฝาหน้าบานพับบู๊ช 700*1100</v>
          </cell>
        </row>
        <row r="239">
          <cell r="B239" t="str">
            <v>ฝาหน้าบานพับบู๊ช 700*1400</v>
          </cell>
        </row>
        <row r="240">
          <cell r="B240" t="str">
            <v>ฝา800</v>
          </cell>
        </row>
        <row r="241">
          <cell r="B241" t="str">
            <v>ฝาหน้าบานพับบู๊ช 800*300</v>
          </cell>
        </row>
        <row r="242">
          <cell r="B242" t="str">
            <v>ฝาหน้าบานพับบู๊ช 800*800</v>
          </cell>
        </row>
        <row r="243">
          <cell r="B243" t="str">
            <v>ฝาหน้าบานพับบู๊ช 800*1100</v>
          </cell>
        </row>
        <row r="244">
          <cell r="B244" t="str">
            <v>ฝาหน้าบานพับบู๊ช 800*1400</v>
          </cell>
        </row>
        <row r="245">
          <cell r="B245" t="str">
            <v>ฝา900</v>
          </cell>
        </row>
        <row r="246">
          <cell r="B246" t="str">
            <v>ฝาหน้าบานพับบู๊ช 900*300</v>
          </cell>
        </row>
        <row r="247">
          <cell r="B247" t="str">
            <v>ฝาหน้าบานพับบู๊ช 900*800</v>
          </cell>
        </row>
        <row r="248">
          <cell r="B248" t="str">
            <v>ฝาหน้าบานพับบู๊ช 900*1100</v>
          </cell>
        </row>
        <row r="249">
          <cell r="B249" t="str">
            <v>ฝาหน้าบานพับบู๊ช 900*1400</v>
          </cell>
        </row>
        <row r="250">
          <cell r="B250" t="str">
            <v>ฝา1000</v>
          </cell>
        </row>
        <row r="251">
          <cell r="B251" t="str">
            <v>ฝาหน้าบานพับบู๊ช 1000*300</v>
          </cell>
        </row>
        <row r="252">
          <cell r="B252" t="str">
            <v>ฝาหน้าบานพับบู๊ช 1000*800</v>
          </cell>
        </row>
        <row r="253">
          <cell r="B253" t="str">
            <v>ฝาหน้าบานพับบู๊ช 1000*1100</v>
          </cell>
        </row>
        <row r="254">
          <cell r="B254" t="str">
            <v>ฝาหน้าบานพับบู๊ช 1000*1400</v>
          </cell>
        </row>
        <row r="255">
          <cell r="B255" t="str">
            <v>ตัวตู้ Box</v>
          </cell>
        </row>
        <row r="256">
          <cell r="B256" t="str">
            <v>ตัวตู้ Box 250*420*170</v>
          </cell>
        </row>
        <row r="257">
          <cell r="B257" t="str">
            <v>ตัวตู้ Box 300*470*170</v>
          </cell>
        </row>
        <row r="258">
          <cell r="B258" t="str">
            <v>ตัวตู้ Box 350*570*200</v>
          </cell>
        </row>
        <row r="259">
          <cell r="B259" t="str">
            <v>ตัวตู้ Box 400*570*200</v>
          </cell>
        </row>
        <row r="260">
          <cell r="B260" t="str">
            <v>ตัวตู้ Box 450*670*200</v>
          </cell>
        </row>
        <row r="261">
          <cell r="B261" t="str">
            <v>ตัวตู้ Box 500*770*200</v>
          </cell>
        </row>
        <row r="262">
          <cell r="B262" t="str">
            <v>ตัวตู้ Box 440*680*250</v>
          </cell>
        </row>
        <row r="263">
          <cell r="B263" t="str">
            <v>ตัวตู้ Box 570*760*250</v>
          </cell>
        </row>
        <row r="264">
          <cell r="B264" t="str">
            <v>ฝาหน้า Box</v>
          </cell>
        </row>
        <row r="265">
          <cell r="B265" t="str">
            <v>ฝาหน้า 250*420</v>
          </cell>
        </row>
        <row r="266">
          <cell r="B266" t="str">
            <v>ฝาหน้า 300*470</v>
          </cell>
        </row>
        <row r="267">
          <cell r="B267" t="str">
            <v>ฝาหน้า 350*570</v>
          </cell>
        </row>
        <row r="268">
          <cell r="B268" t="str">
            <v>ฝาหน้า 400*570</v>
          </cell>
        </row>
        <row r="269">
          <cell r="B269" t="str">
            <v>ฝาหน้า 450*670</v>
          </cell>
        </row>
        <row r="270">
          <cell r="B270" t="str">
            <v>ฝาหน้า 500*770</v>
          </cell>
        </row>
        <row r="271">
          <cell r="B271" t="str">
            <v>ฝาหน้านอก 440*680</v>
          </cell>
        </row>
        <row r="272">
          <cell r="B272" t="str">
            <v>ฝาหน้าใน 440*680</v>
          </cell>
        </row>
        <row r="273">
          <cell r="B273" t="str">
            <v>ฝาหน้านอก 570*760</v>
          </cell>
        </row>
        <row r="274">
          <cell r="B274" t="str">
            <v>ฝาหน้าใน 570*760</v>
          </cell>
        </row>
        <row r="275">
          <cell r="B275" t="str">
            <v>คานหน้า Box</v>
          </cell>
        </row>
        <row r="276">
          <cell r="B276" t="str">
            <v>คานหน้า 250</v>
          </cell>
        </row>
        <row r="277">
          <cell r="B277" t="str">
            <v>คานหน้า 300</v>
          </cell>
        </row>
        <row r="278">
          <cell r="B278" t="str">
            <v>คานหน้า 350</v>
          </cell>
        </row>
        <row r="279">
          <cell r="B279" t="str">
            <v>คานหน้า 400</v>
          </cell>
        </row>
        <row r="280">
          <cell r="B280" t="str">
            <v>คานหน้า 450</v>
          </cell>
        </row>
        <row r="281">
          <cell r="B281" t="str">
            <v>คานหน้า 500</v>
          </cell>
        </row>
        <row r="282">
          <cell r="B282" t="str">
            <v>คานหน้า 440</v>
          </cell>
        </row>
        <row r="283">
          <cell r="B283" t="str">
            <v>คานหน้า 570</v>
          </cell>
        </row>
        <row r="284">
          <cell r="B284" t="str">
            <v>เพลทใน Box</v>
          </cell>
        </row>
        <row r="285">
          <cell r="B285" t="str">
            <v>เพลทใน 250*420</v>
          </cell>
        </row>
        <row r="286">
          <cell r="B286" t="str">
            <v>เพลทใน 300*470</v>
          </cell>
        </row>
        <row r="287">
          <cell r="B287" t="str">
            <v>เพลทใน 350*570</v>
          </cell>
        </row>
        <row r="288">
          <cell r="B288" t="str">
            <v>เพลทใน 400*570</v>
          </cell>
        </row>
        <row r="289">
          <cell r="B289" t="str">
            <v>เพลทใน 450*670</v>
          </cell>
        </row>
        <row r="290">
          <cell r="B290" t="str">
            <v>เพลทใน 500*770</v>
          </cell>
        </row>
        <row r="291">
          <cell r="B291" t="str">
            <v>เพลทใน 440*680</v>
          </cell>
        </row>
        <row r="292">
          <cell r="B292" t="str">
            <v>เพลทใน 570*760</v>
          </cell>
        </row>
        <row r="293">
          <cell r="B293" t="str">
            <v>กล่องบน Box</v>
          </cell>
        </row>
        <row r="294">
          <cell r="B294" t="str">
            <v>กล่องบน 250*170</v>
          </cell>
        </row>
        <row r="295">
          <cell r="B295" t="str">
            <v>กล่องบน 300*170</v>
          </cell>
        </row>
        <row r="296">
          <cell r="B296" t="str">
            <v>กล่องบน 350*200</v>
          </cell>
        </row>
        <row r="297">
          <cell r="B297" t="str">
            <v>กล่องบน 400*200</v>
          </cell>
        </row>
        <row r="298">
          <cell r="B298" t="str">
            <v>กล่องบน 450*200</v>
          </cell>
        </row>
        <row r="299">
          <cell r="B299" t="str">
            <v>กล่องบน 500*200</v>
          </cell>
        </row>
        <row r="300">
          <cell r="B300" t="str">
            <v>กล่องล่าง Box OutDoor</v>
          </cell>
        </row>
        <row r="301">
          <cell r="B301" t="str">
            <v>หลังคากันน้ำ 440*250</v>
          </cell>
        </row>
        <row r="302">
          <cell r="B302" t="str">
            <v>หลังคากันน้ำ 570*250</v>
          </cell>
        </row>
        <row r="303">
          <cell r="B303" t="str">
            <v>กล่องบน 440*250</v>
          </cell>
        </row>
        <row r="304">
          <cell r="B304" t="str">
            <v>กล่องบน 570*250</v>
          </cell>
        </row>
        <row r="305">
          <cell r="B305" t="str">
            <v>กล่องล่าง 440*250</v>
          </cell>
        </row>
        <row r="306">
          <cell r="B306" t="str">
            <v>กล่องล่าง 570*250</v>
          </cell>
        </row>
        <row r="307">
          <cell r="B307" t="str">
            <v>กล่องล่าง Box</v>
          </cell>
        </row>
        <row r="308">
          <cell r="B308" t="str">
            <v>กล่องล่าง 250*170</v>
          </cell>
        </row>
        <row r="309">
          <cell r="B309" t="str">
            <v>กล่องล่าง 300*170</v>
          </cell>
        </row>
        <row r="310">
          <cell r="B310" t="str">
            <v>กล่องล่าง 350*200</v>
          </cell>
        </row>
        <row r="311">
          <cell r="B311" t="str">
            <v>กล่องล่าง 400*200</v>
          </cell>
        </row>
        <row r="312">
          <cell r="B312" t="str">
            <v>กล่องล่าง 450*200</v>
          </cell>
        </row>
        <row r="313">
          <cell r="B313" t="str">
            <v>กล่องล่าง 500*200</v>
          </cell>
        </row>
        <row r="314">
          <cell r="B314" t="str">
            <v>ฉากบน-ล่าง Box</v>
          </cell>
        </row>
        <row r="315">
          <cell r="B315" t="str">
            <v>ฉากบน</v>
          </cell>
        </row>
        <row r="316">
          <cell r="B316" t="str">
            <v>ฉากล่าง</v>
          </cell>
        </row>
        <row r="317">
          <cell r="B317" t="str">
            <v>กล่องครอบเกล็ด</v>
          </cell>
        </row>
        <row r="318">
          <cell r="B318" t="str">
            <v>เสารับฝาใน 680</v>
          </cell>
        </row>
        <row r="319">
          <cell r="B319" t="str">
            <v>เสารับฝาใน 760</v>
          </cell>
        </row>
        <row r="320">
          <cell r="B320" t="str">
            <v>เหล็ดเด้อร์ 250</v>
          </cell>
        </row>
        <row r="321">
          <cell r="B321" t="str">
            <v>กล่องฟิลเตอร์</v>
          </cell>
        </row>
        <row r="322">
          <cell r="B322" t="str">
            <v>ฉากหน้า 680</v>
          </cell>
        </row>
        <row r="323">
          <cell r="B323" t="str">
            <v>ฉากหน้า 760</v>
          </cell>
        </row>
        <row r="324">
          <cell r="B324" t="str">
            <v>ฉากหลัง 680</v>
          </cell>
        </row>
        <row r="325">
          <cell r="B325" t="str">
            <v>ฉากหลัง 760</v>
          </cell>
        </row>
        <row r="326">
          <cell r="B326" t="str">
            <v>ฉากบานพับบน</v>
          </cell>
        </row>
        <row r="327">
          <cell r="B327" t="str">
            <v>ฉากบานพับล่าง</v>
          </cell>
        </row>
        <row r="328">
          <cell r="B328" t="str">
            <v>ฉากยึดฝาใน</v>
          </cell>
        </row>
        <row r="329">
          <cell r="B329" t="str">
            <v>ฉากยึดมุมตู้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 t="str">
            <v>หูล๊อคกุญแจ Box</v>
          </cell>
        </row>
        <row r="333">
          <cell r="B333" t="str">
            <v>หูล๊อคกุญแจ</v>
          </cell>
        </row>
        <row r="334">
          <cell r="B334" t="str">
            <v>ฉากล๊อคมุม</v>
          </cell>
        </row>
        <row r="335">
          <cell r="B335" t="str">
            <v>ฉากแผ่นระบายอากาศ</v>
          </cell>
        </row>
        <row r="336">
          <cell r="B336" t="str">
            <v>โครงข้าง Panel (New)(V13)</v>
          </cell>
        </row>
        <row r="337">
          <cell r="B337" t="str">
            <v>โครงข้าง(NewPanelV13)ตะแกรง 200*800</v>
          </cell>
        </row>
        <row r="338">
          <cell r="B338" t="str">
            <v>โครงข้าง(NewPanelV13)เกล็ด 200*800</v>
          </cell>
        </row>
        <row r="339">
          <cell r="B339" t="str">
            <v>โครงข้าง(NewPanelV13)เจาะ 200*800</v>
          </cell>
        </row>
        <row r="340">
          <cell r="B340" t="str">
            <v>โครงข้าง(NewPanelV13)ตะแกรง 200*1100</v>
          </cell>
        </row>
        <row r="341">
          <cell r="B341" t="str">
            <v>โครงข้าง(NewPanelV13)เกล็ด 200*1100</v>
          </cell>
        </row>
        <row r="342">
          <cell r="B342" t="str">
            <v>โครงข้าง(NewPanelV13)เจาะ 200*1100</v>
          </cell>
        </row>
        <row r="343">
          <cell r="B343" t="str">
            <v>โครงข้าง(NewPanelV13)ตะแกรง 200*1400</v>
          </cell>
        </row>
        <row r="344">
          <cell r="B344" t="str">
            <v>โครงข้าง(NewPanelV13)เกล็ด 200*1400</v>
          </cell>
        </row>
        <row r="345">
          <cell r="B345" t="str">
            <v>โครงข้าง(NewPanelV13)เจาะ 200*1400</v>
          </cell>
        </row>
        <row r="346">
          <cell r="B346" t="str">
            <v>โครงข้าง(NewPanelV13)ตะแกรง 250*800</v>
          </cell>
        </row>
        <row r="347">
          <cell r="B347" t="str">
            <v>โครงข้าง(NewPanelV13)เกล็ด 250*800</v>
          </cell>
        </row>
        <row r="348">
          <cell r="B348" t="str">
            <v>โครงข้าง(NewPanelV13)เจาะ 250*800</v>
          </cell>
        </row>
        <row r="349">
          <cell r="B349" t="str">
            <v>โครงข้าง(NewPanelV13)ตะแกรง 250*1100</v>
          </cell>
        </row>
        <row r="350">
          <cell r="B350" t="str">
            <v>โครงข้าง(NewPanelV13)เกล็ด 250*1100</v>
          </cell>
        </row>
        <row r="351">
          <cell r="B351" t="str">
            <v>โครงข้าง(NewPanelV13)เจาะ 250*1100</v>
          </cell>
        </row>
        <row r="352">
          <cell r="B352" t="str">
            <v>โครงข้าง(NewPanelV13)ตะแกรง 250*1400</v>
          </cell>
        </row>
        <row r="353">
          <cell r="B353" t="str">
            <v>โครงข้าง(NewPanelV13)เกล็ด 250*1400</v>
          </cell>
        </row>
        <row r="354">
          <cell r="B354" t="str">
            <v>โครงข้าง(NewPanelV13)เจาะ 250*1400</v>
          </cell>
        </row>
        <row r="355">
          <cell r="B355" t="str">
            <v>โครงข้าง(NewPanelV13)ตะแกรง 300*800</v>
          </cell>
        </row>
        <row r="356">
          <cell r="B356" t="str">
            <v>โครงข้าง(NewPanelV13)เกล็ด 300*800</v>
          </cell>
        </row>
        <row r="357">
          <cell r="B357" t="str">
            <v>โครงข้าง(NewPanelV13)เจาะ 300*800</v>
          </cell>
        </row>
        <row r="358">
          <cell r="B358" t="str">
            <v>โครงข้าง(NewPanelV13)ตะแกรง 300*1100</v>
          </cell>
        </row>
        <row r="359">
          <cell r="B359" t="str">
            <v>โครงข้าง(NewPanelV13)เกล็ด 300*1100</v>
          </cell>
        </row>
        <row r="360">
          <cell r="B360" t="str">
            <v>โครงข้าง(NewPanelV13)เจาะ 300*1100</v>
          </cell>
        </row>
        <row r="361">
          <cell r="B361" t="str">
            <v>โครงข้าง(NewPanelV13)ตะแกรง 300*1400</v>
          </cell>
        </row>
        <row r="362">
          <cell r="B362" t="str">
            <v>โครงข้าง(NewPanelV13)เกล็ด 300*1400</v>
          </cell>
        </row>
        <row r="363">
          <cell r="B363" t="str">
            <v>โครงข้าง(NewPanelV13)เจาะ 300*1400</v>
          </cell>
        </row>
        <row r="364">
          <cell r="B364" t="str">
            <v>โครงข้าง(NewPanelV13)ตะแกรง 300*1700</v>
          </cell>
        </row>
        <row r="365">
          <cell r="B365" t="str">
            <v>โครงข้าง(NewPanelV13)เกล็ด 300*1700</v>
          </cell>
        </row>
        <row r="366">
          <cell r="B366" t="str">
            <v>โครงข้าง(NewPanelV13)เจาะ 300*1700</v>
          </cell>
        </row>
        <row r="367">
          <cell r="B367" t="str">
            <v>แผ่นหลัง Panel (New)V13</v>
          </cell>
        </row>
        <row r="368">
          <cell r="B368" t="str">
            <v>แผ่นหลัง Panel (New)(V13) 200*800</v>
          </cell>
        </row>
        <row r="369">
          <cell r="B369" t="str">
            <v>แผ่นหลัง Panel (New)(V13) 300*800</v>
          </cell>
        </row>
        <row r="370">
          <cell r="B370" t="str">
            <v>แผ่นหลัง Panel (New)(V13) 400*800</v>
          </cell>
        </row>
        <row r="371">
          <cell r="B371" t="str">
            <v>แผ่นหลัง Panel (New)(V13) 500*800</v>
          </cell>
        </row>
        <row r="372">
          <cell r="B372" t="str">
            <v>แผ่นหลัง Panel (New)(V13) 600*800</v>
          </cell>
        </row>
        <row r="373">
          <cell r="B373" t="str">
            <v>แผ่นหลัง Panel (New)(V13) 200*1100</v>
          </cell>
        </row>
        <row r="374">
          <cell r="B374" t="str">
            <v>แผ่นหลัง Panel (New)(V13) 300*1100</v>
          </cell>
        </row>
        <row r="375">
          <cell r="B375" t="str">
            <v>แผ่นหลัง Panel (New)(V13) 400*1100</v>
          </cell>
        </row>
        <row r="376">
          <cell r="B376" t="str">
            <v>แผ่นหลัง Panel (New)(V13) 500*1100</v>
          </cell>
        </row>
        <row r="377">
          <cell r="B377" t="str">
            <v>แผ่นหลัง Panel (New)(V13) 600*1100</v>
          </cell>
        </row>
        <row r="378">
          <cell r="B378" t="str">
            <v>แผ่นหลัง Panel (New)(V13) 600*1400</v>
          </cell>
        </row>
        <row r="379">
          <cell r="B379" t="str">
            <v>แผ่นหลัง Panel (New)(V13) 700*800</v>
          </cell>
        </row>
        <row r="380">
          <cell r="B380" t="str">
            <v>แผ่นหลัง Panel (New)(V13) 700*1100</v>
          </cell>
        </row>
        <row r="381">
          <cell r="B381" t="str">
            <v>แผ่นหลัง Panel (New)(V13) 700*1400</v>
          </cell>
        </row>
        <row r="382">
          <cell r="B382" t="str">
            <v>แผ่นหลัง Panel (New)(V13) 800*800</v>
          </cell>
        </row>
        <row r="383">
          <cell r="B383" t="str">
            <v>แผ่นหลัง Panel (New)(V13) 800*1100</v>
          </cell>
        </row>
        <row r="384">
          <cell r="B384" t="str">
            <v>แผ่นหลัง Panel (New)(V13) 800*1400</v>
          </cell>
        </row>
        <row r="385">
          <cell r="B385" t="str">
            <v>แผ่นหลัง Panel (New)(V13) 900*800</v>
          </cell>
        </row>
        <row r="386">
          <cell r="B386" t="str">
            <v>แผ่นหลัง Panel (New)(V13) 900*1100</v>
          </cell>
        </row>
        <row r="387">
          <cell r="B387" t="str">
            <v>แผ่นหลัง Panel (New)(V13) 900*1400</v>
          </cell>
        </row>
        <row r="388">
          <cell r="B388" t="str">
            <v>แผ่นหลัง Panel (New)(V13) 1000*800</v>
          </cell>
        </row>
        <row r="389">
          <cell r="B389" t="str">
            <v>แผ่นหลัง Panel (New)(V13) 1000*1100</v>
          </cell>
        </row>
        <row r="390">
          <cell r="B390" t="str">
            <v>แผ่นหลัง Panel (New)(V13) 1000*1400</v>
          </cell>
        </row>
        <row r="391">
          <cell r="B391" t="str">
            <v>แผ่นหลัง Panel (New)(V13) 200*1400</v>
          </cell>
        </row>
        <row r="392">
          <cell r="B392" t="str">
            <v>แผ่นหลัง Panel (New)(V13) 300*1400</v>
          </cell>
        </row>
        <row r="393">
          <cell r="B393" t="str">
            <v>แผ่นหลัง Panel (New)(V13) 400*1400</v>
          </cell>
        </row>
        <row r="394">
          <cell r="B394" t="str">
            <v>แผ่นหลัง Panel (New)(V13) 500*1400</v>
          </cell>
        </row>
        <row r="395">
          <cell r="B395" t="str">
            <v xml:space="preserve">คานหน้า Panel (New)(V13) </v>
          </cell>
        </row>
        <row r="396">
          <cell r="B396" t="str">
            <v>คานหน้า Panel (New)(V13) 200</v>
          </cell>
        </row>
        <row r="397">
          <cell r="B397" t="str">
            <v>คานหน้า Panel (New)(V13) 300</v>
          </cell>
        </row>
        <row r="398">
          <cell r="B398" t="str">
            <v>คานหน้า Panel (New)(V13) 400</v>
          </cell>
        </row>
        <row r="399">
          <cell r="B399" t="str">
            <v>คานหน้า Panel (New)(V13) 500</v>
          </cell>
        </row>
        <row r="400">
          <cell r="B400" t="str">
            <v>คานหน้า Panel (New)(V13) 600</v>
          </cell>
        </row>
        <row r="401">
          <cell r="B401" t="str">
            <v>คานหน้า Panel (New)(V13) 700</v>
          </cell>
        </row>
        <row r="402">
          <cell r="B402" t="str">
            <v>คานหน้า Panel (New)(V13) 800</v>
          </cell>
        </row>
        <row r="403">
          <cell r="B403" t="str">
            <v>คานหน้า Panel (New)(V13) 900</v>
          </cell>
        </row>
        <row r="404">
          <cell r="B404" t="str">
            <v>คานหน้า Panel (New)(V13) 1000</v>
          </cell>
        </row>
        <row r="405">
          <cell r="B405" t="str">
            <v>คานหน้า Panel (New)(V13) 1100</v>
          </cell>
        </row>
        <row r="406">
          <cell r="B406" t="str">
            <v xml:space="preserve">คานหน้า Panel (New Japan )(V13) </v>
          </cell>
        </row>
        <row r="407">
          <cell r="B407" t="str">
            <v>คานหน้าPanel(New Japan) 200</v>
          </cell>
        </row>
        <row r="408">
          <cell r="B408" t="str">
            <v>คานหน้าPanel(New Japan) 300</v>
          </cell>
        </row>
        <row r="409">
          <cell r="B409" t="str">
            <v>คานหน้าPanel(New Japan) 400</v>
          </cell>
        </row>
        <row r="410">
          <cell r="B410" t="str">
            <v>คานหน้าPanel(New Japan) 500</v>
          </cell>
        </row>
        <row r="411">
          <cell r="B411" t="str">
            <v>คานหน้าPanel(New Japan) 600</v>
          </cell>
        </row>
        <row r="412">
          <cell r="B412" t="str">
            <v>คานหน้าPanel(New Japan) 700</v>
          </cell>
        </row>
        <row r="413">
          <cell r="B413" t="str">
            <v>คานหน้าPanel(New Japan) 800</v>
          </cell>
        </row>
        <row r="414">
          <cell r="B414" t="str">
            <v>คานหน้าPanel(New Japan) 900</v>
          </cell>
        </row>
        <row r="415">
          <cell r="B415" t="str">
            <v>คานหน้าPanel(New Japan) 1000</v>
          </cell>
        </row>
        <row r="416">
          <cell r="B416" t="str">
            <v>คานหน้าPanel(New Japan) 1100</v>
          </cell>
        </row>
        <row r="417">
          <cell r="B417" t="str">
            <v>แผ่นปิดบน-ล่าง Panel (New)(V13)</v>
          </cell>
        </row>
        <row r="418">
          <cell r="B418" t="str">
            <v>แผ่นปิดบน-ล่าง Panel (New)(V13) 200*200</v>
          </cell>
        </row>
        <row r="419">
          <cell r="B419" t="str">
            <v>แผ่นปิดบน-ล่าง Panel (New)(V13) 200*250</v>
          </cell>
        </row>
        <row r="420">
          <cell r="B420" t="str">
            <v>แผ่นปิดบน-ล่าง Panel (New)(V13) 200*300</v>
          </cell>
        </row>
        <row r="421">
          <cell r="B421" t="str">
            <v>แผ่นปิดบน-ล่าง Panel (New)(V13) 300*200</v>
          </cell>
        </row>
        <row r="422">
          <cell r="B422" t="str">
            <v>แผ่นปิดบน-ล่าง Panel (New)(V13) 300*250</v>
          </cell>
        </row>
        <row r="423">
          <cell r="B423" t="str">
            <v>แผ่นปิดบน-ล่าง Panel (New)(V13) 300*300</v>
          </cell>
        </row>
        <row r="424">
          <cell r="B424" t="str">
            <v>แผ่นปิดบน-ล่าง Panel (New)(V13) 400*200</v>
          </cell>
        </row>
        <row r="425">
          <cell r="B425" t="str">
            <v>แผ่นปิดบน-ล่าง Panel (New)(V13) 400*250</v>
          </cell>
        </row>
        <row r="426">
          <cell r="B426" t="str">
            <v>แผ่นปิดบน-ล่าง Panel (New)(V13) 400*300</v>
          </cell>
        </row>
        <row r="427">
          <cell r="B427" t="str">
            <v>แผ่นปิดบน-ล่าง Panel (New)(V13) 500*200</v>
          </cell>
        </row>
        <row r="428">
          <cell r="B428" t="str">
            <v>แผ่นปิดบน-ล่าง Panel (New)(V13) 500*250</v>
          </cell>
        </row>
        <row r="429">
          <cell r="B429" t="str">
            <v>แผ่นปิดบน-ล่าง Panel (New)(V13) 500*300</v>
          </cell>
        </row>
        <row r="430">
          <cell r="B430" t="str">
            <v>แผ่นปิดบน-ล่าง Panel (New)(V13) 600*200</v>
          </cell>
        </row>
        <row r="431">
          <cell r="B431" t="str">
            <v>แผ่นปิดบน-ล่าง Panel (New)(V13) 600*250</v>
          </cell>
        </row>
        <row r="432">
          <cell r="B432" t="str">
            <v>แผ่นปิดบน-ล่าง Panel (New)(V13) 600*300</v>
          </cell>
        </row>
        <row r="433">
          <cell r="B433" t="str">
            <v>แผ่นปิดบน-ล่าง Panel (New)(V13) 700*200</v>
          </cell>
        </row>
        <row r="434">
          <cell r="B434" t="str">
            <v>แผ่นปิดบน-ล่าง Panel (New)(V13) 700*250</v>
          </cell>
        </row>
        <row r="435">
          <cell r="B435" t="str">
            <v>แผ่นปิดบน-ล่าง Panel (New)(V13) 700*300</v>
          </cell>
        </row>
        <row r="436">
          <cell r="B436" t="str">
            <v>แผ่นปิดบน-ล่าง Panel (New)(V13) 800*200</v>
          </cell>
        </row>
        <row r="437">
          <cell r="B437" t="str">
            <v>แผ่นปิดบน-ล่าง Panel (New)(V13) 800*250</v>
          </cell>
        </row>
        <row r="438">
          <cell r="B438" t="str">
            <v>แผ่นปิดบน-ล่าง Panel (New)(V13) 800*300</v>
          </cell>
        </row>
        <row r="439">
          <cell r="B439" t="str">
            <v>แผ่นปิดบน-ล่าง Panel (New)(V13) 900*200</v>
          </cell>
        </row>
        <row r="440">
          <cell r="B440" t="str">
            <v>แผ่นปิดบน-ล่าง Panel (New)(V13) 900*250</v>
          </cell>
        </row>
        <row r="441">
          <cell r="B441" t="str">
            <v>แผ่นปิดบน-ล่าง Panel (New)(V13) 900*300</v>
          </cell>
        </row>
        <row r="442">
          <cell r="B442" t="str">
            <v>แผ่นปิดบน-ล่าง Panel (New)(V13) 1000*200</v>
          </cell>
        </row>
        <row r="443">
          <cell r="B443" t="str">
            <v>แผ่นปิดบน-ล่าง Panel (New)(V13) 1000*250</v>
          </cell>
        </row>
        <row r="444">
          <cell r="B444" t="str">
            <v>แผ่นปิดบน-ล่าง Panel (New)(V13) 1000*300</v>
          </cell>
        </row>
        <row r="445">
          <cell r="B445" t="str">
            <v>เพลทระบายอากาศ PANEL 1.5</v>
          </cell>
        </row>
        <row r="446">
          <cell r="B446" t="str">
            <v>บานพับซ่อนรูกลม (ฝานอก) Panel (New) 45x65</v>
          </cell>
        </row>
        <row r="447">
          <cell r="B447" t="str">
            <v>เหล็กตัว C เชื่อมเพลทระบาย Panel (New)(V13)</v>
          </cell>
        </row>
        <row r="448">
          <cell r="B448" t="str">
            <v>เพลทระบายอากาศ Panel (New)(V13) 200</v>
          </cell>
        </row>
        <row r="449">
          <cell r="B449" t="str">
            <v>เพลทระบายอากาศ Panel (New)(V13) 300</v>
          </cell>
        </row>
        <row r="450">
          <cell r="B450" t="str">
            <v>เพลทระบายอากาศ Panel (New)(V13) 400</v>
          </cell>
        </row>
        <row r="451">
          <cell r="B451" t="str">
            <v>เพลทระบายอากาศ Panel (New)(V13) 500</v>
          </cell>
        </row>
        <row r="452">
          <cell r="B452" t="str">
            <v>เพลทระบายอากาศ Panel (New)(V13) 600</v>
          </cell>
        </row>
        <row r="453">
          <cell r="B453" t="str">
            <v>เพลทระบายอากาศ Panel (New)(V13) 700</v>
          </cell>
        </row>
        <row r="454">
          <cell r="B454" t="str">
            <v>เพลทระบายอากาศ Panel (New)(V13) 800</v>
          </cell>
        </row>
        <row r="455">
          <cell r="B455" t="str">
            <v>เพลทระบายอากาศ Panel (New)(V13) 900</v>
          </cell>
        </row>
        <row r="456">
          <cell r="B456" t="str">
            <v>เพลทระบายอากาศ Panel (New)(V13) 1000</v>
          </cell>
        </row>
        <row r="457">
          <cell r="B457" t="str">
            <v>เพลทใน</v>
          </cell>
        </row>
        <row r="458">
          <cell r="B458" t="str">
            <v>เพลทใน 500*300 n</v>
          </cell>
        </row>
        <row r="459">
          <cell r="B459" t="str">
            <v>เพลทใน 600*300 n</v>
          </cell>
        </row>
        <row r="460">
          <cell r="B460" t="str">
            <v>เพลทใน 700*300 n</v>
          </cell>
        </row>
        <row r="461">
          <cell r="B461" t="str">
            <v>เพลทใน 800*300 n</v>
          </cell>
        </row>
        <row r="462">
          <cell r="B462" t="str">
            <v>เพลทใน 900*300 n</v>
          </cell>
        </row>
        <row r="463">
          <cell r="B463" t="str">
            <v>เพลทใน 1000*300 n</v>
          </cell>
        </row>
        <row r="464">
          <cell r="B464" t="str">
            <v>เพลทใน 500*800 n</v>
          </cell>
        </row>
        <row r="465">
          <cell r="B465" t="str">
            <v>เพลทใน 600*800 n</v>
          </cell>
        </row>
        <row r="466">
          <cell r="B466" t="str">
            <v>เพลทใน 700*800 n</v>
          </cell>
        </row>
        <row r="467">
          <cell r="B467" t="str">
            <v>เพลทใน 800*800 n</v>
          </cell>
        </row>
        <row r="468">
          <cell r="B468" t="str">
            <v>เพลทใน 900*800 n</v>
          </cell>
        </row>
        <row r="469">
          <cell r="B469" t="str">
            <v>เพลทใน 1000*800 n</v>
          </cell>
        </row>
        <row r="470">
          <cell r="B470" t="str">
            <v>เพลทใน 500*1100 n</v>
          </cell>
        </row>
        <row r="471">
          <cell r="B471" t="str">
            <v>เพลทใน 600*1100 n</v>
          </cell>
        </row>
        <row r="472">
          <cell r="B472" t="str">
            <v>เพลทใน 700*1100 n</v>
          </cell>
        </row>
        <row r="473">
          <cell r="B473" t="str">
            <v>เพลทใน 800*1100 n</v>
          </cell>
        </row>
        <row r="474">
          <cell r="B474" t="str">
            <v>เพลทใน 900*1100 n</v>
          </cell>
        </row>
        <row r="475">
          <cell r="B475" t="str">
            <v>เพลทใน 1000*1100 n</v>
          </cell>
        </row>
        <row r="476">
          <cell r="B476" t="str">
            <v>เพลทใน 500*1400 n</v>
          </cell>
        </row>
        <row r="477">
          <cell r="B477" t="str">
            <v>เพลทใน 600*1400 n</v>
          </cell>
        </row>
        <row r="478">
          <cell r="B478" t="str">
            <v>เพลทใน 700*1400 n</v>
          </cell>
        </row>
        <row r="479">
          <cell r="B479" t="str">
            <v>เพลทใน 800*1400 n</v>
          </cell>
        </row>
        <row r="480">
          <cell r="B480" t="str">
            <v>เพลทใน 900*1400 n</v>
          </cell>
        </row>
        <row r="481">
          <cell r="B481" t="str">
            <v>เพลทใน 1000*1400 n</v>
          </cell>
        </row>
        <row r="482">
          <cell r="B482" t="str">
            <v>เพลทใน 900*1600 n</v>
          </cell>
        </row>
        <row r="483">
          <cell r="B483" t="str">
            <v>เพลทใน 600*1800 n</v>
          </cell>
        </row>
        <row r="484">
          <cell r="B484" t="str">
            <v>เพลทใน 400*1900 n</v>
          </cell>
        </row>
        <row r="485">
          <cell r="B485" t="str">
            <v>เพลทใน 300*1900 n</v>
          </cell>
        </row>
        <row r="486">
          <cell r="B486" t="str">
            <v>เพลทใน 300*2100 n</v>
          </cell>
        </row>
        <row r="487">
          <cell r="B487" t="str">
            <v>เพลทใน 300*2300 n</v>
          </cell>
        </row>
        <row r="488">
          <cell r="B488" t="str">
            <v>เพลทใน 400*1700 n</v>
          </cell>
        </row>
        <row r="489">
          <cell r="B489" t="str">
            <v>เพลทใน 500*300 n.</v>
          </cell>
        </row>
        <row r="490">
          <cell r="B490" t="str">
            <v>เพลทใน 600*300 n.</v>
          </cell>
        </row>
        <row r="491">
          <cell r="B491" t="str">
            <v>เพลทใน 700*300 n.</v>
          </cell>
        </row>
        <row r="492">
          <cell r="B492" t="str">
            <v>เพลทใน 800*300 n.</v>
          </cell>
        </row>
        <row r="493">
          <cell r="B493" t="str">
            <v>เพลทใน 900*300 n.</v>
          </cell>
        </row>
        <row r="494">
          <cell r="B494" t="str">
            <v>เพลทใน 1000*300 n.</v>
          </cell>
        </row>
        <row r="495">
          <cell r="B495" t="str">
            <v>เพลทใน 500*800 n.</v>
          </cell>
        </row>
        <row r="496">
          <cell r="B496" t="str">
            <v>เพลทใน 600*800 n.</v>
          </cell>
        </row>
        <row r="497">
          <cell r="B497" t="str">
            <v>เพลทใน 700*800 n.</v>
          </cell>
        </row>
        <row r="498">
          <cell r="B498" t="str">
            <v>เพลทใน 800*800 n.</v>
          </cell>
        </row>
        <row r="499">
          <cell r="B499" t="str">
            <v>เพลทใน 900*800 n.</v>
          </cell>
        </row>
        <row r="500">
          <cell r="B500" t="str">
            <v>เพลทใน 1000*800 n.</v>
          </cell>
        </row>
        <row r="501">
          <cell r="B501" t="str">
            <v>เพลทใน 500*1100 n.</v>
          </cell>
        </row>
        <row r="502">
          <cell r="B502" t="str">
            <v>เพลทใน 600*1100 n.</v>
          </cell>
        </row>
        <row r="503">
          <cell r="B503" t="str">
            <v>เพลทใน 700*1100 n.</v>
          </cell>
        </row>
        <row r="504">
          <cell r="B504" t="str">
            <v>เพลทใน 800*1100 n.</v>
          </cell>
        </row>
        <row r="505">
          <cell r="B505" t="str">
            <v>เพลทใน 900*1100 n.</v>
          </cell>
        </row>
        <row r="506">
          <cell r="B506" t="str">
            <v>เพลทใน 1000*1100 n.</v>
          </cell>
        </row>
        <row r="507">
          <cell r="B507" t="str">
            <v>เพลทใน 500*1400 n.</v>
          </cell>
        </row>
        <row r="508">
          <cell r="B508" t="str">
            <v>เพลทใน 600*1400 n.</v>
          </cell>
        </row>
        <row r="509">
          <cell r="B509" t="str">
            <v>เพลทใน 700*1400 n.</v>
          </cell>
        </row>
        <row r="510">
          <cell r="B510" t="str">
            <v>เพลทใน 800*1400 n.</v>
          </cell>
        </row>
        <row r="511">
          <cell r="B511" t="str">
            <v>เพลทใน 900*1400 n.</v>
          </cell>
        </row>
        <row r="512">
          <cell r="B512" t="str">
            <v>เพลทใน 1000*1400 n.</v>
          </cell>
        </row>
        <row r="513">
          <cell r="B513" t="str">
            <v>เพลทใน 600*1800 n.</v>
          </cell>
        </row>
        <row r="514">
          <cell r="B514" t="str">
            <v>เพลทใน 900*1600 n.</v>
          </cell>
        </row>
        <row r="515">
          <cell r="B515" t="str">
            <v>เพลทใน 400*1700 n.</v>
          </cell>
        </row>
        <row r="516">
          <cell r="B516" t="str">
            <v>เพลทใน 400*1900 n.</v>
          </cell>
        </row>
        <row r="517">
          <cell r="B517" t="str">
            <v>เพลทใน 300*2100 n.</v>
          </cell>
        </row>
        <row r="518">
          <cell r="B518" t="str">
            <v>เพลทใน 300*2300 n.</v>
          </cell>
        </row>
        <row r="519">
          <cell r="B519" t="str">
            <v>เพลทใน 300*1900 n.</v>
          </cell>
        </row>
        <row r="520">
          <cell r="B520" t="str">
            <v xml:space="preserve">คานล่าง ( V3 ) </v>
          </cell>
        </row>
        <row r="521">
          <cell r="B521" t="str">
            <v>คานล่าง (V3) 600</v>
          </cell>
        </row>
        <row r="522">
          <cell r="B522" t="str">
            <v>คานล่าง (V3) 700</v>
          </cell>
        </row>
        <row r="523">
          <cell r="B523" t="str">
            <v>คานล่าง (V3) 800</v>
          </cell>
        </row>
        <row r="524">
          <cell r="B524" t="str">
            <v>คานล่าง (V3) 900</v>
          </cell>
        </row>
        <row r="525">
          <cell r="B525" t="str">
            <v>คานล่าง (V3) 1000</v>
          </cell>
        </row>
        <row r="526">
          <cell r="B526" t="str">
            <v>คานล่างหัวรับสาย</v>
          </cell>
        </row>
        <row r="527">
          <cell r="B527" t="str">
            <v>คานล่างหัวรับสาย 600</v>
          </cell>
        </row>
        <row r="528">
          <cell r="B528" t="str">
            <v>คานล่างหัวรับสาย 700</v>
          </cell>
        </row>
        <row r="529">
          <cell r="B529" t="str">
            <v>คานล่างหัวรับสาย 800</v>
          </cell>
        </row>
        <row r="530">
          <cell r="B530" t="str">
            <v>คานล่างหัวรับสาย 900</v>
          </cell>
        </row>
        <row r="531">
          <cell r="B531" t="str">
            <v>คานล่างหัวรับสาย 1000</v>
          </cell>
        </row>
        <row r="532">
          <cell r="B532" t="str">
            <v>คานล่าง ( V15 )</v>
          </cell>
        </row>
        <row r="533">
          <cell r="B533" t="str">
            <v>คานล่าง (V15) 600</v>
          </cell>
        </row>
        <row r="534">
          <cell r="B534" t="str">
            <v>คานล่าง (V15) 700</v>
          </cell>
        </row>
        <row r="535">
          <cell r="B535" t="str">
            <v>คานล่าง (V15) 800</v>
          </cell>
        </row>
        <row r="536">
          <cell r="B536" t="str">
            <v>คานล่าง (V15) 900</v>
          </cell>
        </row>
        <row r="537">
          <cell r="B537" t="str">
            <v>คานล่าง (V15) 1000</v>
          </cell>
        </row>
        <row r="538">
          <cell r="B538" t="str">
            <v>คานล่าง (V15) 1100</v>
          </cell>
        </row>
        <row r="539">
          <cell r="B539" t="str">
            <v>Supportโครงตัวยู</v>
          </cell>
        </row>
        <row r="540">
          <cell r="B540" t="str">
            <v>Supportโครงตัวยู 23</v>
          </cell>
        </row>
        <row r="541">
          <cell r="B541" t="str">
            <v>Supportโครงตัวยู 44</v>
          </cell>
        </row>
        <row r="542">
          <cell r="B542" t="str">
            <v>Supportโครงตัวยู 49.5</v>
          </cell>
        </row>
        <row r="543">
          <cell r="B543" t="str">
            <v>Supportโครงตัวยู 52.5</v>
          </cell>
        </row>
        <row r="544">
          <cell r="B544" t="str">
            <v>Supportโครงตัวยู 73</v>
          </cell>
        </row>
        <row r="545">
          <cell r="B545" t="str">
            <v>Supportโครงตัวยู 94</v>
          </cell>
        </row>
        <row r="546">
          <cell r="B546" t="str">
            <v>Supportโครงตัวยู 99.5</v>
          </cell>
        </row>
        <row r="547">
          <cell r="B547" t="str">
            <v>Supportโครงตัวยู 102.5</v>
          </cell>
        </row>
        <row r="548">
          <cell r="B548" t="str">
            <v>Supportโครงตัวยู 250</v>
          </cell>
        </row>
        <row r="549">
          <cell r="B549" t="str">
            <v>Supportโครงตัวยู 200</v>
          </cell>
        </row>
        <row r="550">
          <cell r="B550" t="str">
            <v>Supportโครงตัวยู 300</v>
          </cell>
        </row>
        <row r="551">
          <cell r="B551" t="str">
            <v>SupportโครงตัวยูV15 300</v>
          </cell>
        </row>
        <row r="552">
          <cell r="B552" t="str">
            <v>คานล่าง ( V3B ) แบบฉลามหัวฆ้อน</v>
          </cell>
        </row>
        <row r="553">
          <cell r="B553" t="str">
            <v>คานล่าง (V3B) 600</v>
          </cell>
        </row>
        <row r="554">
          <cell r="B554" t="str">
            <v>คานล่าง (V3B) 700</v>
          </cell>
        </row>
        <row r="555">
          <cell r="B555" t="str">
            <v>คานล่าง (V3B) 800</v>
          </cell>
        </row>
        <row r="556">
          <cell r="B556" t="str">
            <v>คานล่าง (V3B) 900</v>
          </cell>
        </row>
        <row r="557">
          <cell r="B557" t="str">
            <v>คานล่าง (V3B) 1000</v>
          </cell>
        </row>
        <row r="558">
          <cell r="B558" t="str">
            <v>คานวาง CT</v>
          </cell>
        </row>
        <row r="559">
          <cell r="B559" t="str">
            <v>คานล่างยึดCT 500</v>
          </cell>
        </row>
        <row r="560">
          <cell r="B560" t="str">
            <v>คานล่างยึดCT 600</v>
          </cell>
        </row>
        <row r="561">
          <cell r="B561" t="str">
            <v>คานล่างยึดCT 700</v>
          </cell>
        </row>
        <row r="562">
          <cell r="B562" t="str">
            <v>คานล่างยึดCT 800</v>
          </cell>
        </row>
        <row r="563">
          <cell r="B563" t="str">
            <v>คานล่างยึดCT 900</v>
          </cell>
        </row>
        <row r="564">
          <cell r="B564" t="str">
            <v>คานล่างยึดCT 1000</v>
          </cell>
        </row>
        <row r="565">
          <cell r="B565" t="str">
            <v>NSX630-04EZD100.( 43AF05051C )</v>
          </cell>
        </row>
        <row r="566">
          <cell r="B566" t="str">
            <v>NSX630-04EZD100.( 43AF05051C ) ถาดเมนท์</v>
          </cell>
        </row>
        <row r="567">
          <cell r="B567" t="str">
            <v>NSX630-04EZD100.( 43AF05051C ) โครงตัวยู</v>
          </cell>
        </row>
        <row r="568">
          <cell r="B568" t="str">
            <v>NSX630-04EZD100.( 43AF05051C ) คานย่อย ( R )</v>
          </cell>
        </row>
        <row r="569">
          <cell r="B569" t="str">
            <v>NSX630-04EZD100.( 43AF05051C ) คานย่อย ( L )</v>
          </cell>
        </row>
        <row r="570">
          <cell r="B570" t="str">
            <v>NSX630-04EZD100.( 43AF05051C ) คานไฟบ้อน</v>
          </cell>
        </row>
        <row r="571">
          <cell r="B571" t="str">
            <v>NSX630-04EZD100.( 43AF05051C ) แผ่นวาง Fuse</v>
          </cell>
        </row>
        <row r="572">
          <cell r="B572" t="str">
            <v>NSX630-04NSX100.( 43AF05052C )</v>
          </cell>
        </row>
        <row r="573">
          <cell r="B573" t="str">
            <v>NSX630-04NSX100.( 43AF05052C ) ถาดเมนท์</v>
          </cell>
        </row>
        <row r="574">
          <cell r="B574" t="str">
            <v>NSX630-04NSX100.( 43AF05052C ) โครงตัวยู</v>
          </cell>
        </row>
        <row r="575">
          <cell r="B575" t="str">
            <v>NSX630-04NSX100.( 43AF05052C ) คานย่อย ( R )</v>
          </cell>
        </row>
        <row r="576">
          <cell r="B576" t="str">
            <v>NSX630-04NSX100.( 43AF05052C ) คานย่อย ( L )</v>
          </cell>
        </row>
        <row r="577">
          <cell r="B577" t="str">
            <v>NSX630-04NSX100.( 43AF05052C ) คานไฟบ้อน</v>
          </cell>
        </row>
        <row r="578">
          <cell r="B578" t="str">
            <v>NSX630-04NSX100.( 43AF05052C ) แผ่นวาง Fuse</v>
          </cell>
        </row>
        <row r="579">
          <cell r="B579" t="str">
            <v>NSX250-04NSX250.( 43AF05053C )</v>
          </cell>
        </row>
        <row r="580">
          <cell r="B580" t="str">
            <v>NSX250-04NSX250.( 43AF05053C ) ถาดเมนท์</v>
          </cell>
        </row>
        <row r="581">
          <cell r="B581" t="str">
            <v>NSX250-04NSX250.( 43AF05053C ) โครงตัวยู</v>
          </cell>
        </row>
        <row r="582">
          <cell r="B582" t="str">
            <v>NSX250-04NSX250.( 43AF05053C ) คานย่อย ( R )</v>
          </cell>
        </row>
        <row r="583">
          <cell r="B583" t="str">
            <v>NSX250-04NSX250.( 43AF05053C ) คานย่อย ( L )</v>
          </cell>
        </row>
        <row r="584">
          <cell r="B584" t="str">
            <v>NSX250-04NSX250.( 43AF05053C ) คานไฟบ้อน</v>
          </cell>
        </row>
        <row r="585">
          <cell r="B585" t="str">
            <v>NSX250-04NSX250.( 43AF05053C ) แผ่นวาง Fuse</v>
          </cell>
        </row>
        <row r="586">
          <cell r="B586" t="str">
            <v>NSX250-04EZD100.( 43AF05054C )</v>
          </cell>
        </row>
        <row r="587">
          <cell r="B587" t="str">
            <v>NSX250-04EZD100.( 43AF05054C ) ถาดเมนท์</v>
          </cell>
        </row>
        <row r="588">
          <cell r="B588" t="str">
            <v>NSX250-04EZD100.( 43AF05054C ) โครงตัวยู</v>
          </cell>
        </row>
        <row r="589">
          <cell r="B589" t="str">
            <v>NSX250-04EZD100.( 43AF05054C ) คานย่อย ( R )</v>
          </cell>
        </row>
        <row r="590">
          <cell r="B590" t="str">
            <v>NSX250-04EZD100.( 43AF05054C ) คานย่อย ( L )</v>
          </cell>
        </row>
        <row r="591">
          <cell r="B591" t="str">
            <v>NSX250-04EZD100.( 43AF05054C ) คานไฟบ้อน</v>
          </cell>
        </row>
        <row r="592">
          <cell r="B592" t="str">
            <v>NSX250-04EZD100.( 43AF05054C ) แผ่นวาง Fuse</v>
          </cell>
        </row>
        <row r="593">
          <cell r="B593" t="str">
            <v>EZD100-04EZD100.( 43AF05055C )</v>
          </cell>
        </row>
        <row r="594">
          <cell r="B594" t="str">
            <v>EZD100-04EZD100.( 43AF05055C ) ถาดเมนท์</v>
          </cell>
        </row>
        <row r="595">
          <cell r="B595" t="str">
            <v>EZD100-04EZD100.( 43AF05055C ) โครงตัวยู</v>
          </cell>
        </row>
        <row r="596">
          <cell r="B596" t="str">
            <v>EZD100-04EZD100.( 43AF05055C ) คานย่อย ( R )</v>
          </cell>
        </row>
        <row r="597">
          <cell r="B597" t="str">
            <v>EZD100-04EZD100.( 43AF05055C ) คานย่อย ( L )</v>
          </cell>
        </row>
        <row r="598">
          <cell r="B598" t="str">
            <v>EZD100-04EZD100.( 43AF05055C ) คานไฟบ้อน</v>
          </cell>
        </row>
        <row r="599">
          <cell r="B599" t="str">
            <v>EZD100-04EZD100.( 43AF05055C ) แผ่นวาง Fuse</v>
          </cell>
        </row>
        <row r="600">
          <cell r="B600" t="str">
            <v>EZD250-04EZD100.( 43AF05056C )</v>
          </cell>
        </row>
        <row r="601">
          <cell r="B601" t="str">
            <v>EZD250-04EZD100.( 43AF05056C ) ถาดเมนท์</v>
          </cell>
        </row>
        <row r="602">
          <cell r="B602" t="str">
            <v>EZD250-04EZD100.( 43AF05056C ) โครงตัวยู</v>
          </cell>
        </row>
        <row r="603">
          <cell r="B603" t="str">
            <v>EZD250-04EZD100.( 43AF05056C ) คานย่อย ( R )</v>
          </cell>
        </row>
        <row r="604">
          <cell r="B604" t="str">
            <v>EZD250-04EZD100.( 43AF05056C ) คานย่อย ( L )</v>
          </cell>
        </row>
        <row r="605">
          <cell r="B605" t="str">
            <v>EZD250-04EZD100.( 43AF05056C ) คานไฟบ้อน</v>
          </cell>
        </row>
        <row r="606">
          <cell r="B606" t="str">
            <v>EZD250-04EZD100.( 43AF05056C ) แผ่นวาง Fuse</v>
          </cell>
        </row>
        <row r="607">
          <cell r="B607" t="str">
            <v>NSX630-12EZD100.( 43AF05057C )</v>
          </cell>
        </row>
        <row r="608">
          <cell r="B608" t="str">
            <v>NSX630-12EZD100.( 43AF05057C ) ถาดเมนท์</v>
          </cell>
        </row>
        <row r="609">
          <cell r="B609" t="str">
            <v>NSX630-12EZD100.( 43AF05057C ) โครงตัวยู</v>
          </cell>
        </row>
        <row r="610">
          <cell r="B610" t="str">
            <v>NSX630-12EZD100.( 43AF05057C ) คานย่อย ( R )</v>
          </cell>
        </row>
        <row r="611">
          <cell r="B611" t="str">
            <v>NSX630-12EZD100.( 43AF05057C ) คานย่อย ( L )</v>
          </cell>
        </row>
        <row r="612">
          <cell r="B612" t="str">
            <v>NSX630-12EZD100.( 43AF05057C ) คานไฟบ้อน</v>
          </cell>
        </row>
        <row r="613">
          <cell r="B613" t="str">
            <v>NSX630-12EZD100.( 43AF05057C ) แผ่นวาง Fuse</v>
          </cell>
        </row>
        <row r="614">
          <cell r="B614" t="str">
            <v>NSX630-08NSX100.( 43AF05058C )</v>
          </cell>
        </row>
        <row r="615">
          <cell r="B615" t="str">
            <v>NSX630-08NSX100.( 43AF05058C ) ถาดเมนท์</v>
          </cell>
        </row>
        <row r="616">
          <cell r="B616" t="str">
            <v>NSX630-08NSX100.( 43AF05058C ) โครงตัวยู</v>
          </cell>
        </row>
        <row r="617">
          <cell r="B617" t="str">
            <v>NSX630-08NSX100.( 43AF05058C ) คานย่อย ( R )</v>
          </cell>
        </row>
        <row r="618">
          <cell r="B618" t="str">
            <v>NSX630-08NSX100.( 43AF05058C ) คานย่อย ( L )</v>
          </cell>
        </row>
        <row r="619">
          <cell r="B619" t="str">
            <v>NSX630-08NSX100.( 43AF05058C ) คานไฟบ้อน</v>
          </cell>
        </row>
        <row r="620">
          <cell r="B620" t="str">
            <v>NSX630-08NSX100.( 43AF05058C ) แผ่นวาง Fuse</v>
          </cell>
        </row>
        <row r="621">
          <cell r="B621" t="str">
            <v>NSX630-08NSX100.( 43AF05058C ) ฉากยึดโครงตัวยู</v>
          </cell>
        </row>
        <row r="622">
          <cell r="B622" t="str">
            <v>NSX250-06NSX250.( 43AF05059C )</v>
          </cell>
        </row>
        <row r="623">
          <cell r="B623" t="str">
            <v>NSX250-06NSX250.( 43AF05059C ) ถาดเมนท์</v>
          </cell>
        </row>
        <row r="624">
          <cell r="B624" t="str">
            <v>NSX250-06NSX250.( 43AF05059C ) โครงตัวยู</v>
          </cell>
        </row>
        <row r="625">
          <cell r="B625" t="str">
            <v>NSX250-06NSX250.( 43AF05059C ) คานย่อย ( R )</v>
          </cell>
        </row>
        <row r="626">
          <cell r="B626" t="str">
            <v>NSX250-06NSX250.( 43AF05059C ) คานย่อย ( L )</v>
          </cell>
        </row>
        <row r="627">
          <cell r="B627" t="str">
            <v>NSX250-06NSX250.( 43AF05059C ) คานไฟบ้อน</v>
          </cell>
        </row>
        <row r="628">
          <cell r="B628" t="str">
            <v>NSX250-06NSX250.( 43AF05059C ) แผ่นวาง Fuse</v>
          </cell>
        </row>
        <row r="629">
          <cell r="B629" t="str">
            <v>NSX250-10NSX250.( 43AF05060C )</v>
          </cell>
        </row>
        <row r="630">
          <cell r="B630" t="str">
            <v>NSX250-10NSX250.( 43AF05060C ) ถาดเมนท์</v>
          </cell>
        </row>
        <row r="631">
          <cell r="B631" t="str">
            <v>NSX250-10NSX250.( 43AF05060C ) โครงตัวยู</v>
          </cell>
        </row>
        <row r="632">
          <cell r="B632" t="str">
            <v>NSX250-10NSX250.( 43AF05060C ) คานย่อย ( R )</v>
          </cell>
        </row>
        <row r="633">
          <cell r="B633" t="str">
            <v>NSX250-10NSX250.( 43AF05060C ) คานย่อย ( L )</v>
          </cell>
        </row>
        <row r="634">
          <cell r="B634" t="str">
            <v>NSX250-10NSX250.( 43AF05060C ) คานไฟบ้อน</v>
          </cell>
        </row>
        <row r="635">
          <cell r="B635" t="str">
            <v>NSX250-10NSX250.( 43AF05060C ) แผ่นวาง Fuse</v>
          </cell>
        </row>
        <row r="636">
          <cell r="B636" t="str">
            <v>NSX250-06EZD100.( 43AF05061C )</v>
          </cell>
        </row>
        <row r="637">
          <cell r="B637" t="str">
            <v>NSX250-06EZD100.( 43AF05061C ) ถาดเมนท์</v>
          </cell>
        </row>
        <row r="638">
          <cell r="B638" t="str">
            <v>NSX250-06EZD100.( 43AF05061C ) โครงตัวยู</v>
          </cell>
        </row>
        <row r="639">
          <cell r="B639" t="str">
            <v>NSX250-06EZD100.( 43AF05061C ) คานย่อย ( R )</v>
          </cell>
        </row>
        <row r="640">
          <cell r="B640" t="str">
            <v>NSX250-06EZD100.( 43AF05061C ) คานย่อย ( L )</v>
          </cell>
        </row>
        <row r="641">
          <cell r="B641" t="str">
            <v>NSX250-06EZD100.( 43AF05061C ) คานไฟบ้อน</v>
          </cell>
        </row>
        <row r="642">
          <cell r="B642" t="str">
            <v>NSX250-06EZD100.( 43AF05061C ) แผ่นวาง Fuse</v>
          </cell>
        </row>
        <row r="643">
          <cell r="B643" t="str">
            <v>NSX250-14EZD100.( 43AF05062C )</v>
          </cell>
        </row>
        <row r="644">
          <cell r="B644" t="str">
            <v>NSX250-14EZD100.( 43AF05062C ) ถาดเมนท์</v>
          </cell>
        </row>
        <row r="645">
          <cell r="B645" t="str">
            <v>NSX250-14EZD100.( 43AF05062C ) โครงตัวยู</v>
          </cell>
        </row>
        <row r="646">
          <cell r="B646" t="str">
            <v>NSX250-14EZD100.( 43AF05062C ) คานย่อย ( R )</v>
          </cell>
        </row>
        <row r="647">
          <cell r="B647" t="str">
            <v>NSX250-14EZD100.( 43AF05062C ) คานย่อย ( L )</v>
          </cell>
        </row>
        <row r="648">
          <cell r="B648" t="str">
            <v>NSX250-14EZD100.( 43AF05062C ) คานไฟบ้อน</v>
          </cell>
        </row>
        <row r="649">
          <cell r="B649" t="str">
            <v>NSX250-14EZD100.( 43AF05062C ) แผ่นวาง Fuse</v>
          </cell>
        </row>
        <row r="650">
          <cell r="B650" t="str">
            <v>EZD100-08EZD100.( 43AF05063C )</v>
          </cell>
        </row>
        <row r="651">
          <cell r="B651" t="str">
            <v>EZD100-08EZD100.( 43AF05063C ) ถาดเมนท์</v>
          </cell>
        </row>
        <row r="652">
          <cell r="B652" t="str">
            <v>EZD100-08EZD100.( 43AF05063C ) โครงตัวยู</v>
          </cell>
        </row>
        <row r="653">
          <cell r="B653" t="str">
            <v>EZD100-08EZD100.( 43AF05063C ) คานย่อย ( R )</v>
          </cell>
        </row>
        <row r="654">
          <cell r="B654" t="str">
            <v>EZD100-08EZD100.( 43AF05063C ) คานย่อย ( L )</v>
          </cell>
        </row>
        <row r="655">
          <cell r="B655" t="str">
            <v>EZD100-08EZD100.( 43AF05063C ) คานไฟบ้อน</v>
          </cell>
        </row>
        <row r="656">
          <cell r="B656" t="str">
            <v>EZD100-08EZD100.( 43AF05063C ) แผ่นวาง Fuse</v>
          </cell>
        </row>
        <row r="657">
          <cell r="B657" t="str">
            <v>EZD100-14EZD100.( 43AF05064C )</v>
          </cell>
        </row>
        <row r="658">
          <cell r="B658" t="str">
            <v>EZD100-14EZD100.( 43AF05064A ) ถาดเมนท์</v>
          </cell>
        </row>
        <row r="659">
          <cell r="B659" t="str">
            <v>EZD100-14EZD100.( 43AF05064A ) โครงตัวยู</v>
          </cell>
        </row>
        <row r="660">
          <cell r="B660" t="str">
            <v>EZD100-14EZD100.( 43AF05064A ) คานย่อย ( R )</v>
          </cell>
        </row>
        <row r="661">
          <cell r="B661" t="str">
            <v>EZD100-14EZD100.( 43AF05064A ) คานย่อย ( L )</v>
          </cell>
        </row>
        <row r="662">
          <cell r="B662" t="str">
            <v>EZD100-14EZD100.( 43AF05064A ) คานไฟบ้อน</v>
          </cell>
        </row>
        <row r="663">
          <cell r="B663" t="str">
            <v>EZD100-14EZD100.( 43AF05064A ) แผ่นวาง Fuse</v>
          </cell>
        </row>
        <row r="664">
          <cell r="B664" t="str">
            <v>EZD250-06EZD100.( 43AF05065C )</v>
          </cell>
        </row>
        <row r="665">
          <cell r="B665" t="str">
            <v>EZD250-06EZD100.( 43AF05065C ) ถาดเมนท์</v>
          </cell>
        </row>
        <row r="666">
          <cell r="B666" t="str">
            <v>EZD250-06EZD100.( 43AF05065C ) โครงตัวยู</v>
          </cell>
        </row>
        <row r="667">
          <cell r="B667" t="str">
            <v>EZD250-06EZD100.( 43AF05065C ) คานย่อย ( R )</v>
          </cell>
        </row>
        <row r="668">
          <cell r="B668" t="str">
            <v>EZD250-06EZD100.( 43AF05065C ) คานย่อย ( L )</v>
          </cell>
        </row>
        <row r="669">
          <cell r="B669" t="str">
            <v>EZD250-06EZD100.( 43AF05065C ) คานไฟบ้อน</v>
          </cell>
        </row>
        <row r="670">
          <cell r="B670" t="str">
            <v>EZD250-06EZD100.( 43AF05065C ) แผ่นวาง Fuse</v>
          </cell>
        </row>
        <row r="671">
          <cell r="B671" t="str">
            <v>EZD250-14EZD100.( 43AF05066C )</v>
          </cell>
        </row>
        <row r="672">
          <cell r="B672" t="str">
            <v>EZD250-14EZD100.( 43AF05066C ) ถาดเมนท์</v>
          </cell>
        </row>
        <row r="673">
          <cell r="B673" t="str">
            <v>EZD250-14EZD100.( 43AF05066C ) โครงตัวยู</v>
          </cell>
        </row>
        <row r="674">
          <cell r="B674" t="str">
            <v>EZD250-14EZD100.( 43AF05066C ) คานย่อย ( R )</v>
          </cell>
        </row>
        <row r="675">
          <cell r="B675" t="str">
            <v>EZD250-14EZD100.( 43AF05066C ) คานย่อย ( L )</v>
          </cell>
        </row>
        <row r="676">
          <cell r="B676" t="str">
            <v>EZD250-14EZD100.( 43AF05066C ) คานไฟบ้อน</v>
          </cell>
        </row>
        <row r="677">
          <cell r="B677" t="str">
            <v>EZD250-14EZD100.( 43AF05066C ) แผ่นวาง Fuse</v>
          </cell>
        </row>
        <row r="678">
          <cell r="B678" t="str">
            <v>NSX630-06NSX100.( 43AF05067C )</v>
          </cell>
        </row>
        <row r="679">
          <cell r="B679" t="str">
            <v>NSX630-06NSX100.( 43AF05067C ) ถาดเมนท์</v>
          </cell>
        </row>
        <row r="680">
          <cell r="B680" t="str">
            <v>NSX630-06NSX100.( 43AF05067C ) โครงตัวยู</v>
          </cell>
        </row>
        <row r="681">
          <cell r="B681" t="str">
            <v>NSX630-06NSX100.( 43AF05067C ) คานย่อย ( R )</v>
          </cell>
        </row>
        <row r="682">
          <cell r="B682" t="str">
            <v>NSX630-06NSX100.( 43AF05067C ) คานย่อย ( L )</v>
          </cell>
        </row>
        <row r="683">
          <cell r="B683" t="str">
            <v>NSX630-06NSX100.( 43AF05067C ) คานไฟบ้อน</v>
          </cell>
        </row>
        <row r="684">
          <cell r="B684" t="str">
            <v>NSX630-06NSX100.( 43AF05067C ) แผ่นวาง Fuse</v>
          </cell>
        </row>
        <row r="685">
          <cell r="B685" t="str">
            <v>NSX630-10NSX100.( 43AF05068C )</v>
          </cell>
        </row>
        <row r="686">
          <cell r="B686" t="str">
            <v>NSX630-10NSX100.( 43AF05068C ) ถาดเมนท์</v>
          </cell>
        </row>
        <row r="687">
          <cell r="B687" t="str">
            <v>NSX630-10NSX100.( 43AF05068C ) โครงตัวยู</v>
          </cell>
        </row>
        <row r="688">
          <cell r="B688" t="str">
            <v>NSX630-10NSX100.( 43AF05068C ) คานย่อย ( R )</v>
          </cell>
        </row>
        <row r="689">
          <cell r="B689" t="str">
            <v>NSX630-10NSX100.( 43AF05068C ) คานย่อย ( L )</v>
          </cell>
        </row>
        <row r="690">
          <cell r="B690" t="str">
            <v>NSX630-10NSX100.( 43AF05068C ) คานไฟบ้อน</v>
          </cell>
        </row>
        <row r="691">
          <cell r="B691" t="str">
            <v>NSX630-10NSX100.( 43AF05068C ) แผ่นวาง Fuse</v>
          </cell>
        </row>
        <row r="692">
          <cell r="B692" t="str">
            <v>NSX630-12NSX100.( 43AF05069C )</v>
          </cell>
        </row>
        <row r="693">
          <cell r="B693" t="str">
            <v>NSX630-12NSX100.( 43AF05069C ) ถาดเมนท์</v>
          </cell>
        </row>
        <row r="694">
          <cell r="B694" t="str">
            <v>NSX630-12NSX100.( 43AF05069C ) โครงตัวยู</v>
          </cell>
        </row>
        <row r="695">
          <cell r="B695" t="str">
            <v>NSX630-12NSX100.( 43AF05069C ) คานย่อย ( R )</v>
          </cell>
        </row>
        <row r="696">
          <cell r="B696" t="str">
            <v>NSX630-12NSX100.( 43AF05069C ) คานย่อย ( L )</v>
          </cell>
        </row>
        <row r="697">
          <cell r="B697" t="str">
            <v>NSX630-12NSX100.( 43AF05069C ) คานไฟบ้อน</v>
          </cell>
        </row>
        <row r="698">
          <cell r="B698" t="str">
            <v>NSX630-12NSX100.( 43AF05069C ) แผ่นวาง Fuse</v>
          </cell>
        </row>
        <row r="699">
          <cell r="B699" t="str">
            <v>NSX630-14NSX100.( 43AF05070C )</v>
          </cell>
        </row>
        <row r="700">
          <cell r="B700" t="str">
            <v>NSX630-14NSX100.( 43AF05070C ) ถาดเมนท์</v>
          </cell>
        </row>
        <row r="701">
          <cell r="B701" t="str">
            <v>NSX630-14NSX100.( 43AF05070C ) โครงตัวยู</v>
          </cell>
        </row>
        <row r="702">
          <cell r="B702" t="str">
            <v>NSX630-14NSX100.( 43AF05070C ) คานย่อย ( R )</v>
          </cell>
        </row>
        <row r="703">
          <cell r="B703" t="str">
            <v>NSX630-14NSX100.( 43AF05070C ) คานย่อย ( L )</v>
          </cell>
        </row>
        <row r="704">
          <cell r="B704" t="str">
            <v>NSX630-14NSX100.( 43AF05070C ) คานไฟบ้อน</v>
          </cell>
        </row>
        <row r="705">
          <cell r="B705" t="str">
            <v>NSX630-14NSX100.( 43AF05070C ) แผ่นวาง Fuse</v>
          </cell>
        </row>
        <row r="706">
          <cell r="B706" t="str">
            <v>NSX250-08NSX250.( 43AF05071C )</v>
          </cell>
        </row>
        <row r="707">
          <cell r="B707" t="str">
            <v>NSX250-08NSX250.( 43AF05071C ) ถาดเมนท์</v>
          </cell>
        </row>
        <row r="708">
          <cell r="B708" t="str">
            <v>NSX250-08NSX250.( 43AF05071C ) โครงตัวยู</v>
          </cell>
        </row>
        <row r="709">
          <cell r="B709" t="str">
            <v>NSX250-08NSX250.( 43AF05071C ) คานย่อย ( R )</v>
          </cell>
        </row>
        <row r="710">
          <cell r="B710" t="str">
            <v>NSX250-08NSX250.( 43AF05071C ) คานย่อย ( L )</v>
          </cell>
        </row>
        <row r="711">
          <cell r="B711" t="str">
            <v>NSX250-08NSX250.( 43AF05071C ) คานไฟบ้อน</v>
          </cell>
        </row>
        <row r="712">
          <cell r="B712" t="str">
            <v>NSX250-08NSX250.( 43AF05071C ) แผ่นวาง Fuse</v>
          </cell>
        </row>
        <row r="713">
          <cell r="B713" t="str">
            <v>NSX250-12NSX250.( 43AF05072C )</v>
          </cell>
        </row>
        <row r="714">
          <cell r="B714" t="str">
            <v>NSX250-12NSX250.( 43AF05072C ) ถาดเมนท์</v>
          </cell>
        </row>
        <row r="715">
          <cell r="B715" t="str">
            <v>NSX250-12NSX250.( 43AF05072C ) โครงตัวยู</v>
          </cell>
        </row>
        <row r="716">
          <cell r="B716" t="str">
            <v>NSX250-12NSX250.( 43AF05072C ) คานย่อย ( R )</v>
          </cell>
        </row>
        <row r="717">
          <cell r="B717" t="str">
            <v>NSX250-12NSX250.( 43AF05072C ) คานย่อย ( L )</v>
          </cell>
        </row>
        <row r="718">
          <cell r="B718" t="str">
            <v>NSX250-12NSX250.( 43AF05072C ) คานไฟบ้อน</v>
          </cell>
        </row>
        <row r="719">
          <cell r="B719" t="str">
            <v>NSX250-12NSX250.( 43AF05072C ) แผ่นวาง Fuse</v>
          </cell>
        </row>
        <row r="720">
          <cell r="B720" t="str">
            <v>NSX250-12EZD100.( 43AF05073C )</v>
          </cell>
        </row>
        <row r="721">
          <cell r="B721" t="str">
            <v>NSX250-12EZD100.( 43AF05073C ) ถาดเมนท์</v>
          </cell>
        </row>
        <row r="722">
          <cell r="B722" t="str">
            <v>NSX250-12EZD100.( 43AF05073C ) โครงตัวยู</v>
          </cell>
        </row>
        <row r="723">
          <cell r="B723" t="str">
            <v>NSX250-12EZD100.( 43AF05073C ) คานย่อย ( R )</v>
          </cell>
        </row>
        <row r="724">
          <cell r="B724" t="str">
            <v>NSX250-12EZD100.( 43AF05073C ) คานย่อย ( L )</v>
          </cell>
        </row>
        <row r="725">
          <cell r="B725" t="str">
            <v>NSX250-12EZD100.( 43AF05073C ) คานไฟบ้อน</v>
          </cell>
        </row>
        <row r="726">
          <cell r="B726" t="str">
            <v>NSX250-12EZD100.( 43AF05073C ) แผ่นวาง Fuse</v>
          </cell>
        </row>
        <row r="727">
          <cell r="B727" t="str">
            <v>NSX250-04EZD250.( 43AF05074C )</v>
          </cell>
        </row>
        <row r="728">
          <cell r="B728" t="str">
            <v>NSX250-04EZD250.( 43AF05074C ) ถาดเมนท์</v>
          </cell>
        </row>
        <row r="729">
          <cell r="B729" t="str">
            <v>NSX250-04EZD250.( 43AF05074C ) โครงตัวยู</v>
          </cell>
        </row>
        <row r="730">
          <cell r="B730" t="str">
            <v>NSX250-04EZD250.( 43AF05074C ) คานย่อย ( R )</v>
          </cell>
        </row>
        <row r="731">
          <cell r="B731" t="str">
            <v>NSX250-04EZD250.( 43AF05074C ) คานย่อย ( L )</v>
          </cell>
        </row>
        <row r="732">
          <cell r="B732" t="str">
            <v>NSX250-04EZD250.( 43AF05074C ) คานไฟบ้อน</v>
          </cell>
        </row>
        <row r="733">
          <cell r="B733" t="str">
            <v>NSX250-04EZD250.( 43AF05074C ) แผ่นวาง Fuse</v>
          </cell>
        </row>
        <row r="734">
          <cell r="B734" t="str">
            <v>EZD250-08EZD100.( 43AF05075C )</v>
          </cell>
        </row>
        <row r="735">
          <cell r="B735" t="str">
            <v>EZD250-08EZD100.( 43AF05075C ) ถาดเมนท์</v>
          </cell>
        </row>
        <row r="736">
          <cell r="B736" t="str">
            <v>EZD250-08EZD100.( 43AF05075C ) โครงตัวยู</v>
          </cell>
        </row>
        <row r="737">
          <cell r="B737" t="str">
            <v>EZD250-08EZD100.( 43AF05075C ) คานย่อย ( R )</v>
          </cell>
        </row>
        <row r="738">
          <cell r="B738" t="str">
            <v>EZD250-08EZD100.( 43AF05075C ) คานย่อย ( L )</v>
          </cell>
        </row>
        <row r="739">
          <cell r="B739" t="str">
            <v>EZD250-08EZD100.( 43AF05075C ) คานไฟบ้อน</v>
          </cell>
        </row>
        <row r="740">
          <cell r="B740" t="str">
            <v>EZD250-08EZD100.( 43AF05075C ) แผ่นวาง Fuse</v>
          </cell>
        </row>
        <row r="741">
          <cell r="B741" t="str">
            <v>EZD250-10EZD100.( 43AF05076C )</v>
          </cell>
        </row>
        <row r="742">
          <cell r="B742" t="str">
            <v>EZD250-10EZD100.( 43AF05076C ) ถาดเมนท์</v>
          </cell>
        </row>
        <row r="743">
          <cell r="B743" t="str">
            <v>EZD250-10EZD100.( 43AF05076C ) โครงตัวยู</v>
          </cell>
        </row>
        <row r="744">
          <cell r="B744" t="str">
            <v>EZD250-10EZD100.( 43AF05076C ) คานย่อย ( R )</v>
          </cell>
        </row>
        <row r="745">
          <cell r="B745" t="str">
            <v>EZD250-10EZD100.( 43AF05076C ) คานย่อย ( L )</v>
          </cell>
        </row>
        <row r="746">
          <cell r="B746" t="str">
            <v>EZD250-10EZD100.( 43AF05076C ) คานไฟบ้อน</v>
          </cell>
        </row>
        <row r="747">
          <cell r="B747" t="str">
            <v>EZD250-10EZD100.( 43AF05076C ) แผ่นวาง Fuse</v>
          </cell>
        </row>
        <row r="748">
          <cell r="B748" t="str">
            <v>EZD250-12EZD100.( 43AF05077C )</v>
          </cell>
        </row>
        <row r="749">
          <cell r="B749" t="str">
            <v>EZD250-12EZD100.( 43AF05077C ) ถาดเมนท์</v>
          </cell>
        </row>
        <row r="750">
          <cell r="B750" t="str">
            <v>EZD250-12EZD100.( 43AF05077C ) โครงตัวยู</v>
          </cell>
        </row>
        <row r="751">
          <cell r="B751" t="str">
            <v>EZD250-12EZD100.( 43AF05077C ) คานย่อย ( R )</v>
          </cell>
        </row>
        <row r="752">
          <cell r="B752" t="str">
            <v>EZD250-12EZD100.( 43AF05077C ) คานย่อย ( L )</v>
          </cell>
        </row>
        <row r="753">
          <cell r="B753" t="str">
            <v>EZD250-12EZD100.( 43AF05077C ) คานไฟบ้อน</v>
          </cell>
        </row>
        <row r="754">
          <cell r="B754" t="str">
            <v>EZD250-12EZD100.( 43AF05077C ) แผ่นวาง Fuse</v>
          </cell>
        </row>
        <row r="755">
          <cell r="B755" t="str">
            <v>EZD250-06EZD250.( 43AF05078C )</v>
          </cell>
        </row>
        <row r="756">
          <cell r="B756" t="str">
            <v>EZD250-06EZD250.( 43AF05078C ) ถาดเมนท์</v>
          </cell>
        </row>
        <row r="757">
          <cell r="B757" t="str">
            <v>EZD250-06EZD250.( 43AF05078C ) โครงตัวยู</v>
          </cell>
        </row>
        <row r="758">
          <cell r="B758" t="str">
            <v>EZD250-06EZD250.( 43AF05078C ) คานย่อย ( R )</v>
          </cell>
        </row>
        <row r="759">
          <cell r="B759" t="str">
            <v>EZD250-06EZD250.( 43AF05078C ) คานย่อย ( L )</v>
          </cell>
        </row>
        <row r="760">
          <cell r="B760" t="str">
            <v>EZD250-06EZD250.( 43AF05078C ) คานไฟบ้อน</v>
          </cell>
        </row>
        <row r="761">
          <cell r="B761" t="str">
            <v>EZD250-06EZD250.( 43AF05078C ) แผ่นวาง Fuse</v>
          </cell>
        </row>
        <row r="762">
          <cell r="B762" t="str">
            <v>EZD250-10EZD250.( 43AF05079C )</v>
          </cell>
        </row>
        <row r="763">
          <cell r="B763" t="str">
            <v>EZD250-10EZD250.( 43AF05079C ) ถาดเมนท์</v>
          </cell>
        </row>
        <row r="764">
          <cell r="B764" t="str">
            <v>EZD250-10EZD250.( 43AF05079C ) โครงตัวยู</v>
          </cell>
        </row>
        <row r="765">
          <cell r="B765" t="str">
            <v>EZD250-10EZD250.( 43AF05079C ) คานย่อย ( R )</v>
          </cell>
        </row>
        <row r="766">
          <cell r="B766" t="str">
            <v>EZD250-10EZD250.( 43AF05079C ) คานย่อย ( L )</v>
          </cell>
        </row>
        <row r="767">
          <cell r="B767" t="str">
            <v>EZD250-10EZD250.( 43AF05079C ) คานไฟบ้อน</v>
          </cell>
        </row>
        <row r="768">
          <cell r="B768" t="str">
            <v>EZD250-10EZD250.( 43AF05079C ) แผ่นวาง Fuse</v>
          </cell>
        </row>
        <row r="769">
          <cell r="B769" t="str">
            <v>NSX630-02NSX100+06EZD100.( 43AF05080C )</v>
          </cell>
        </row>
        <row r="770">
          <cell r="B770" t="str">
            <v>NSX630-02NSX100+06EZD100.( 43AF05080C ) ถาดเมนท์</v>
          </cell>
        </row>
        <row r="771">
          <cell r="B771" t="str">
            <v>NSX630-02NSX100+06EZD100.( 43AF05080C ) โครงตัวยู</v>
          </cell>
        </row>
        <row r="772">
          <cell r="B772" t="str">
            <v>NSX630-02NSX100+06EZD100.( 43AF05080C ) คานย่อย ( R )</v>
          </cell>
        </row>
        <row r="773">
          <cell r="B773" t="str">
            <v>NSX630-02NSX100+06EZD100.( 43AF05080C ) คานย่อย ( L )</v>
          </cell>
        </row>
        <row r="774">
          <cell r="B774" t="str">
            <v>NSX630-02NSX100+06EZD100.( 43AF05080C ) คานไฟบ้อน</v>
          </cell>
        </row>
        <row r="775">
          <cell r="B775" t="str">
            <v>NSX630-02NSX100+06EZD100.( 43AF05080C ) SUPPORT EZ100</v>
          </cell>
        </row>
        <row r="776">
          <cell r="B776" t="str">
            <v>NSX630-02NSX100+06EZD100.( 43AF05080C ) แผ่นวาง Fuse</v>
          </cell>
        </row>
        <row r="777">
          <cell r="B777" t="str">
            <v>NSX630-06NSX100+04EZD100.( 43AF05081C )</v>
          </cell>
        </row>
        <row r="778">
          <cell r="B778" t="str">
            <v>NSX630-06NSX100+04EZD100.( 43AF05081C ) ถาดเมนท์</v>
          </cell>
        </row>
        <row r="779">
          <cell r="B779" t="str">
            <v>NSX630-06NSX100+04EZD100.( 43AF05081C ) โครงตัวยู</v>
          </cell>
        </row>
        <row r="780">
          <cell r="B780" t="str">
            <v>NSX630-06NSX100+04EZD100.( 43AF05081C ) คานย่อย ( R )</v>
          </cell>
        </row>
        <row r="781">
          <cell r="B781" t="str">
            <v>NSX630-06NSX100+04EZD100.( 43AF05081C ) คานย่อย ( L )</v>
          </cell>
        </row>
        <row r="782">
          <cell r="B782" t="str">
            <v>NSX630-06NSX100+04EZD100.( 43AF05081C ) คานไฟบ้อน</v>
          </cell>
        </row>
        <row r="783">
          <cell r="B783" t="str">
            <v>NSX630-06NSX100+04EZD100.( 43AF05081C ) SUPPORT EZ100</v>
          </cell>
        </row>
        <row r="784">
          <cell r="B784" t="str">
            <v>NSX630-06NSX100+04EZD100.( 43AF05081C ) แผ่นวาง Fuse</v>
          </cell>
        </row>
        <row r="785">
          <cell r="B785" t="str">
            <v>NSX630-02EZD250+04EZD100.( 43AF05082C )</v>
          </cell>
        </row>
        <row r="786">
          <cell r="B786" t="str">
            <v>NSX630-02EZD250+04EZD100.( 43AF05082C ) ถาดเมนท์</v>
          </cell>
        </row>
        <row r="787">
          <cell r="B787" t="str">
            <v>NSX630-02EZD250+04EZD100.( 43AF05082C ) โครงตัวยู</v>
          </cell>
        </row>
        <row r="788">
          <cell r="B788" t="str">
            <v>NSX630-02EZD250+04EZD100.( 43AF05082C ) คานย่อย ( R )</v>
          </cell>
        </row>
        <row r="789">
          <cell r="B789" t="str">
            <v>NSX630-02EZD250+04EZD100.( 43AF05082C ) คานย่อย ( L )</v>
          </cell>
        </row>
        <row r="790">
          <cell r="B790" t="str">
            <v>NSX630-02EZD250+04EZD100.( 43AF05082C ) คานไฟบ้อน</v>
          </cell>
        </row>
        <row r="791">
          <cell r="B791" t="str">
            <v>NSX630-02EZD250+04EZD100.( 43AF05082C ) แผ่นวาง Fuse</v>
          </cell>
        </row>
        <row r="792">
          <cell r="B792" t="str">
            <v>NSX630-02EZD250+06EZD100.( 43AF05083C )</v>
          </cell>
        </row>
        <row r="793">
          <cell r="B793" t="str">
            <v>NSX630-02EZD250+06EZD100.( 43AF05083C ) ถาดเมนท์</v>
          </cell>
        </row>
        <row r="794">
          <cell r="B794" t="str">
            <v>NSX630-02EZD250+06EZD100.( 43AF05083C ) โครงตัวยู</v>
          </cell>
        </row>
        <row r="795">
          <cell r="B795" t="str">
            <v>NSX630-02EZD250+06EZD100.( 43AF05083C ) คานย่อย ( R )</v>
          </cell>
        </row>
        <row r="796">
          <cell r="B796" t="str">
            <v>NSX630-02EZD250+06EZD100.( 43AF05083C ) คานย่อย ( L )</v>
          </cell>
        </row>
        <row r="797">
          <cell r="B797" t="str">
            <v>NSX630-02EZD250+06EZD100.( 43AF05083C ) คานไฟบ้อน</v>
          </cell>
        </row>
        <row r="798">
          <cell r="B798" t="str">
            <v>NSX630-02EZD250+06EZD100.( 43AF05083C ) แผ่นวาง Fuse</v>
          </cell>
        </row>
        <row r="799">
          <cell r="B799" t="str">
            <v>NSX630-02EZD250+08EZD100.( 43AF05084C )</v>
          </cell>
        </row>
        <row r="800">
          <cell r="B800" t="str">
            <v>NSX630-02EZD250+08EZD100.( 43AF05084C ) ถาดเมนท์</v>
          </cell>
        </row>
        <row r="801">
          <cell r="B801" t="str">
            <v>NSX630-02EZD250+08EZD100.( 43AF05084C ) โครงตัวยู</v>
          </cell>
        </row>
        <row r="802">
          <cell r="B802" t="str">
            <v>NSX630-02EZD250+08EZD100.( 43AF05084C ) คานย่อย ( R )</v>
          </cell>
        </row>
        <row r="803">
          <cell r="B803" t="str">
            <v>NSX630-02EZD250+08EZD100.( 43AF05084C ) คานย่อย ( L )</v>
          </cell>
        </row>
        <row r="804">
          <cell r="B804" t="str">
            <v>NSX630-02EZD250+08EZD100.( 43AF05084C ) คานไฟบ้อน</v>
          </cell>
        </row>
        <row r="805">
          <cell r="B805" t="str">
            <v>NSX630-02EZD250+08EZD100.( 43AF05084C ) แผ่นวาง Fuse</v>
          </cell>
        </row>
        <row r="806">
          <cell r="B806" t="str">
            <v>NSX250-02NSX250+04EZD100.( 43AF05085C )</v>
          </cell>
        </row>
        <row r="807">
          <cell r="B807" t="str">
            <v>NSX250-02NSX250+04EZD100.( 43AF05085C ) ถาดเมนท์</v>
          </cell>
        </row>
        <row r="808">
          <cell r="B808" t="str">
            <v>NSX250-02NSX250+04EZD100.( 43AF05085C ) โครงตัวยู</v>
          </cell>
        </row>
        <row r="809">
          <cell r="B809" t="str">
            <v>NSX250-02NSX250+04EZD100.( 43AF05085C ) คานย่อย ( R )</v>
          </cell>
        </row>
        <row r="810">
          <cell r="B810" t="str">
            <v>NSX250-02NSX250+04EZD100.( 43AF05085C ) คานย่อย ( L )</v>
          </cell>
        </row>
        <row r="811">
          <cell r="B811" t="str">
            <v>NSX250-02NSX250+04EZD100.( 43AF05085C ) SUPPORT EZ100</v>
          </cell>
        </row>
        <row r="812">
          <cell r="B812" t="str">
            <v>NSX250-02NSX250+04EZD100.( 43AF05085C ) คานไฟบ้อน</v>
          </cell>
        </row>
        <row r="813">
          <cell r="B813" t="str">
            <v>NSX250-02NSX250+04EZD100.( 43AF05085C ) แผ่นวาง Fuse</v>
          </cell>
        </row>
        <row r="814">
          <cell r="B814" t="str">
            <v>EZD250-02EZD250+04EZD100.( 43AF05086C )</v>
          </cell>
        </row>
        <row r="815">
          <cell r="B815" t="str">
            <v>EZD250-02EZD250+04EZD100.( 43AF05086C ) ถาดเมนท์</v>
          </cell>
        </row>
        <row r="816">
          <cell r="B816" t="str">
            <v>EZD250-02EZD250+04EZD100.( 43AF05086C ) โครงตัวยู</v>
          </cell>
        </row>
        <row r="817">
          <cell r="B817" t="str">
            <v>EZD250-02EZD250+04EZD100.( 43AF05086C ) คานย่อย ( R )</v>
          </cell>
        </row>
        <row r="818">
          <cell r="B818" t="str">
            <v>EZD250-02EZD250+04EZD100.( 43AF05086C ) คานย่อย ( L )</v>
          </cell>
        </row>
        <row r="819">
          <cell r="B819" t="str">
            <v>EZD250-02EZD250+04EZD100.( 43AF05086C ) คานไฟบ้อน</v>
          </cell>
        </row>
        <row r="820">
          <cell r="B820" t="str">
            <v>EZD250-02EZD250+04EZD100.( 43AF05086C ) แผ่นวาง Fuse</v>
          </cell>
        </row>
        <row r="821">
          <cell r="B821" t="str">
            <v>EZD250-06EZD250+04EZD100.( 43AF05087C )</v>
          </cell>
        </row>
        <row r="822">
          <cell r="B822" t="str">
            <v>EZD250-06EZD250+04EZD100.( 43AF05087C ) ถาดเมนท์</v>
          </cell>
        </row>
        <row r="823">
          <cell r="B823" t="str">
            <v>EZD250-06EZD250+04EZD100.( 43AF05087C ) โครงตัวยู</v>
          </cell>
        </row>
        <row r="824">
          <cell r="B824" t="str">
            <v>EZD250-06EZD250+04EZD100.( 43AF05087C ) คานย่อย ( R )</v>
          </cell>
        </row>
        <row r="825">
          <cell r="B825" t="str">
            <v>EZD250-06EZD250+04EZD100.( 43AF05087C ) คานย่อย ( L )</v>
          </cell>
        </row>
        <row r="826">
          <cell r="B826" t="str">
            <v>EZD250-06EZD250+04EZD100.( 43AF05087C ) คานไฟบ้อน</v>
          </cell>
        </row>
        <row r="827">
          <cell r="B827" t="str">
            <v>EZD250-06EZD250+04EZD100.( 43AF05087C ) แผ่นวาง Fuse</v>
          </cell>
        </row>
        <row r="828">
          <cell r="B828">
            <v>0</v>
          </cell>
        </row>
        <row r="829">
          <cell r="B829" t="str">
            <v>ฐานตู้เชื่อม Panal V4</v>
          </cell>
        </row>
        <row r="830">
          <cell r="B830" t="str">
            <v>ตัวCเชื่อมด้านข้างซ้าย(Panel) 200*50 (V4)</v>
          </cell>
        </row>
        <row r="831">
          <cell r="B831" t="str">
            <v>ตัวCเชื่อมด้านข้างขวา(Panel) 200*50 (V4)</v>
          </cell>
        </row>
        <row r="832">
          <cell r="B832" t="str">
            <v>ตัวCเชื่อมด้านข้างซ้าย(Panel) 250*50 (V4)</v>
          </cell>
        </row>
        <row r="833">
          <cell r="B833" t="str">
            <v>ตัวCเชื่อมด้านข้างขวา(Panel) 250*50 (V4)</v>
          </cell>
        </row>
        <row r="834">
          <cell r="B834" t="str">
            <v>ตัวCเชื่อมด้านข้างซ้าย(Panel) 300*50 (V4)</v>
          </cell>
        </row>
        <row r="835">
          <cell r="B835" t="str">
            <v>ตัวCเชื่อมด้านข้างขวา(Panel) 300*50 (V4)</v>
          </cell>
        </row>
        <row r="836">
          <cell r="B836" t="str">
            <v>ตัวCเชื่อมด้านข้างซ้าย(Panel) 350*50 (V4)</v>
          </cell>
        </row>
        <row r="837">
          <cell r="B837" t="str">
            <v>ตัวCเชื่อมด้านข้างขวา(Panel) 350*50 (V4)</v>
          </cell>
        </row>
        <row r="838">
          <cell r="B838" t="str">
            <v>ตัวCเชื่อมด้านข้างซ้าย(Panel) 400*50 (V4)</v>
          </cell>
        </row>
        <row r="839">
          <cell r="B839" t="str">
            <v>ตัวCเชื่อมด้านข้างขวา(Panel) 400*50 (V4)</v>
          </cell>
        </row>
        <row r="840">
          <cell r="B840" t="str">
            <v>ตัวCเชื่อมหน้า(Panel) 600*50 (V4)</v>
          </cell>
        </row>
        <row r="841">
          <cell r="B841" t="str">
            <v>ตัวCเชื่อมหน้า(Panel) 700*50 (V4)</v>
          </cell>
        </row>
        <row r="842">
          <cell r="B842" t="str">
            <v>ตัวCเชื่อมหน้า(Panel) 800*50 (V4)</v>
          </cell>
        </row>
        <row r="843">
          <cell r="B843" t="str">
            <v>ตัวCเชื่อมหน้า(Panel) 900*50 (V4)</v>
          </cell>
        </row>
        <row r="844">
          <cell r="B844" t="str">
            <v>ตัวCเชื่อมหน้า(Panel) 1000*50 (V4)</v>
          </cell>
        </row>
        <row r="845">
          <cell r="B845" t="str">
            <v>ตัวCเชื่อมหลัง(Panel) 600*50 (V4)</v>
          </cell>
        </row>
        <row r="846">
          <cell r="B846" t="str">
            <v>ตัวCเชื่อมหลัง(Panel) 700*50 (V4)</v>
          </cell>
        </row>
        <row r="847">
          <cell r="B847" t="str">
            <v>ตัวCเชื่อมหลัง(Panel) 800*50 (V4)</v>
          </cell>
        </row>
        <row r="848">
          <cell r="B848" t="str">
            <v>ตัวCเชื่อมหลัง(Panel) 900*50 (V4)</v>
          </cell>
        </row>
        <row r="849">
          <cell r="B849" t="str">
            <v>ตัวCเชื่อมหลัง(Panel) 1000*50 (V4)</v>
          </cell>
        </row>
        <row r="850">
          <cell r="B850">
            <v>0</v>
          </cell>
        </row>
        <row r="851">
          <cell r="B851" t="str">
            <v>ตัวCด้านข้างเชื่อม( ใน ) MDB 600*100</v>
          </cell>
        </row>
        <row r="852">
          <cell r="B852" t="str">
            <v>ตัวCด้านข้างเชื่อม( นอก ) MDB 600*100</v>
          </cell>
        </row>
        <row r="853">
          <cell r="B853" t="str">
            <v>ตัวCด้านข้างเชื่อม( ใน ) MDB 800*100</v>
          </cell>
        </row>
        <row r="854">
          <cell r="B854" t="str">
            <v>ตัวCด้านข้างเชื่อม( นอก ) MDB 800*100</v>
          </cell>
        </row>
        <row r="855">
          <cell r="B855" t="str">
            <v>ตัวCด้านข้างเชื่อม( ใน ) MDB 1000*100</v>
          </cell>
        </row>
        <row r="856">
          <cell r="B856" t="str">
            <v>ตัวCด้านข้างเชื่อม( นอก ) MDB 1000*100</v>
          </cell>
        </row>
        <row r="857">
          <cell r="B857" t="str">
            <v>ตัวCด้านข้างเชื่อม( ใน ) MDB 1200*100</v>
          </cell>
        </row>
        <row r="858">
          <cell r="B858" t="str">
            <v>ตัวCด้านข้างเชื่อม( นอก ) MDB 1200*100</v>
          </cell>
        </row>
        <row r="859">
          <cell r="B859" t="str">
            <v>ตัวCด้านข้างเชื่อม( ใน ) MDB 1400*100</v>
          </cell>
        </row>
        <row r="860">
          <cell r="B860" t="str">
            <v>ตัวCด้านข้างเชื่อม( นอก ) MDB 1400*100</v>
          </cell>
        </row>
        <row r="861">
          <cell r="B861">
            <v>0</v>
          </cell>
        </row>
        <row r="862">
          <cell r="B862" t="str">
            <v>ตัวCเชื่อมหน้าหลัง( MDB ) 600*100</v>
          </cell>
        </row>
        <row r="863">
          <cell r="B863" t="str">
            <v>ตัวCเชื่อมหน้าหลัง( MDB ) 700*100</v>
          </cell>
        </row>
        <row r="864">
          <cell r="B864" t="str">
            <v>ตัวCเชื่อมหน้าหลัง( MDB ) 800*100</v>
          </cell>
        </row>
        <row r="865">
          <cell r="B865" t="str">
            <v>ตัวCเชื่อมหน้าหลัง( MDB ) 900*100</v>
          </cell>
        </row>
        <row r="866">
          <cell r="B866" t="str">
            <v>ตัวCเชื่อมหน้าหลัง( MDB ) 1000*100</v>
          </cell>
        </row>
        <row r="867">
          <cell r="B867" t="str">
            <v>ตัวCเชื่อมหน้าหลัง( MDB ) 1100*100</v>
          </cell>
        </row>
        <row r="868">
          <cell r="B868" t="str">
            <v>ตัวCเชื่อมหน้าหลัง( MDB ) 1200*100</v>
          </cell>
        </row>
        <row r="869">
          <cell r="B869" t="str">
            <v>ตัวCเชื่อมหน้าหลัง( MDB ) 1300*100</v>
          </cell>
        </row>
        <row r="870">
          <cell r="B870" t="str">
            <v>ตัวCเชื่อมหน้าหลัง( MDB ) 1400*100</v>
          </cell>
        </row>
        <row r="871">
          <cell r="B871" t="str">
            <v>ฐานตู้ N.D Panal V4</v>
          </cell>
        </row>
        <row r="872">
          <cell r="B872" t="str">
            <v>ตัวCด้านข้าง (Panel) 200*100 (V4)</v>
          </cell>
        </row>
        <row r="873">
          <cell r="B873" t="str">
            <v>ตัวCด้านข้าง (Panel) 250*100 (V4)</v>
          </cell>
        </row>
        <row r="874">
          <cell r="B874" t="str">
            <v>ตัวCด้านข้าง (Panel) 300*100 (V4)</v>
          </cell>
        </row>
        <row r="875">
          <cell r="B875" t="str">
            <v>ตัวCด้านข้าง (Panel) 350*100 (V4)</v>
          </cell>
        </row>
        <row r="876">
          <cell r="B876" t="str">
            <v>ตัวCด้านข้าง (Panel) 400*100 (V4)</v>
          </cell>
        </row>
        <row r="877">
          <cell r="B877" t="str">
            <v>ตัวCด้านข้าง (Panel) 450*100 (V4)</v>
          </cell>
        </row>
        <row r="878">
          <cell r="B878" t="str">
            <v>ตัวCหน้าหลัง (Panel) 600*100 (V4)</v>
          </cell>
        </row>
        <row r="879">
          <cell r="B879" t="str">
            <v>ตัวCหน้าหลัง (Panel) 700*100 (V4)</v>
          </cell>
        </row>
        <row r="880">
          <cell r="B880" t="str">
            <v>ตัวCหน้าหลัง (Panel) 800*100 (V4)</v>
          </cell>
        </row>
        <row r="881">
          <cell r="B881" t="str">
            <v>ตัวCหน้าหลัง (Panel) 900*100 (V4)</v>
          </cell>
        </row>
        <row r="882">
          <cell r="B882" t="str">
            <v>ตัวCหน้าหลัง (Panel) 1000*100 (V4)</v>
          </cell>
        </row>
        <row r="883">
          <cell r="B883" t="str">
            <v>ฐานตู้ N.D MDB V14</v>
          </cell>
        </row>
        <row r="884">
          <cell r="B884" t="str">
            <v>ตัวCด้านข้าง 600*100 (V14)</v>
          </cell>
        </row>
        <row r="885">
          <cell r="B885" t="str">
            <v>ตัวCด้านข้าง 800*100 (V14)</v>
          </cell>
        </row>
        <row r="886">
          <cell r="B886" t="str">
            <v>ตัวCด้านข้าง 1000*100 (V14)</v>
          </cell>
        </row>
        <row r="887">
          <cell r="B887" t="str">
            <v>ตัวCด้านข้าง 1200*100 (V14)</v>
          </cell>
        </row>
        <row r="888">
          <cell r="B888" t="str">
            <v>ตัวCหน้าหลัง 600*100 (V14)</v>
          </cell>
        </row>
        <row r="889">
          <cell r="B889" t="str">
            <v>ตัวCหน้าหลัง 700*100 (V14)</v>
          </cell>
        </row>
        <row r="890">
          <cell r="B890" t="str">
            <v>ตัวCหน้าหลัง 800*100 (V14)</v>
          </cell>
        </row>
        <row r="891">
          <cell r="B891" t="str">
            <v>ตัวCหน้าหลัง 900*100 (V14)</v>
          </cell>
        </row>
        <row r="892">
          <cell r="B892" t="str">
            <v>ตัวCหน้าหลัง 1000*100 (V14)</v>
          </cell>
        </row>
        <row r="893">
          <cell r="B893" t="str">
            <v>ฐานตู้ N.D MDB02 V4</v>
          </cell>
        </row>
        <row r="894">
          <cell r="B894" t="str">
            <v>ตัวCด้านข้าง 600*100 (V4)</v>
          </cell>
        </row>
        <row r="895">
          <cell r="B895" t="str">
            <v>ตัวCด้านข้าง 800*100 (V4)</v>
          </cell>
        </row>
        <row r="896">
          <cell r="B896" t="str">
            <v>ตัวCด้านข้าง 1000*100 (V4)</v>
          </cell>
        </row>
        <row r="897">
          <cell r="B897" t="str">
            <v>ตัวCด้านข้าง 1200*100 (V4)</v>
          </cell>
        </row>
        <row r="898">
          <cell r="B898" t="str">
            <v>ตัวCหน้าหลัง 600*100 (V4)</v>
          </cell>
        </row>
        <row r="899">
          <cell r="B899" t="str">
            <v>ตัวCหน้าหลัง 700*100 (V4)</v>
          </cell>
        </row>
        <row r="900">
          <cell r="B900" t="str">
            <v>ตัวCหน้าหลัง 800*100 (V4)</v>
          </cell>
        </row>
        <row r="901">
          <cell r="B901" t="str">
            <v>ตัวCหน้าหลัง 900*100 (V4)</v>
          </cell>
        </row>
        <row r="902">
          <cell r="B902" t="str">
            <v>ตัวCหน้าหลัง 1000*100 (V4)</v>
          </cell>
        </row>
        <row r="903">
          <cell r="B903" t="str">
            <v>ตัวCหน้าหลัง 1100*100 (V4)</v>
          </cell>
        </row>
        <row r="904">
          <cell r="B904" t="str">
            <v>ตัวCหน้าหลัง 1200*100 (V4)</v>
          </cell>
        </row>
        <row r="905">
          <cell r="B905" t="str">
            <v>ตัวCหน้าหลัง 650*100 (200+450) (V4)</v>
          </cell>
        </row>
        <row r="906">
          <cell r="B906" t="str">
            <v>ตัวCหน้าหลัง 750*100 (200+550) (V4)</v>
          </cell>
        </row>
        <row r="907">
          <cell r="B907" t="str">
            <v>ตัวCหน้าหลัง 700*100 (200+500) (V4)</v>
          </cell>
        </row>
        <row r="908">
          <cell r="B908" t="str">
            <v>ตัวCหน้าหลัง 800*100 (200+600) (V4)</v>
          </cell>
        </row>
        <row r="909">
          <cell r="B909" t="str">
            <v>ตัวCหน้าหลัง 900*100 (200+700) (V4)</v>
          </cell>
        </row>
        <row r="910">
          <cell r="B910" t="str">
            <v>ตัวCหน้าหลัง 1000*100 (200+800) (V4)</v>
          </cell>
        </row>
        <row r="911">
          <cell r="B911" t="str">
            <v>ตัวCหน้าหลัง 1100*100 (200+900) (V4)</v>
          </cell>
        </row>
        <row r="912">
          <cell r="B912" t="str">
            <v>ตัวCหน้าหลัง 1200*100 (200+1000) (V4)</v>
          </cell>
        </row>
        <row r="913">
          <cell r="B913" t="str">
            <v>ตัวCหน้าหลัง 1200*100 (600+600) (V4)</v>
          </cell>
        </row>
        <row r="914">
          <cell r="B914" t="str">
            <v>ตัวCหน้าหลัง 1300*100 (600+700) (V4)</v>
          </cell>
        </row>
        <row r="915">
          <cell r="B915" t="str">
            <v>ตัวCหน้าหลัง 1400*100 (600+800) (V4)</v>
          </cell>
        </row>
        <row r="916">
          <cell r="B916" t="str">
            <v>ตัวCหน้าหลัง 1500*100 (600+900) (V4)</v>
          </cell>
        </row>
        <row r="917">
          <cell r="B917" t="str">
            <v>ตัวCหน้าหลัง 1600*100 (600+1000) (V4)</v>
          </cell>
        </row>
        <row r="918">
          <cell r="B918" t="str">
            <v>ตัวCหน้าหลัง 1400*100 (700+700) (V4)</v>
          </cell>
        </row>
        <row r="919">
          <cell r="B919" t="str">
            <v>ตัวCหน้าหลัง 1500*100 (700+800) (V4)</v>
          </cell>
        </row>
        <row r="920">
          <cell r="B920" t="str">
            <v>ตัวCหน้าหลัง 1600*100 (700+900) (V4)</v>
          </cell>
        </row>
        <row r="921">
          <cell r="B921" t="str">
            <v>ตัวCหน้าหลัง 1600*100 (800+800) (V4)</v>
          </cell>
        </row>
        <row r="922">
          <cell r="B922" t="str">
            <v>แผ่นปิดฐาน Panel</v>
          </cell>
        </row>
        <row r="923">
          <cell r="B923" t="str">
            <v>แผ่นปิดฐาน Panel 600*200</v>
          </cell>
        </row>
        <row r="924">
          <cell r="B924" t="str">
            <v>แผ่นปิดฐาน Panel 600*250</v>
          </cell>
        </row>
        <row r="925">
          <cell r="B925" t="str">
            <v>แผ่นปิดฐาน Panel 600*300</v>
          </cell>
        </row>
        <row r="926">
          <cell r="B926" t="str">
            <v>แผ่นปิดฐาน Panel 700*200</v>
          </cell>
        </row>
        <row r="927">
          <cell r="B927" t="str">
            <v>แผ่นปิดฐาน Panel 700*250</v>
          </cell>
        </row>
        <row r="928">
          <cell r="B928" t="str">
            <v>แผ่นปิดฐาน Panel 700*300</v>
          </cell>
        </row>
        <row r="929">
          <cell r="B929" t="str">
            <v>แผ่นปิดฐาน Panel 800*200</v>
          </cell>
        </row>
        <row r="930">
          <cell r="B930" t="str">
            <v>แผ่นปิดฐาน Panel 800*250</v>
          </cell>
        </row>
        <row r="931">
          <cell r="B931" t="str">
            <v>แผ่นปิดฐาน Panel 800*300</v>
          </cell>
        </row>
        <row r="932">
          <cell r="B932" t="str">
            <v>แผ่นปิดฐาน Panel 900*200</v>
          </cell>
        </row>
        <row r="933">
          <cell r="B933" t="str">
            <v>แผ่นปิดฐาน Panel 900*250</v>
          </cell>
        </row>
        <row r="934">
          <cell r="B934" t="str">
            <v>แผ่นปิดฐาน Panel 900*300</v>
          </cell>
        </row>
        <row r="935">
          <cell r="B935" t="str">
            <v>แผ่นปิดฐาน Panel 1000*200</v>
          </cell>
        </row>
        <row r="936">
          <cell r="B936" t="str">
            <v>แผ่นปิดฐาน Panel 1000*250</v>
          </cell>
        </row>
        <row r="937">
          <cell r="B937" t="str">
            <v>แผ่นปิดฐาน Panel 1000*300</v>
          </cell>
        </row>
        <row r="938">
          <cell r="B938" t="str">
            <v>แผ่นปิดฐาน MDB</v>
          </cell>
        </row>
        <row r="939">
          <cell r="B939" t="str">
            <v>แผ่นปิดฐาน 400*200</v>
          </cell>
        </row>
        <row r="940">
          <cell r="B940" t="str">
            <v>แผ่นปิดฐาน 450*200</v>
          </cell>
        </row>
        <row r="941">
          <cell r="B941" t="str">
            <v>แผ่นปิดฐาน 500*200</v>
          </cell>
        </row>
        <row r="942">
          <cell r="B942" t="str">
            <v>แผ่นปิดฐาน 550*200</v>
          </cell>
        </row>
        <row r="943">
          <cell r="B943" t="str">
            <v>แผ่นปิดฐาน 600*200</v>
          </cell>
        </row>
        <row r="944">
          <cell r="B944" t="str">
            <v>แผ่นปิดฐาน 650*200</v>
          </cell>
        </row>
        <row r="945">
          <cell r="B945" t="str">
            <v>แผ่นปิดฐาน 700*200</v>
          </cell>
        </row>
        <row r="946">
          <cell r="B946" t="str">
            <v>แผ่นปิดฐาน 800*200</v>
          </cell>
        </row>
        <row r="947">
          <cell r="B947" t="str">
            <v>แผ่นปิดฐาน 900*200</v>
          </cell>
        </row>
        <row r="948">
          <cell r="B948" t="str">
            <v>แผ่นปิดฐาน 1000*200</v>
          </cell>
        </row>
        <row r="949">
          <cell r="B949" t="str">
            <v>แผ่นปิดฐาน 1200*200</v>
          </cell>
        </row>
        <row r="950">
          <cell r="B950" t="str">
            <v>แผ่นปิดฐาน 400*600</v>
          </cell>
        </row>
        <row r="951">
          <cell r="B951" t="str">
            <v>แผ่นปิดฐาน 450*600</v>
          </cell>
        </row>
        <row r="952">
          <cell r="B952" t="str">
            <v>แผ่นปิดฐาน 550*600</v>
          </cell>
        </row>
        <row r="953">
          <cell r="B953" t="str">
            <v>แผ่นปิดฐาน 500*600</v>
          </cell>
        </row>
        <row r="954">
          <cell r="B954" t="str">
            <v>แผ่นปิดฐาน 600*600</v>
          </cell>
        </row>
        <row r="955">
          <cell r="B955" t="str">
            <v>แผ่นปิดฐาน 650*600</v>
          </cell>
        </row>
        <row r="956">
          <cell r="B956" t="str">
            <v>แผ่นปิดฐาน 700*600</v>
          </cell>
        </row>
        <row r="957">
          <cell r="B957" t="str">
            <v>แผ่นปิดฐาน 800*600</v>
          </cell>
        </row>
        <row r="958">
          <cell r="B958" t="str">
            <v>แผ่นปิดฐาน 900*600</v>
          </cell>
        </row>
        <row r="959">
          <cell r="B959" t="str">
            <v>แผ่นปิดฐาน 1000*600</v>
          </cell>
        </row>
        <row r="960">
          <cell r="B960" t="str">
            <v>แผ่นปิดฐาน 400*800</v>
          </cell>
        </row>
        <row r="961">
          <cell r="B961" t="str">
            <v>แผ่นปิดฐาน 450*800</v>
          </cell>
        </row>
        <row r="962">
          <cell r="B962" t="str">
            <v>แผ่นปิดฐาน 500*800</v>
          </cell>
        </row>
        <row r="963">
          <cell r="B963" t="str">
            <v>แผ่นปิดฐาน 550*800</v>
          </cell>
        </row>
        <row r="964">
          <cell r="B964" t="str">
            <v>แผ่นปิดฐาน 600*800</v>
          </cell>
        </row>
        <row r="965">
          <cell r="B965" t="str">
            <v>แผ่นปิดฐาน 650*800</v>
          </cell>
        </row>
        <row r="966">
          <cell r="B966" t="str">
            <v>แผ่นปิดฐาน 700*800</v>
          </cell>
        </row>
        <row r="967">
          <cell r="B967" t="str">
            <v>แผ่นปิดฐาน 800*800</v>
          </cell>
        </row>
        <row r="968">
          <cell r="B968" t="str">
            <v>แผ่นปิดฐาน 900*800</v>
          </cell>
        </row>
        <row r="969">
          <cell r="B969" t="str">
            <v>แผ่นปิดฐาน 1000*800</v>
          </cell>
        </row>
        <row r="970">
          <cell r="B970" t="str">
            <v>แผ่นปิดฐาน 400*1000</v>
          </cell>
        </row>
        <row r="971">
          <cell r="B971" t="str">
            <v>แผ่นปิดฐาน 450*1000</v>
          </cell>
        </row>
        <row r="972">
          <cell r="B972" t="str">
            <v>แผ่นปิดฐาน 500*1000</v>
          </cell>
        </row>
        <row r="973">
          <cell r="B973" t="str">
            <v>แผ่นปิดฐาน 550*1000</v>
          </cell>
        </row>
        <row r="974">
          <cell r="B974" t="str">
            <v>แผ่นปิดฐาน 600*1000</v>
          </cell>
        </row>
        <row r="975">
          <cell r="B975" t="str">
            <v>แผ่นปิดฐาน 650*1000</v>
          </cell>
        </row>
        <row r="976">
          <cell r="B976" t="str">
            <v>แผ่นปิดฐาน 700*1000</v>
          </cell>
        </row>
        <row r="977">
          <cell r="B977" t="str">
            <v>แผ่นปิดฐาน 800*1000</v>
          </cell>
        </row>
        <row r="978">
          <cell r="B978" t="str">
            <v>แผ่นปิดฐาน 900*1000</v>
          </cell>
        </row>
        <row r="979">
          <cell r="B979" t="str">
            <v>แผ่นปิดฐาน 1000*1000</v>
          </cell>
        </row>
        <row r="980">
          <cell r="B980" t="str">
            <v>แผ่นปิดฐาน 400*1200</v>
          </cell>
        </row>
        <row r="981">
          <cell r="B981" t="str">
            <v>แผ่นปิดฐาน 500*1200</v>
          </cell>
        </row>
        <row r="982">
          <cell r="B982" t="str">
            <v>แผ่นปิดฐาน 600*1200</v>
          </cell>
        </row>
        <row r="983">
          <cell r="B983" t="str">
            <v>แผ่นปิดฐาน 700*1200</v>
          </cell>
        </row>
        <row r="984">
          <cell r="B984" t="str">
            <v>แผ่นปิดฐาน 800*1200</v>
          </cell>
        </row>
        <row r="985">
          <cell r="B985" t="str">
            <v>แผ่นปิดฐาน 900*1200</v>
          </cell>
        </row>
        <row r="986">
          <cell r="B986" t="str">
            <v>แผ่นปิดฐาน 1000*1200</v>
          </cell>
        </row>
        <row r="987">
          <cell r="B987" t="str">
            <v>แผ่นปิดฐาน 1200*1200</v>
          </cell>
        </row>
        <row r="988">
          <cell r="B988" t="str">
            <v>แผ่นปิดฐาน 200*600</v>
          </cell>
        </row>
        <row r="989">
          <cell r="B989" t="str">
            <v>แผ่นปิดฐาน 200*800</v>
          </cell>
        </row>
        <row r="990">
          <cell r="B990" t="str">
            <v>แผ่นปิดฐาน 200*1000</v>
          </cell>
        </row>
        <row r="991">
          <cell r="B991" t="str">
            <v>แผ่นปิดฐาน 200*1200</v>
          </cell>
        </row>
        <row r="992">
          <cell r="B992" t="str">
            <v>แผ่นปิดฐาน 250*600</v>
          </cell>
        </row>
        <row r="993">
          <cell r="B993" t="str">
            <v>แผ่นปิดฐาน 250*800</v>
          </cell>
        </row>
        <row r="994">
          <cell r="B994" t="str">
            <v>แผ่นปิดฐาน 250*1000</v>
          </cell>
        </row>
        <row r="995">
          <cell r="B995" t="str">
            <v>แผ่นปิดฐาน 300*1200</v>
          </cell>
        </row>
        <row r="996">
          <cell r="B996" t="str">
            <v>แผ่นปิดฐาน 350*800</v>
          </cell>
        </row>
        <row r="997">
          <cell r="B997" t="str">
            <v>แผ่นปิดฐาน 350*1000</v>
          </cell>
        </row>
        <row r="998">
          <cell r="B998">
            <v>0</v>
          </cell>
        </row>
        <row r="999">
          <cell r="B999" t="str">
            <v>แผ่นปิดฐาน. 500*200</v>
          </cell>
        </row>
        <row r="1000">
          <cell r="B1000" t="str">
            <v>แผ่นปิดฐาน. 600*200</v>
          </cell>
        </row>
        <row r="1001">
          <cell r="B1001" t="str">
            <v>แผ่นปิดฐาน. 700*200</v>
          </cell>
        </row>
        <row r="1002">
          <cell r="B1002" t="str">
            <v>แผ่นปิดฐาน. 800*200</v>
          </cell>
        </row>
        <row r="1003">
          <cell r="B1003" t="str">
            <v>แผ่นปิดฐาน. 900*200</v>
          </cell>
        </row>
        <row r="1004">
          <cell r="B1004" t="str">
            <v>แผ่นปิดฐาน. 1000*200</v>
          </cell>
        </row>
        <row r="1005">
          <cell r="B1005" t="str">
            <v>แผ่นปิดฐาน. 500*600</v>
          </cell>
        </row>
        <row r="1006">
          <cell r="B1006" t="str">
            <v>แผ่นปิดฐาน. 600*600</v>
          </cell>
        </row>
        <row r="1007">
          <cell r="B1007" t="str">
            <v>แผ่นปิดฐาน. 700*600</v>
          </cell>
        </row>
        <row r="1008">
          <cell r="B1008" t="str">
            <v>แผ่นปิดฐาน. 800*600</v>
          </cell>
        </row>
        <row r="1009">
          <cell r="B1009" t="str">
            <v>แผ่นปิดฐาน. 900*600</v>
          </cell>
        </row>
        <row r="1010">
          <cell r="B1010" t="str">
            <v>แผ่นปิดฐาน. 1000*600</v>
          </cell>
        </row>
        <row r="1011">
          <cell r="B1011" t="str">
            <v>แผ่นปิดฐาน. 500*800</v>
          </cell>
        </row>
        <row r="1012">
          <cell r="B1012" t="str">
            <v>แผ่นปิดฐาน. 600*800</v>
          </cell>
        </row>
        <row r="1013">
          <cell r="B1013" t="str">
            <v>แผ่นปิดฐาน. 700*800</v>
          </cell>
        </row>
        <row r="1014">
          <cell r="B1014" t="str">
            <v>แผ่นปิดฐาน. 800*800</v>
          </cell>
        </row>
        <row r="1015">
          <cell r="B1015" t="str">
            <v>แผ่นปิดฐาน. 900*800</v>
          </cell>
        </row>
        <row r="1016">
          <cell r="B1016" t="str">
            <v>แผ่นปิดฐาน. 1000*800</v>
          </cell>
        </row>
        <row r="1017">
          <cell r="B1017" t="str">
            <v>แผ่นปิดฐาน. 500*1000</v>
          </cell>
        </row>
        <row r="1018">
          <cell r="B1018" t="str">
            <v>แผ่นปิดฐาน. 600*1000</v>
          </cell>
        </row>
        <row r="1019">
          <cell r="B1019" t="str">
            <v>แผ่นปิดฐาน. 700*1000</v>
          </cell>
        </row>
        <row r="1020">
          <cell r="B1020" t="str">
            <v>แผ่นปิดฐาน. 800*1000</v>
          </cell>
        </row>
        <row r="1021">
          <cell r="B1021" t="str">
            <v>แผ่นปิดฐาน. 900*1000</v>
          </cell>
        </row>
        <row r="1022">
          <cell r="B1022" t="str">
            <v>แผ่นปิดฐาน. 1000*1000</v>
          </cell>
        </row>
        <row r="1023">
          <cell r="B1023" t="str">
            <v>แผ่นปิดฐาน. 400*1200</v>
          </cell>
        </row>
        <row r="1024">
          <cell r="B1024" t="str">
            <v>แผ่นปิดฐาน. 500*1200</v>
          </cell>
        </row>
        <row r="1025">
          <cell r="B1025" t="str">
            <v>แผ่นปิดฐาน. 600*1200</v>
          </cell>
        </row>
        <row r="1026">
          <cell r="B1026" t="str">
            <v>แผ่นปิดฐาน. 700*1200</v>
          </cell>
        </row>
        <row r="1027">
          <cell r="B1027" t="str">
            <v>แผ่นปิดฐาน. 800*1200</v>
          </cell>
        </row>
        <row r="1028">
          <cell r="B1028" t="str">
            <v>แผ่นปิดฐาน. 900*1200</v>
          </cell>
        </row>
        <row r="1029">
          <cell r="B1029" t="str">
            <v>แผ่นปิดฐาน. 1000*1200</v>
          </cell>
        </row>
        <row r="1030">
          <cell r="B1030" t="str">
            <v>แผ่นปิดฐาน. 200*600</v>
          </cell>
        </row>
        <row r="1031">
          <cell r="B1031" t="str">
            <v>แผ่นปิดฐาน. 200*800</v>
          </cell>
        </row>
        <row r="1032">
          <cell r="B1032" t="str">
            <v>แผ่นปิดฐาน. 200*1000</v>
          </cell>
        </row>
        <row r="1033">
          <cell r="B1033" t="str">
            <v>แผ่นปิดฐาน. 200*1200</v>
          </cell>
        </row>
        <row r="1034">
          <cell r="B1034">
            <v>0</v>
          </cell>
        </row>
        <row r="1035">
          <cell r="B1035" t="str">
            <v>เสานอก 2.0,2.3,3.0</v>
          </cell>
        </row>
        <row r="1036">
          <cell r="B1036" t="str">
            <v>เสานอก 2200*3.0</v>
          </cell>
        </row>
        <row r="1037">
          <cell r="B1037" t="str">
            <v>เสานอก_ 2200*3.0</v>
          </cell>
        </row>
        <row r="1038">
          <cell r="B1038" t="str">
            <v>เสานอก_. 2200*3.0</v>
          </cell>
        </row>
        <row r="1039">
          <cell r="B1039" t="str">
            <v>เสานอกบานพับซ้าย ( ข้าง/หลัง ) 2200*3.0</v>
          </cell>
        </row>
        <row r="1040">
          <cell r="B1040" t="str">
            <v>เสานอกบานพับขวา ( ข้าง ) 2200*3.0</v>
          </cell>
        </row>
        <row r="1041">
          <cell r="B1041" t="str">
            <v>เสานอก. 2200*3.0</v>
          </cell>
        </row>
        <row r="1042">
          <cell r="B1042" t="str">
            <v>เสานอกบานพับซ้าย ( ข้าง/หลัง ). 2200*3.0</v>
          </cell>
        </row>
        <row r="1043">
          <cell r="B1043" t="str">
            <v>เสานอกบานพับขวา ( ข้าง ). 2200*3.0</v>
          </cell>
        </row>
        <row r="1044">
          <cell r="B1044" t="str">
            <v>เสานอก 2200*2.3</v>
          </cell>
        </row>
        <row r="1045">
          <cell r="B1045" t="str">
            <v>เสานอก_ 2200*2.3</v>
          </cell>
        </row>
        <row r="1046">
          <cell r="B1046" t="str">
            <v>เสานอก_. 2200*2.3</v>
          </cell>
        </row>
        <row r="1047">
          <cell r="B1047" t="str">
            <v>เสานอกบานพับซ้าย ( ข้าง/หลัง ) 2200*2.3</v>
          </cell>
        </row>
        <row r="1048">
          <cell r="B1048" t="str">
            <v>เสานอกบานพับขวา ( ข้าง ) 2200*2.3</v>
          </cell>
        </row>
        <row r="1049">
          <cell r="B1049" t="str">
            <v>เสานอก. 2200*2.3</v>
          </cell>
        </row>
        <row r="1050">
          <cell r="B1050" t="str">
            <v>เสานอกบานพับซ้าย ( ข้าง/หลัง ). 2200*2.3</v>
          </cell>
        </row>
        <row r="1051">
          <cell r="B1051" t="str">
            <v>เสานอกบานพับขวา ( ข้าง ). 2200*2.3</v>
          </cell>
        </row>
        <row r="1052">
          <cell r="B1052" t="str">
            <v>เสานอก 2200*2.0</v>
          </cell>
        </row>
        <row r="1053">
          <cell r="B1053" t="str">
            <v>เสานอก_ 2200*2.0</v>
          </cell>
        </row>
        <row r="1054">
          <cell r="B1054" t="str">
            <v>เสานอก_. 2200*2.0</v>
          </cell>
        </row>
        <row r="1055">
          <cell r="B1055" t="str">
            <v>เสานอกบานพับซ้าย ( ข้าง/หลัง ) 2200*2.0</v>
          </cell>
        </row>
        <row r="1056">
          <cell r="B1056" t="str">
            <v>เสานอกบานพับขวา ( ข้าง ) 2200*2.0</v>
          </cell>
        </row>
        <row r="1057">
          <cell r="B1057" t="str">
            <v>เสานอก. 2200*2.0</v>
          </cell>
        </row>
        <row r="1058">
          <cell r="B1058" t="str">
            <v>เสานอกบานพับซ้าย ( ข้าง/หลัง ). 2200*2.0</v>
          </cell>
        </row>
        <row r="1059">
          <cell r="B1059" t="str">
            <v>เสานอกบานพับขวา ( ข้าง ). 2200*2.0</v>
          </cell>
        </row>
        <row r="1060">
          <cell r="B1060" t="str">
            <v>เสาในV13. 2200</v>
          </cell>
        </row>
        <row r="1061">
          <cell r="B1061" t="str">
            <v>ฉากV13.แผ่นกั้นหลัง 2200x142.5</v>
          </cell>
        </row>
        <row r="1062">
          <cell r="B1062" t="str">
            <v>ฉากV13.แผ่นกั้นหลัง 2200x112.5</v>
          </cell>
        </row>
        <row r="1063">
          <cell r="B1063" t="str">
            <v>เสาในV13_1978*60*35*2.0</v>
          </cell>
        </row>
        <row r="1064">
          <cell r="B1064" t="str">
            <v>เสาในV13_1978*60*35*2.0</v>
          </cell>
        </row>
        <row r="1065">
          <cell r="B1065" t="str">
            <v>ฉากยึดแผ่นกั้นหลัง 1978 / 2b</v>
          </cell>
        </row>
        <row r="1066">
          <cell r="B1066" t="str">
            <v>ฉากยึดแผ่นกั้นหลัง New 2200x150</v>
          </cell>
        </row>
        <row r="1067">
          <cell r="B1067" t="str">
            <v>ฉากยึดแผ่นกั้นหลัง New. 2200</v>
          </cell>
        </row>
        <row r="1068">
          <cell r="B1068" t="str">
            <v>ฉากยึดแผ่นกั้นหลังซ้าย New. 2200</v>
          </cell>
        </row>
        <row r="1069">
          <cell r="B1069" t="str">
            <v>ฉากยึดแผ่นกั้นหลังขวา New. 2200</v>
          </cell>
        </row>
        <row r="1070">
          <cell r="B1070" t="str">
            <v>ฉากยึดแผ่นกั้นหลังซ้าย 112 New. 2200</v>
          </cell>
        </row>
        <row r="1071">
          <cell r="B1071" t="str">
            <v>ฉากยึดแผ่นกั้นหลังขวา 112 New. 2200</v>
          </cell>
        </row>
        <row r="1072">
          <cell r="B1072" t="str">
            <v>ฉากยึดแผ่นกั้นหลัง 2200x150</v>
          </cell>
        </row>
        <row r="1073">
          <cell r="B1073" t="str">
            <v>ฉากยึดแผ่นกั้นหลัง 2200x125</v>
          </cell>
        </row>
        <row r="1074">
          <cell r="B1074" t="str">
            <v>ฉากยึดแผ่นกั้นหลัง 2200</v>
          </cell>
        </row>
        <row r="1075">
          <cell r="B1075" t="str">
            <v>ฉากยึดแผ่นกั้นหลัง 2100</v>
          </cell>
        </row>
        <row r="1076">
          <cell r="B1076" t="str">
            <v>ฉากยึดแผ่นกั้นหลัง 2000</v>
          </cell>
        </row>
        <row r="1077">
          <cell r="B1077" t="str">
            <v>ฉากยึดแผ่นกั้นหลัง 1900</v>
          </cell>
        </row>
        <row r="1078">
          <cell r="B1078" t="str">
            <v>ฉากยึดแผ่นกั้นหลัง 1800</v>
          </cell>
        </row>
        <row r="1079">
          <cell r="B1079" t="str">
            <v>เสา(เล็ก) รุ่น 2200</v>
          </cell>
        </row>
        <row r="1080">
          <cell r="B1080" t="str">
            <v>เสา(เล็ก) รุ่น 2100</v>
          </cell>
        </row>
        <row r="1081">
          <cell r="B1081" t="str">
            <v>เสา(เล็ก) รุ่น 2000</v>
          </cell>
        </row>
        <row r="1082">
          <cell r="B1082" t="str">
            <v>เสา(เล็ก) รุ่น 1900</v>
          </cell>
        </row>
        <row r="1083">
          <cell r="B1083" t="str">
            <v>เสา(เล็ก) รุ่น 1800</v>
          </cell>
        </row>
        <row r="1084">
          <cell r="B1084" t="str">
            <v>เสาใน</v>
          </cell>
        </row>
        <row r="1085">
          <cell r="B1085" t="str">
            <v>เสาในด้านหลัง New 2200</v>
          </cell>
        </row>
        <row r="1086">
          <cell r="B1086" t="str">
            <v>เสาในด้านหลัง New. 2200</v>
          </cell>
        </row>
        <row r="1087">
          <cell r="B1087" t="str">
            <v>เสาในด้านหน้า New. 2200</v>
          </cell>
        </row>
        <row r="1088">
          <cell r="B1088" t="str">
            <v>เสาใน 2200</v>
          </cell>
        </row>
        <row r="1089">
          <cell r="B1089" t="str">
            <v>เสาใน. 2200</v>
          </cell>
        </row>
        <row r="1090">
          <cell r="B1090" t="str">
            <v>เสาใน 2000</v>
          </cell>
        </row>
        <row r="1091">
          <cell r="B1091" t="str">
            <v>เสาใน 1700</v>
          </cell>
        </row>
        <row r="1092">
          <cell r="B1092" t="str">
            <v>เสาแบ่งV13.</v>
          </cell>
        </row>
        <row r="1093">
          <cell r="B1093" t="str">
            <v>เสาแบ่งV13.ด้านหน้า 2200</v>
          </cell>
        </row>
        <row r="1094">
          <cell r="B1094" t="str">
            <v>เสาแบ่งV13.ด้านหลัง 2200</v>
          </cell>
        </row>
        <row r="1095">
          <cell r="B1095" t="str">
            <v>เสารับฝาใน MDB</v>
          </cell>
        </row>
        <row r="1096">
          <cell r="B1096" t="str">
            <v>เสารับฝาในตู้ญี่ปุ่น New พับหัว 2200</v>
          </cell>
        </row>
        <row r="1097">
          <cell r="B1097" t="str">
            <v>เสารับฝาในตู้ญี่ปุ่น เก่า พับหัว 2200</v>
          </cell>
        </row>
        <row r="1098">
          <cell r="B1098" t="str">
            <v>เสารับฝาในตู้ญี่ปุ่น New พับหัว. 2200</v>
          </cell>
        </row>
        <row r="1099">
          <cell r="B1099" t="str">
            <v>คานข้าง 2.0,2.3,3.0</v>
          </cell>
        </row>
        <row r="1100">
          <cell r="B1100" t="str">
            <v>คานข้าง (SIDE BEAM) 600*2.0</v>
          </cell>
        </row>
        <row r="1101">
          <cell r="B1101" t="str">
            <v>คานข้าง (SIDE BEAM) 800*2.0</v>
          </cell>
        </row>
        <row r="1102">
          <cell r="B1102" t="str">
            <v>คานข้าง (SIDE BEAM) 1000*2.0</v>
          </cell>
        </row>
        <row r="1103">
          <cell r="B1103" t="str">
            <v>คานข้าง (SIDE BEAM) 1200*2.0</v>
          </cell>
        </row>
        <row r="1104">
          <cell r="B1104" t="str">
            <v>คานข้าง (SIDE BEAM) 400*2.3</v>
          </cell>
        </row>
        <row r="1105">
          <cell r="B1105" t="str">
            <v>คานข้าง (SIDE BEAM) 600*2.3</v>
          </cell>
        </row>
        <row r="1106">
          <cell r="B1106" t="str">
            <v>คานข้าง (SIDE BEAM) 800*2.3</v>
          </cell>
        </row>
        <row r="1107">
          <cell r="B1107" t="str">
            <v>คานข้าง (SIDE BEAM) 1000*2.3</v>
          </cell>
        </row>
        <row r="1108">
          <cell r="B1108" t="str">
            <v>คานข้าง (SIDE BEAM) 1200*2.3</v>
          </cell>
        </row>
        <row r="1109">
          <cell r="B1109" t="str">
            <v>คานข้าง (SIDE BEAM) 400*3.0</v>
          </cell>
        </row>
        <row r="1110">
          <cell r="B1110" t="str">
            <v>คานข้าง (SIDE BEAM) 600*3.0</v>
          </cell>
        </row>
        <row r="1111">
          <cell r="B1111" t="str">
            <v>คานข้าง (SIDE BEAM) 800*3.0</v>
          </cell>
        </row>
        <row r="1112">
          <cell r="B1112" t="str">
            <v>คานข้าง (SIDE BEAM) 1000*3.0</v>
          </cell>
        </row>
        <row r="1113">
          <cell r="B1113" t="str">
            <v>คานข้าง (SIDE BEAM) 1200*3.0</v>
          </cell>
        </row>
        <row r="1114">
          <cell r="B1114" t="str">
            <v>คาน SUPPORT 3.0</v>
          </cell>
        </row>
        <row r="1115">
          <cell r="B1115" t="str">
            <v>คาน Support 305*3.0</v>
          </cell>
        </row>
        <row r="1116">
          <cell r="B1116" t="str">
            <v>คาน Support 355*3.0</v>
          </cell>
        </row>
        <row r="1117">
          <cell r="B1117" t="str">
            <v>คาน Support 380*3.0</v>
          </cell>
        </row>
        <row r="1118">
          <cell r="B1118" t="str">
            <v>คาน Support 405*3.0</v>
          </cell>
        </row>
        <row r="1119">
          <cell r="B1119" t="str">
            <v>คาน Support 455*3.0</v>
          </cell>
        </row>
        <row r="1120">
          <cell r="B1120" t="str">
            <v>คาน Support 480*3.0</v>
          </cell>
        </row>
        <row r="1121">
          <cell r="B1121" t="str">
            <v>คาน Support 505*3.0</v>
          </cell>
        </row>
        <row r="1122">
          <cell r="B1122" t="str">
            <v>คาน Support. 555*3.0</v>
          </cell>
        </row>
        <row r="1123">
          <cell r="B1123" t="str">
            <v>คาน Support 555*3.0</v>
          </cell>
        </row>
        <row r="1124">
          <cell r="B1124" t="str">
            <v>คาน Support 580*3.0</v>
          </cell>
        </row>
        <row r="1125">
          <cell r="B1125" t="str">
            <v>คาน Support. 655*3.0</v>
          </cell>
        </row>
        <row r="1126">
          <cell r="B1126" t="str">
            <v>ฉากรับคาน Support ขวา</v>
          </cell>
        </row>
        <row r="1127">
          <cell r="B1127" t="str">
            <v>ฉากรับคาน Support ซ้าย</v>
          </cell>
        </row>
        <row r="1128">
          <cell r="B1128" t="str">
            <v>คาน Support 655*3.0</v>
          </cell>
        </row>
        <row r="1129">
          <cell r="B1129" t="str">
            <v>คาน Support 680*3.0</v>
          </cell>
        </row>
        <row r="1130">
          <cell r="B1130" t="str">
            <v>คาน Support 755*3.0</v>
          </cell>
        </row>
        <row r="1131">
          <cell r="B1131" t="str">
            <v>คาน Support 830*3.0</v>
          </cell>
        </row>
        <row r="1132">
          <cell r="B1132" t="str">
            <v>คาน Support 705*3.0</v>
          </cell>
        </row>
        <row r="1133">
          <cell r="B1133" t="str">
            <v>คาน Support 905*3.0</v>
          </cell>
        </row>
        <row r="1134">
          <cell r="B1134" t="str">
            <v>คานSupportCap.V02</v>
          </cell>
        </row>
        <row r="1135">
          <cell r="B1135" t="str">
            <v>คาน Support Cap. 305*3.0</v>
          </cell>
        </row>
        <row r="1136">
          <cell r="B1136" t="str">
            <v>คาน Support Cap. 505*3.0</v>
          </cell>
        </row>
        <row r="1137">
          <cell r="B1137" t="str">
            <v>คาน Support Cap 505*3.0</v>
          </cell>
        </row>
        <row r="1138">
          <cell r="B1138" t="str">
            <v>คาน Support Cap. 555*3.0</v>
          </cell>
        </row>
        <row r="1139">
          <cell r="B1139" t="str">
            <v>คาน Support Cap 555*3.0</v>
          </cell>
        </row>
        <row r="1140">
          <cell r="B1140" t="str">
            <v>คาน Support Cap. 705*3.0</v>
          </cell>
        </row>
        <row r="1141">
          <cell r="B1141" t="str">
            <v>คาน Support Cap 705*3.0</v>
          </cell>
        </row>
        <row r="1142">
          <cell r="B1142" t="str">
            <v>คาน Support Cap. 905*3.0</v>
          </cell>
        </row>
        <row r="1143">
          <cell r="B1143" t="str">
            <v>คาน Support Cap 905*3.0</v>
          </cell>
        </row>
        <row r="1144">
          <cell r="B1144" t="str">
            <v>คานข้าง SUPPORT 2.3</v>
          </cell>
        </row>
        <row r="1145">
          <cell r="B1145" t="str">
            <v>คาน Support 305*2.3</v>
          </cell>
        </row>
        <row r="1146">
          <cell r="B1146" t="str">
            <v>คาน Support 380*2.3</v>
          </cell>
        </row>
        <row r="1147">
          <cell r="B1147" t="str">
            <v>คาน Support 355*2.3</v>
          </cell>
        </row>
        <row r="1148">
          <cell r="B1148" t="str">
            <v>คาน Support 405*2.3</v>
          </cell>
        </row>
        <row r="1149">
          <cell r="B1149" t="str">
            <v>คาน Support 480*2.3</v>
          </cell>
        </row>
        <row r="1150">
          <cell r="B1150" t="str">
            <v>คาน Support 505*2.3</v>
          </cell>
        </row>
        <row r="1151">
          <cell r="B1151" t="str">
            <v>คาน Support 580*2.3</v>
          </cell>
        </row>
        <row r="1152">
          <cell r="B1152" t="str">
            <v>คาน Support 455*2.3</v>
          </cell>
        </row>
        <row r="1153">
          <cell r="B1153" t="str">
            <v>คาน Support 555*2.3</v>
          </cell>
        </row>
        <row r="1154">
          <cell r="B1154" t="str">
            <v>คาน Support 655*2.3</v>
          </cell>
        </row>
        <row r="1155">
          <cell r="B1155" t="str">
            <v>คาน Support 680*2.3</v>
          </cell>
        </row>
        <row r="1156">
          <cell r="B1156" t="str">
            <v>คาน Support 705*2.3</v>
          </cell>
        </row>
        <row r="1157">
          <cell r="B1157" t="str">
            <v>คาน Support 755*2.3</v>
          </cell>
        </row>
        <row r="1158">
          <cell r="B1158" t="str">
            <v>คาน Support 905*2.3</v>
          </cell>
        </row>
        <row r="1159">
          <cell r="B1159" t="str">
            <v>คานข้าง SUPPORT 2.0</v>
          </cell>
        </row>
        <row r="1160">
          <cell r="B1160" t="str">
            <v>คาน Support 380*2.0</v>
          </cell>
        </row>
        <row r="1161">
          <cell r="B1161" t="str">
            <v>คาน Support 305*2.0</v>
          </cell>
        </row>
        <row r="1162">
          <cell r="B1162" t="str">
            <v>คาน Support 355*2.0</v>
          </cell>
        </row>
        <row r="1163">
          <cell r="B1163" t="str">
            <v>คาน Support 455*2.0</v>
          </cell>
        </row>
        <row r="1164">
          <cell r="B1164" t="str">
            <v>คาน Support 405*2.0</v>
          </cell>
        </row>
        <row r="1165">
          <cell r="B1165" t="str">
            <v>คาน Support 480*2.0</v>
          </cell>
        </row>
        <row r="1166">
          <cell r="B1166" t="str">
            <v>คาน Support 505*2.0</v>
          </cell>
        </row>
        <row r="1167">
          <cell r="B1167" t="str">
            <v>คาน Support 555*2.0</v>
          </cell>
        </row>
        <row r="1168">
          <cell r="B1168" t="str">
            <v>คาน Support 580*2.0</v>
          </cell>
        </row>
        <row r="1169">
          <cell r="B1169" t="str">
            <v>คาน Support 655*2.0</v>
          </cell>
        </row>
        <row r="1170">
          <cell r="B1170" t="str">
            <v>คาน Support 680*2.0</v>
          </cell>
        </row>
        <row r="1171">
          <cell r="B1171" t="str">
            <v>คาน Support 705*2.0</v>
          </cell>
        </row>
        <row r="1172">
          <cell r="B1172" t="str">
            <v>คาน Support 755*2.0</v>
          </cell>
        </row>
        <row r="1173">
          <cell r="B1173" t="str">
            <v>คาน Support 830*2.0</v>
          </cell>
        </row>
        <row r="1174">
          <cell r="B1174" t="str">
            <v>คาน Support 905*2.0</v>
          </cell>
        </row>
        <row r="1175">
          <cell r="B1175" t="str">
            <v>คานตั้ง Cap</v>
          </cell>
        </row>
        <row r="1176">
          <cell r="B1176" t="str">
            <v>คานรับเพลทCap. 600</v>
          </cell>
        </row>
        <row r="1177">
          <cell r="B1177" t="str">
            <v>คานรับเพลทCap. 700</v>
          </cell>
        </row>
        <row r="1178">
          <cell r="B1178" t="str">
            <v>คานรับเพลทCap 600</v>
          </cell>
        </row>
        <row r="1179">
          <cell r="B1179" t="str">
            <v>คานรับเพลทCap 700</v>
          </cell>
        </row>
        <row r="1180">
          <cell r="B1180" t="str">
            <v>คานรับเพลทCap 800</v>
          </cell>
        </row>
        <row r="1181">
          <cell r="B1181" t="str">
            <v>คานรับเพลทCap 900</v>
          </cell>
        </row>
        <row r="1182">
          <cell r="B1182" t="str">
            <v>คานรับเพลทCap 1000</v>
          </cell>
        </row>
        <row r="1183">
          <cell r="B1183" t="str">
            <v>คานรับเพลทCap 1100</v>
          </cell>
        </row>
        <row r="1184">
          <cell r="B1184" t="str">
            <v>คานวางCapV14.</v>
          </cell>
        </row>
        <row r="1185">
          <cell r="B1185" t="str">
            <v>คานวางCapV14 600</v>
          </cell>
        </row>
        <row r="1186">
          <cell r="B1186" t="str">
            <v>คานวางCapV14 700</v>
          </cell>
        </row>
        <row r="1187">
          <cell r="B1187" t="str">
            <v>คานวางCapV14 800</v>
          </cell>
        </row>
        <row r="1188">
          <cell r="B1188" t="str">
            <v>คานวางCapV14 900</v>
          </cell>
        </row>
        <row r="1189">
          <cell r="B1189" t="str">
            <v>คานวางCapV14 1000</v>
          </cell>
        </row>
        <row r="1190">
          <cell r="B1190" t="str">
            <v>คานSupportCap.V14</v>
          </cell>
        </row>
        <row r="1191">
          <cell r="B1191" t="str">
            <v>คานSupportCap.V14 600</v>
          </cell>
        </row>
        <row r="1192">
          <cell r="B1192" t="str">
            <v>คานSupportCap.V14 800</v>
          </cell>
        </row>
        <row r="1193">
          <cell r="B1193" t="str">
            <v>คานSupportCap.V14 1000</v>
          </cell>
        </row>
        <row r="1194">
          <cell r="B1194" t="str">
            <v>คานรับสายCap.V14</v>
          </cell>
        </row>
        <row r="1195">
          <cell r="B1195" t="str">
            <v>คานรัดสายCap.V14 600</v>
          </cell>
        </row>
        <row r="1196">
          <cell r="B1196" t="str">
            <v>คานรัดสายCap.V14 700</v>
          </cell>
        </row>
        <row r="1197">
          <cell r="B1197" t="str">
            <v>คานรัดสายCap.V14 800</v>
          </cell>
        </row>
        <row r="1198">
          <cell r="B1198" t="str">
            <v>คานรัดสายCap.V14 900</v>
          </cell>
        </row>
        <row r="1199">
          <cell r="B1199" t="str">
            <v>คานรัดสายCap.V14 1000</v>
          </cell>
        </row>
        <row r="1200">
          <cell r="B1200" t="str">
            <v>คานวาง Terminal ช่อง CAP</v>
          </cell>
        </row>
        <row r="1201">
          <cell r="B1201" t="str">
            <v>คานวางTerminal 600</v>
          </cell>
        </row>
        <row r="1202">
          <cell r="B1202" t="str">
            <v>คานวางTerminal 700</v>
          </cell>
        </row>
        <row r="1203">
          <cell r="B1203" t="str">
            <v>คานวางTerminal 800</v>
          </cell>
        </row>
        <row r="1204">
          <cell r="B1204" t="str">
            <v>คานวางTerminal 900</v>
          </cell>
        </row>
        <row r="1205">
          <cell r="B1205" t="str">
            <v>คานวางTerminal 1000</v>
          </cell>
        </row>
        <row r="1206">
          <cell r="B1206" t="str">
            <v>คานวางTerminal V14.</v>
          </cell>
        </row>
        <row r="1207">
          <cell r="B1207" t="str">
            <v>คานวางTerminal V14. 600</v>
          </cell>
        </row>
        <row r="1208">
          <cell r="B1208" t="str">
            <v>คานวางTerminal V14. 700</v>
          </cell>
        </row>
        <row r="1209">
          <cell r="B1209" t="str">
            <v>คานวางTerminal V14. 800</v>
          </cell>
        </row>
        <row r="1210">
          <cell r="B1210" t="str">
            <v>คานวางTerminal V14. 900</v>
          </cell>
        </row>
        <row r="1211">
          <cell r="B1211" t="str">
            <v>คานวางTerminal V14. 1000</v>
          </cell>
        </row>
        <row r="1212">
          <cell r="B1212" t="str">
            <v>เหลดเดอร์รัดสายตู้ตั้ง V14</v>
          </cell>
        </row>
        <row r="1213">
          <cell r="B1213" t="str">
            <v>คานเหลดเดอร์V14 400*50</v>
          </cell>
        </row>
        <row r="1214">
          <cell r="B1214" t="str">
            <v>คานเหลดเดอร์V14 450*50</v>
          </cell>
        </row>
        <row r="1215">
          <cell r="B1215" t="str">
            <v>คานเหลดเดอร์V14 500*50</v>
          </cell>
        </row>
        <row r="1216">
          <cell r="B1216" t="str">
            <v>คานเหลดเดอร์V14 550*50</v>
          </cell>
        </row>
        <row r="1217">
          <cell r="B1217" t="str">
            <v>คานเหลดเดอร์V14 600*50</v>
          </cell>
        </row>
        <row r="1218">
          <cell r="B1218" t="str">
            <v>คานเหลดเดอร์V14 650*50</v>
          </cell>
        </row>
        <row r="1219">
          <cell r="B1219" t="str">
            <v>คานเหลดเดอร์V14 700*50</v>
          </cell>
        </row>
        <row r="1220">
          <cell r="B1220" t="str">
            <v>คานเหลดเดอร์V14 800*50</v>
          </cell>
        </row>
        <row r="1221">
          <cell r="B1221" t="str">
            <v>คานเหลดเดอร์V14 900*50</v>
          </cell>
        </row>
        <row r="1222">
          <cell r="B1222" t="str">
            <v>คานเหลดเดอร์</v>
          </cell>
        </row>
        <row r="1223">
          <cell r="B1223" t="str">
            <v>คานเหลดเดอร์ 400*50</v>
          </cell>
        </row>
        <row r="1224">
          <cell r="B1224" t="str">
            <v>คานเหลดเดอร์ 500*50</v>
          </cell>
        </row>
        <row r="1225">
          <cell r="B1225" t="str">
            <v>คานเหลดเดอร์ 600*50</v>
          </cell>
        </row>
        <row r="1226">
          <cell r="B1226" t="str">
            <v>คานเหลดเดอร์ 700*50</v>
          </cell>
        </row>
        <row r="1227">
          <cell r="B1227" t="str">
            <v>คานเหลดเดอร์ 800*50</v>
          </cell>
        </row>
        <row r="1228">
          <cell r="B1228" t="str">
            <v>คานเหลดเดอร์ 900*50</v>
          </cell>
        </row>
        <row r="1229">
          <cell r="B1229" t="str">
            <v>คานเหลดเดอร์ 1000*50</v>
          </cell>
        </row>
        <row r="1230">
          <cell r="B1230" t="str">
            <v>คานเหลดเดอร์ 1100*50</v>
          </cell>
        </row>
        <row r="1231">
          <cell r="B1231" t="str">
            <v>คานเหลดเดอร์</v>
          </cell>
        </row>
        <row r="1232">
          <cell r="B1232" t="str">
            <v>คานเหลดเดอร์ด้านข้าง 305</v>
          </cell>
        </row>
        <row r="1233">
          <cell r="B1233" t="str">
            <v>คานเหลดเดอร์ด้านข้าง 355</v>
          </cell>
        </row>
        <row r="1234">
          <cell r="B1234" t="str">
            <v>คานเหลดเดอร์ด้านข้าง 380</v>
          </cell>
        </row>
        <row r="1235">
          <cell r="B1235" t="str">
            <v>คานเหลดเดอร์ด้านข้าง 405</v>
          </cell>
        </row>
        <row r="1236">
          <cell r="B1236" t="str">
            <v>คานเหลดเดอร์ด้านข้าง 455</v>
          </cell>
        </row>
        <row r="1237">
          <cell r="B1237" t="str">
            <v>คานเหลดเดอร์ด้านข้าง 505</v>
          </cell>
        </row>
        <row r="1238">
          <cell r="B1238" t="str">
            <v>คานเหลดเดอร์ด้านข้าง 555</v>
          </cell>
        </row>
        <row r="1239">
          <cell r="B1239" t="str">
            <v>คานเหลดเดอร์ด้านข้าง 655</v>
          </cell>
        </row>
        <row r="1240">
          <cell r="B1240" t="str">
            <v>คานเหลดเดอร์ด้านข้าง 680</v>
          </cell>
        </row>
        <row r="1241">
          <cell r="B1241" t="str">
            <v>คานเหลดเดอร์ด้านข้าง 880</v>
          </cell>
        </row>
        <row r="1242">
          <cell r="B1242" t="str">
            <v xml:space="preserve">ฉากยึดแผ่นปิดพื้น </v>
          </cell>
        </row>
        <row r="1243">
          <cell r="B1243" t="str">
            <v xml:space="preserve">ฉากยึดแผ่นกั้น Cap </v>
          </cell>
        </row>
        <row r="1244">
          <cell r="B1244" t="str">
            <v>ฉากยึดแผ่นปิดพื้น 600</v>
          </cell>
        </row>
        <row r="1245">
          <cell r="B1245" t="str">
            <v>ฉากยึดแผ่นปิดพื้น 800</v>
          </cell>
        </row>
        <row r="1246">
          <cell r="B1246" t="str">
            <v>ฉากยึดแผ่นปิดพื้น 1000</v>
          </cell>
        </row>
        <row r="1247">
          <cell r="B1247" t="str">
            <v>ฉากยึดแผ่นปิดพื้น 1200</v>
          </cell>
        </row>
        <row r="1248">
          <cell r="B1248" t="str">
            <v>ฉากยึดแผ่นปิดพื้น V14</v>
          </cell>
        </row>
        <row r="1249">
          <cell r="B1249" t="str">
            <v>ฉากยึดแผ่นปิดพื้นV14. 600</v>
          </cell>
        </row>
        <row r="1250">
          <cell r="B1250" t="str">
            <v>ฉากยึดแผ่นปิดพื้นV14. 800</v>
          </cell>
        </row>
        <row r="1251">
          <cell r="B1251" t="str">
            <v>ฉากยึดแผ่นปิดพื้นV14. 1000</v>
          </cell>
        </row>
        <row r="1252">
          <cell r="B1252" t="str">
            <v>คานหน้า MDBรุ่นใหม่</v>
          </cell>
        </row>
        <row r="1253">
          <cell r="B1253" t="str">
            <v>คานหน้า 200*100</v>
          </cell>
        </row>
        <row r="1254">
          <cell r="B1254" t="str">
            <v>คานหน้า 250*100</v>
          </cell>
        </row>
        <row r="1255">
          <cell r="B1255" t="str">
            <v>คานหน้า 300*100</v>
          </cell>
        </row>
        <row r="1256">
          <cell r="B1256" t="str">
            <v>คานหน้า 350*100</v>
          </cell>
        </row>
        <row r="1257">
          <cell r="B1257" t="str">
            <v>คานหน้า 400*100</v>
          </cell>
        </row>
        <row r="1258">
          <cell r="B1258" t="str">
            <v>คานหน้า 450*100</v>
          </cell>
        </row>
        <row r="1259">
          <cell r="B1259" t="str">
            <v>คานหน้า 500*100</v>
          </cell>
        </row>
        <row r="1260">
          <cell r="B1260" t="str">
            <v>คานหน้า 550*100</v>
          </cell>
        </row>
        <row r="1261">
          <cell r="B1261" t="str">
            <v>คานหน้า 600*100</v>
          </cell>
        </row>
        <row r="1262">
          <cell r="B1262" t="str">
            <v>คานหน้า 650*100</v>
          </cell>
        </row>
        <row r="1263">
          <cell r="B1263" t="str">
            <v>คานหน้า 650*100 &gt;200,450&lt;</v>
          </cell>
        </row>
        <row r="1264">
          <cell r="B1264" t="str">
            <v>คานหน้า 700*100</v>
          </cell>
        </row>
        <row r="1265">
          <cell r="B1265" t="str">
            <v>คานหน้า 700*100 &gt;200,500&lt;</v>
          </cell>
        </row>
        <row r="1266">
          <cell r="B1266" t="str">
            <v>คานหน้า 700*100 &gt;250,450&lt;</v>
          </cell>
        </row>
        <row r="1267">
          <cell r="B1267" t="str">
            <v>คานหน้า 750*100 &gt;250,500&lt;</v>
          </cell>
        </row>
        <row r="1268">
          <cell r="B1268" t="str">
            <v>คานหน้า 750*100 &gt;200,550&lt;</v>
          </cell>
        </row>
        <row r="1269">
          <cell r="B1269" t="str">
            <v>คานหน้า 800*100</v>
          </cell>
        </row>
        <row r="1270">
          <cell r="B1270" t="str">
            <v>คานหน้า 800*100 &gt;250,550&lt;</v>
          </cell>
        </row>
        <row r="1271">
          <cell r="B1271" t="str">
            <v>คานหน้า 800*100 &gt;200,600&lt;</v>
          </cell>
        </row>
        <row r="1272">
          <cell r="B1272" t="str">
            <v>คานหน้า 900*100</v>
          </cell>
        </row>
        <row r="1273">
          <cell r="B1273" t="str">
            <v>คานหน้า 900*100 &gt;250,650&lt;</v>
          </cell>
        </row>
        <row r="1274">
          <cell r="B1274" t="str">
            <v>คานหน้า 900*100 &gt;200,700&lt;</v>
          </cell>
        </row>
        <row r="1275">
          <cell r="B1275" t="str">
            <v>คานหน้า 950*100 &gt;250,700&lt;</v>
          </cell>
        </row>
        <row r="1276">
          <cell r="B1276" t="str">
            <v>คานหน้า 1000*100</v>
          </cell>
        </row>
        <row r="1277">
          <cell r="B1277" t="str">
            <v>คานหน้า 1100*100</v>
          </cell>
        </row>
        <row r="1278">
          <cell r="B1278" t="str">
            <v>คานหน้า 1200*100</v>
          </cell>
        </row>
        <row r="1279">
          <cell r="B1279" t="str">
            <v>คานหน้าCap 400*100</v>
          </cell>
        </row>
        <row r="1280">
          <cell r="B1280" t="str">
            <v>คานหน้าCap 500*100</v>
          </cell>
        </row>
        <row r="1281">
          <cell r="B1281" t="str">
            <v>คานหน้าCap 600*100</v>
          </cell>
        </row>
        <row r="1282">
          <cell r="B1282" t="str">
            <v>คานหน้าCap 700*100</v>
          </cell>
        </row>
        <row r="1283">
          <cell r="B1283" t="str">
            <v>คานหน้าCap 800*100</v>
          </cell>
        </row>
        <row r="1284">
          <cell r="B1284" t="str">
            <v>คานหน้าCap 900*100</v>
          </cell>
        </row>
        <row r="1285">
          <cell r="B1285" t="str">
            <v>คานหน้าCap 1000*100</v>
          </cell>
        </row>
        <row r="1286">
          <cell r="B1286" t="str">
            <v>คานหน้าCap 1100*100</v>
          </cell>
        </row>
        <row r="1287">
          <cell r="B1287" t="str">
            <v>คานหน้าใน V3_</v>
          </cell>
        </row>
        <row r="1288">
          <cell r="B1288" t="str">
            <v>คานหน้าในV3.Panel OutDoor 400</v>
          </cell>
        </row>
        <row r="1289">
          <cell r="B1289" t="str">
            <v>คานหน้าในV3.Panel OutDoor 500</v>
          </cell>
        </row>
        <row r="1290">
          <cell r="B1290" t="str">
            <v>คานหน้าในV3.Panel OutDoor 600</v>
          </cell>
        </row>
        <row r="1291">
          <cell r="B1291" t="str">
            <v>คานหน้าในV3.Panel OutDoor 700</v>
          </cell>
        </row>
        <row r="1292">
          <cell r="B1292" t="str">
            <v>คานหน้าในV3.Panel OutDoor 800</v>
          </cell>
        </row>
        <row r="1293">
          <cell r="B1293" t="str">
            <v>คานหน้าในV3.Panel OutDoor 900</v>
          </cell>
        </row>
        <row r="1294">
          <cell r="B1294" t="str">
            <v>คานหน้าในV3.Panel OutDoor 1000</v>
          </cell>
        </row>
        <row r="1295">
          <cell r="B1295" t="str">
            <v>คานหน้าในV3.Panel OutDoor 1100</v>
          </cell>
        </row>
        <row r="1296">
          <cell r="B1296" t="str">
            <v>คานหน้าในV3.Panel InDoor 400</v>
          </cell>
        </row>
        <row r="1297">
          <cell r="B1297" t="str">
            <v>คานหน้าในV3.Panel InDoor 500</v>
          </cell>
        </row>
        <row r="1298">
          <cell r="B1298" t="str">
            <v>คานหน้าในV3.Panel InDoor 600</v>
          </cell>
        </row>
        <row r="1299">
          <cell r="B1299" t="str">
            <v>คานหน้าในV3.Panel InDoor 700</v>
          </cell>
        </row>
        <row r="1300">
          <cell r="B1300" t="str">
            <v>คานหน้าในV3.Panel InDoor 800</v>
          </cell>
        </row>
        <row r="1301">
          <cell r="B1301" t="str">
            <v>คานหน้าในV3.Panel InDoor 900</v>
          </cell>
        </row>
        <row r="1302">
          <cell r="B1302" t="str">
            <v>คานหน้าในV3.Panel InDoor 1000</v>
          </cell>
        </row>
        <row r="1303">
          <cell r="B1303" t="str">
            <v>คานหน้าในV3.Panel InDoor 1100</v>
          </cell>
        </row>
        <row r="1304">
          <cell r="B1304" t="str">
            <v>คานหน้าในV3. 400*37</v>
          </cell>
        </row>
        <row r="1305">
          <cell r="B1305" t="str">
            <v>คานหน้าในV3. 500*37</v>
          </cell>
        </row>
        <row r="1306">
          <cell r="B1306" t="str">
            <v>คานหน้าในV3. 600*37</v>
          </cell>
        </row>
        <row r="1307">
          <cell r="B1307" t="str">
            <v>คานหน้าในV3. 700*37</v>
          </cell>
        </row>
        <row r="1308">
          <cell r="B1308" t="str">
            <v>คานหน้าในV3. 800*37</v>
          </cell>
        </row>
        <row r="1309">
          <cell r="B1309" t="str">
            <v>คานหน้าในV3. 900*37</v>
          </cell>
        </row>
        <row r="1310">
          <cell r="B1310" t="str">
            <v>คานหน้าในV3. 1000*37</v>
          </cell>
        </row>
        <row r="1311">
          <cell r="B1311" t="str">
            <v>คานหน้าในV3. 1100*37</v>
          </cell>
        </row>
        <row r="1312">
          <cell r="B1312" t="str">
            <v>คานหน้าในV3. 1200*37</v>
          </cell>
        </row>
        <row r="1313">
          <cell r="B1313" t="str">
            <v>คานหน้าในV3.New 400</v>
          </cell>
        </row>
        <row r="1314">
          <cell r="B1314" t="str">
            <v>คานหน้าในV3.New 500</v>
          </cell>
        </row>
        <row r="1315">
          <cell r="B1315" t="str">
            <v>คานหน้าในV3.New 600</v>
          </cell>
        </row>
        <row r="1316">
          <cell r="B1316" t="str">
            <v>คานหน้าในV3.New 700</v>
          </cell>
        </row>
        <row r="1317">
          <cell r="B1317" t="str">
            <v>คานหน้าในV3.New 800</v>
          </cell>
        </row>
        <row r="1318">
          <cell r="B1318" t="str">
            <v>คานหน้าในV3.New 900</v>
          </cell>
        </row>
        <row r="1319">
          <cell r="B1319" t="str">
            <v>คานหน้าในV3.New 1000</v>
          </cell>
        </row>
        <row r="1320">
          <cell r="B1320" t="str">
            <v>คานหน้าในV3.New 1100</v>
          </cell>
        </row>
        <row r="1321">
          <cell r="B1321" t="str">
            <v>คานหน้าในV3.New 1200</v>
          </cell>
        </row>
        <row r="1322">
          <cell r="B1322" t="str">
            <v>คานรับเสาแบ่ง</v>
          </cell>
        </row>
        <row r="1323">
          <cell r="B1323" t="str">
            <v>คานรับเสาแบ่งV13 650*60 &gt;200,450&lt;</v>
          </cell>
        </row>
        <row r="1324">
          <cell r="B1324" t="str">
            <v>คานรับเสาแบ่งV13 700*60 &gt;250,450&lt;</v>
          </cell>
        </row>
        <row r="1325">
          <cell r="B1325" t="str">
            <v>คานรับเสาแบ่งV13 800*60 &gt;250,550&lt;</v>
          </cell>
        </row>
        <row r="1326">
          <cell r="B1326" t="str">
            <v>คานรับเสาแบ่งV13 900*60 &gt;250,550&lt;</v>
          </cell>
        </row>
        <row r="1327">
          <cell r="B1327">
            <v>0</v>
          </cell>
        </row>
        <row r="1328">
          <cell r="B1328" t="str">
            <v>คานหน้ารุ่นเก่า</v>
          </cell>
        </row>
        <row r="1329">
          <cell r="B1329" t="str">
            <v>คานหน้า 200*50</v>
          </cell>
        </row>
        <row r="1330">
          <cell r="B1330" t="str">
            <v>คานหน้า 250*50</v>
          </cell>
        </row>
        <row r="1331">
          <cell r="B1331" t="str">
            <v>คานหน้า 300*50</v>
          </cell>
        </row>
        <row r="1332">
          <cell r="B1332" t="str">
            <v>คานหน้า 500*50</v>
          </cell>
        </row>
        <row r="1333">
          <cell r="B1333" t="str">
            <v>คานหน้า 600*50</v>
          </cell>
        </row>
        <row r="1334">
          <cell r="B1334" t="str">
            <v>คานหน้า 700*50</v>
          </cell>
        </row>
        <row r="1335">
          <cell r="B1335" t="str">
            <v>คานหน้า 800*50</v>
          </cell>
        </row>
        <row r="1336">
          <cell r="B1336" t="str">
            <v>คานหน้า 900*50</v>
          </cell>
        </row>
        <row r="1337">
          <cell r="B1337" t="str">
            <v>คานหน้า 1000*50</v>
          </cell>
        </row>
        <row r="1338">
          <cell r="B1338" t="str">
            <v>คานหน้า 1100*50</v>
          </cell>
        </row>
        <row r="1339">
          <cell r="B1339" t="str">
            <v>คานหน้า 1200*50</v>
          </cell>
        </row>
        <row r="1340">
          <cell r="B1340" t="str">
            <v>คานรับ BusDuct V02</v>
          </cell>
        </row>
        <row r="1341">
          <cell r="B1341" t="str">
            <v>คานรับV02.BusDuct 400*50</v>
          </cell>
        </row>
        <row r="1342">
          <cell r="B1342" t="str">
            <v>คานรับV02.BusDuct 450*50</v>
          </cell>
        </row>
        <row r="1343">
          <cell r="B1343" t="str">
            <v>คานรับV02.BusDuct 500*50</v>
          </cell>
        </row>
        <row r="1344">
          <cell r="B1344" t="str">
            <v>คานรับV02.BusDuct 550*50</v>
          </cell>
        </row>
        <row r="1345">
          <cell r="B1345" t="str">
            <v>คานรับV02.BusDuct 600*50</v>
          </cell>
        </row>
        <row r="1346">
          <cell r="B1346" t="str">
            <v>คานรับV02.BusDuct 650*50</v>
          </cell>
        </row>
        <row r="1347">
          <cell r="B1347" t="str">
            <v>คานรับV02.BusDuct 700*50</v>
          </cell>
        </row>
        <row r="1348">
          <cell r="B1348" t="str">
            <v>คานรับV02.BusDuct 800*50</v>
          </cell>
        </row>
        <row r="1349">
          <cell r="B1349" t="str">
            <v>คานรับV02.BusDuct 900*50</v>
          </cell>
        </row>
        <row r="1350">
          <cell r="B1350" t="str">
            <v>คานรับV02.BusDuct 1000*50</v>
          </cell>
        </row>
        <row r="1351">
          <cell r="B1351" t="str">
            <v>คานรับV02.BusDuct 1100*50</v>
          </cell>
        </row>
        <row r="1352">
          <cell r="B1352" t="str">
            <v>คานรับV02.BusDuct 1200*50</v>
          </cell>
        </row>
        <row r="1353">
          <cell r="B1353" t="str">
            <v>คานรับ BusDuct V14</v>
          </cell>
        </row>
        <row r="1354">
          <cell r="B1354" t="str">
            <v>คานรับV14.BusDuct 400*50</v>
          </cell>
        </row>
        <row r="1355">
          <cell r="B1355" t="str">
            <v>คานรับV14.BusDuct 450*50</v>
          </cell>
        </row>
        <row r="1356">
          <cell r="B1356" t="str">
            <v>คานรับV14.BusDuct 500*50</v>
          </cell>
        </row>
        <row r="1357">
          <cell r="B1357" t="str">
            <v>คานรับV14.BusDuct 550*50</v>
          </cell>
        </row>
        <row r="1358">
          <cell r="B1358" t="str">
            <v>คานรับV14.BusDuct 600*50</v>
          </cell>
        </row>
        <row r="1359">
          <cell r="B1359" t="str">
            <v>คานรับV14.BusDuct 650*50</v>
          </cell>
        </row>
        <row r="1360">
          <cell r="B1360" t="str">
            <v>คานรับV14.BusDuct 700*50</v>
          </cell>
        </row>
        <row r="1361">
          <cell r="B1361" t="str">
            <v>คานรับV14.BusDuct 800*50</v>
          </cell>
        </row>
        <row r="1362">
          <cell r="B1362" t="str">
            <v>คานรับV14.BusDuct 900*50</v>
          </cell>
        </row>
        <row r="1363">
          <cell r="B1363" t="str">
            <v>คานรับV14.BusDuct 1000*50</v>
          </cell>
        </row>
        <row r="1364">
          <cell r="B1364" t="str">
            <v>คานรับV14.BusDuct 1100*50</v>
          </cell>
        </row>
        <row r="1365">
          <cell r="B1365" t="str">
            <v>คานรับV14.BusDuct 1200*50</v>
          </cell>
        </row>
        <row r="1366">
          <cell r="B1366" t="str">
            <v>คานรับหลังคา</v>
          </cell>
        </row>
        <row r="1367">
          <cell r="B1367" t="str">
            <v>คานรับหลังคา 400*50</v>
          </cell>
        </row>
        <row r="1368">
          <cell r="B1368" t="str">
            <v>คานรับหลังคา 450*50</v>
          </cell>
        </row>
        <row r="1369">
          <cell r="B1369" t="str">
            <v>คานรับหลังคา 500*50</v>
          </cell>
        </row>
        <row r="1370">
          <cell r="B1370" t="str">
            <v>คานรับหลังคา 550*50</v>
          </cell>
        </row>
        <row r="1371">
          <cell r="B1371" t="str">
            <v>คานรับหลังคา 600*50</v>
          </cell>
        </row>
        <row r="1372">
          <cell r="B1372" t="str">
            <v>คานรับหลังคา 650*50</v>
          </cell>
        </row>
        <row r="1373">
          <cell r="B1373" t="str">
            <v>คานรับหลังคา 700*50</v>
          </cell>
        </row>
        <row r="1374">
          <cell r="B1374" t="str">
            <v>คานรับหลังคา 800*50</v>
          </cell>
        </row>
        <row r="1375">
          <cell r="B1375" t="str">
            <v>คานรับหลังคา 900*50</v>
          </cell>
        </row>
        <row r="1376">
          <cell r="B1376" t="str">
            <v>คานรับหลังคา 1000*50</v>
          </cell>
        </row>
        <row r="1377">
          <cell r="B1377" t="str">
            <v>คานรับหลังคา 1100*50</v>
          </cell>
        </row>
        <row r="1378">
          <cell r="B1378" t="str">
            <v>คานรับหลังคา 1200*50</v>
          </cell>
        </row>
        <row r="1379">
          <cell r="B1379" t="str">
            <v>คานรับหลังคา. 400*50</v>
          </cell>
        </row>
        <row r="1380">
          <cell r="B1380" t="str">
            <v>คานรับหลังคา. 500*50</v>
          </cell>
        </row>
        <row r="1381">
          <cell r="B1381" t="str">
            <v>คานรับหลังคา. 600*50</v>
          </cell>
        </row>
        <row r="1382">
          <cell r="B1382" t="str">
            <v>คานรับหลังคา. 700*50</v>
          </cell>
        </row>
        <row r="1383">
          <cell r="B1383" t="str">
            <v>คานรับหลังคา. 800*50</v>
          </cell>
        </row>
        <row r="1384">
          <cell r="B1384" t="str">
            <v>คานรับหลังคา. 900*50</v>
          </cell>
        </row>
        <row r="1385">
          <cell r="B1385" t="str">
            <v>คานรับหลังคา. 1000*50</v>
          </cell>
        </row>
        <row r="1386">
          <cell r="B1386" t="str">
            <v>คานรับหลังคา. 1100*50</v>
          </cell>
        </row>
        <row r="1387">
          <cell r="B1387" t="str">
            <v>คานรับหลังคา. 1200*50</v>
          </cell>
        </row>
        <row r="1388">
          <cell r="B1388" t="str">
            <v>คานรับหลังคาV14.</v>
          </cell>
        </row>
        <row r="1389">
          <cell r="B1389" t="str">
            <v>คานรับหลังคาV14. 400*50</v>
          </cell>
        </row>
        <row r="1390">
          <cell r="B1390" t="str">
            <v>คานรับหลังคาV14. 450*50</v>
          </cell>
        </row>
        <row r="1391">
          <cell r="B1391" t="str">
            <v>คานรับหลังคาV14. 500*50</v>
          </cell>
        </row>
        <row r="1392">
          <cell r="B1392" t="str">
            <v>คานรับหลังคาV14. 550*50</v>
          </cell>
        </row>
        <row r="1393">
          <cell r="B1393" t="str">
            <v>คานรับหลังคาV14. 600*50</v>
          </cell>
        </row>
        <row r="1394">
          <cell r="B1394" t="str">
            <v>คานรับหลังคาV14. 650*50</v>
          </cell>
        </row>
        <row r="1395">
          <cell r="B1395" t="str">
            <v>คานรับหลังคาV14. 700*50</v>
          </cell>
        </row>
        <row r="1396">
          <cell r="B1396" t="str">
            <v>คานรับหลังคาV14. 800*50</v>
          </cell>
        </row>
        <row r="1397">
          <cell r="B1397" t="str">
            <v>คานรับหลังคาV14. 900*50</v>
          </cell>
        </row>
        <row r="1398">
          <cell r="B1398" t="str">
            <v>คานรับหลังคาV14. 1000*50</v>
          </cell>
        </row>
        <row r="1399">
          <cell r="B1399" t="str">
            <v>คานรับสายพัดลมช่อง Cap</v>
          </cell>
        </row>
        <row r="1400">
          <cell r="B1400" t="str">
            <v>คานรับสายพัดลมช่องCap 600</v>
          </cell>
        </row>
        <row r="1401">
          <cell r="B1401" t="str">
            <v>คานรับสายพัดลมช่องCap 700</v>
          </cell>
        </row>
        <row r="1402">
          <cell r="B1402" t="str">
            <v>คานรับสายพัดลมช่องCap 800</v>
          </cell>
        </row>
        <row r="1403">
          <cell r="B1403" t="str">
            <v>คานรับสายพัดลมช่องCap 900</v>
          </cell>
        </row>
        <row r="1404">
          <cell r="B1404" t="str">
            <v>คานรับสายพัดลมช่องCap 1000</v>
          </cell>
        </row>
        <row r="1405">
          <cell r="B1405" t="str">
            <v>คานรับสายพัดลมช่องCap 1100</v>
          </cell>
        </row>
        <row r="1406">
          <cell r="B1406" t="str">
            <v>คานหัวรับสาย</v>
          </cell>
        </row>
        <row r="1407">
          <cell r="B1407" t="str">
            <v>คานรับBusbar.ACB 600*50</v>
          </cell>
        </row>
        <row r="1408">
          <cell r="B1408" t="str">
            <v>คานรับBusbar.ACB 700*50</v>
          </cell>
        </row>
        <row r="1409">
          <cell r="B1409" t="str">
            <v>คานรับBusbar.ACB 800*50</v>
          </cell>
        </row>
        <row r="1410">
          <cell r="B1410" t="str">
            <v>คานรับBusbar.ACB 900*50</v>
          </cell>
        </row>
        <row r="1411">
          <cell r="B1411" t="str">
            <v>คานรับBusbar.ACB 1000*50</v>
          </cell>
        </row>
        <row r="1412">
          <cell r="B1412" t="str">
            <v>คานหัวรับสาย รุ่นใหม่</v>
          </cell>
        </row>
        <row r="1413">
          <cell r="B1413" t="str">
            <v>คานรับBusbarหน้าACB 600</v>
          </cell>
        </row>
        <row r="1414">
          <cell r="B1414" t="str">
            <v>คานรับBusbarหน้าACB 700</v>
          </cell>
        </row>
        <row r="1415">
          <cell r="B1415" t="str">
            <v>คานรับBusbarหน้าACB 800</v>
          </cell>
        </row>
        <row r="1416">
          <cell r="B1416" t="str">
            <v>คานรับBusbarหน้าACB 900</v>
          </cell>
        </row>
        <row r="1417">
          <cell r="B1417" t="str">
            <v>คานรับBusbarหน้าACB 1000</v>
          </cell>
        </row>
        <row r="1418">
          <cell r="B1418" t="str">
            <v>คานรับBusbarหน้าACB 1100</v>
          </cell>
        </row>
        <row r="1419">
          <cell r="B1419" t="str">
            <v>คานรับBusbarหน้าACB 1200</v>
          </cell>
        </row>
        <row r="1420">
          <cell r="B1420" t="str">
            <v>คานรับBusbarหน้าACB. 600</v>
          </cell>
        </row>
        <row r="1421">
          <cell r="B1421" t="str">
            <v>คานรับBusbarหน้าACB. 700</v>
          </cell>
        </row>
        <row r="1422">
          <cell r="B1422" t="str">
            <v>คานรับBusbarหน้าACB. 800</v>
          </cell>
        </row>
        <row r="1423">
          <cell r="B1423" t="str">
            <v>คานรับBusbarหน้าACB. 900</v>
          </cell>
        </row>
        <row r="1424">
          <cell r="B1424" t="str">
            <v>คานรับBusbarหน้าACB. 1000</v>
          </cell>
        </row>
        <row r="1425">
          <cell r="B1425" t="str">
            <v>คานรับBusbarหน้าACB. 1100</v>
          </cell>
        </row>
        <row r="1426">
          <cell r="B1426" t="str">
            <v>คานรับBusbarหน้าACB. 6300a1200</v>
          </cell>
        </row>
        <row r="1427">
          <cell r="B1427" t="str">
            <v>คานรับBusbarหลัง-บน ACB 600</v>
          </cell>
        </row>
        <row r="1428">
          <cell r="B1428" t="str">
            <v>คานรับBusbarหลัง-บน ACB 700</v>
          </cell>
        </row>
        <row r="1429">
          <cell r="B1429" t="str">
            <v>คานรับBusbarหลัง-บน ACB 800</v>
          </cell>
        </row>
        <row r="1430">
          <cell r="B1430" t="str">
            <v>คานรับBusbarหลัง-บน ACB 900</v>
          </cell>
        </row>
        <row r="1431">
          <cell r="B1431" t="str">
            <v>คานรับBusbarหลัง-บน ACB 1000</v>
          </cell>
        </row>
        <row r="1432">
          <cell r="B1432" t="str">
            <v>คานรับBusbarหลัง-บน ACB 1100</v>
          </cell>
        </row>
        <row r="1433">
          <cell r="B1433" t="str">
            <v>คานรับBusbarหลัง-บน ACB 1200</v>
          </cell>
        </row>
        <row r="1434">
          <cell r="B1434" t="str">
            <v>คานรับBusbarหลัง-บน ACB 6300a 1200</v>
          </cell>
        </row>
        <row r="1435">
          <cell r="B1435" t="str">
            <v>คานรับBusbarหลัง-บน ACB. 600</v>
          </cell>
        </row>
        <row r="1436">
          <cell r="B1436" t="str">
            <v>คานรับBusbarหลัง-บน ACB. 700</v>
          </cell>
        </row>
        <row r="1437">
          <cell r="B1437" t="str">
            <v>คานรับBusbarหลัง-บน ACB. 800</v>
          </cell>
        </row>
        <row r="1438">
          <cell r="B1438" t="str">
            <v>คานรับBusbarหลัง-บน ACB. 900</v>
          </cell>
        </row>
        <row r="1439">
          <cell r="B1439" t="str">
            <v>คานรับBusbarหลัง-บน ACB. 1000</v>
          </cell>
        </row>
        <row r="1440">
          <cell r="B1440" t="str">
            <v>คานรับBusbarหลัง-บน ACB. 1100</v>
          </cell>
        </row>
        <row r="1441">
          <cell r="B1441" t="str">
            <v>คานรับBusbarหลัง-บน ACB. 1200</v>
          </cell>
        </row>
        <row r="1442">
          <cell r="B1442" t="str">
            <v>คานรับBusbarหลัง-ล่าง ACB 600</v>
          </cell>
        </row>
        <row r="1443">
          <cell r="B1443" t="str">
            <v>คานรับBusbarหลัง-ล่าง ACB 700</v>
          </cell>
        </row>
        <row r="1444">
          <cell r="B1444" t="str">
            <v>คานรับBusbarหลัง-ล่าง ACB 800</v>
          </cell>
        </row>
        <row r="1445">
          <cell r="B1445" t="str">
            <v>คานรับBusbarหลัง-ล่าง ACB 900</v>
          </cell>
        </row>
        <row r="1446">
          <cell r="B1446" t="str">
            <v>คานรับBusbarหลัง-ล่าง ACB 1000</v>
          </cell>
        </row>
        <row r="1447">
          <cell r="B1447" t="str">
            <v>คานรับBusbarหลัง-ล่าง ACB 1100</v>
          </cell>
        </row>
        <row r="1448">
          <cell r="B1448" t="str">
            <v>คานรับBusbarหลัง-ล่าง ACB 1200</v>
          </cell>
        </row>
        <row r="1449">
          <cell r="B1449" t="str">
            <v>คานรับBusbarหลัง-ล่าง ACB 6300a 1200</v>
          </cell>
        </row>
        <row r="1450">
          <cell r="B1450" t="str">
            <v>คานรับBusbarหลัง-ล่าง ACB. 600</v>
          </cell>
        </row>
        <row r="1451">
          <cell r="B1451" t="str">
            <v>คานรับBusbarหลัง-ล่าง ACB. 700</v>
          </cell>
        </row>
        <row r="1452">
          <cell r="B1452" t="str">
            <v>คานรับBusbarหลัง-ล่าง ACB. 800</v>
          </cell>
        </row>
        <row r="1453">
          <cell r="B1453" t="str">
            <v>คานรับBusbarหลัง-ล่าง ACB. 900</v>
          </cell>
        </row>
        <row r="1454">
          <cell r="B1454" t="str">
            <v>คานรับBusbarหลัง-ล่าง ACB. 1000</v>
          </cell>
        </row>
        <row r="1455">
          <cell r="B1455" t="str">
            <v>คานรับBusbarหลัง-ล่าง ACB. 1100</v>
          </cell>
        </row>
        <row r="1456">
          <cell r="B1456" t="str">
            <v>คานรับBusbarหลัง-ล่าง ACB 6300a. 1200</v>
          </cell>
        </row>
        <row r="1457">
          <cell r="B1457" t="str">
            <v>คาน Support รับสายเข้า ACB From 2A รุ่นใหม่</v>
          </cell>
        </row>
        <row r="1458">
          <cell r="B1458" t="str">
            <v>คาน Support รับสายเข้า ACB From 2a.V.13_380</v>
          </cell>
        </row>
        <row r="1459">
          <cell r="B1459" t="str">
            <v>คาน Support รับสายเข้า ACB From 2a.V.13_455</v>
          </cell>
        </row>
        <row r="1460">
          <cell r="B1460" t="str">
            <v>คาน Support รับสายเข้า ACB From 2a.V.13_555</v>
          </cell>
        </row>
        <row r="1461">
          <cell r="B1461" t="str">
            <v>คาน Support รับสายเข้า ACB From 2a.V.13_655</v>
          </cell>
        </row>
        <row r="1462">
          <cell r="B1462" t="str">
            <v>คาน Support รับสายเข้า ACB From 2B รุ่นใหม่</v>
          </cell>
        </row>
        <row r="1463">
          <cell r="B1463" t="str">
            <v>คาน Support รับสายเข้า ACB From 2B 380</v>
          </cell>
        </row>
        <row r="1464">
          <cell r="B1464" t="str">
            <v>คาน Support รับสายเข้า ACB From 2B 455</v>
          </cell>
        </row>
        <row r="1465">
          <cell r="B1465" t="str">
            <v>คาน Support รับสายเข้า ACB From 2B 555</v>
          </cell>
        </row>
        <row r="1466">
          <cell r="B1466" t="str">
            <v>คาน Support รับสายเข้า ACB From 2B 655</v>
          </cell>
        </row>
        <row r="1467">
          <cell r="B1467" t="str">
            <v>คาน Support Busbar แนวตั้ง รุ่นใหม่</v>
          </cell>
        </row>
        <row r="1468">
          <cell r="B1468" t="str">
            <v>คาน Support Busbar แนวตั้ง 380</v>
          </cell>
        </row>
        <row r="1469">
          <cell r="B1469" t="str">
            <v>คาน Support Busbar แนวตั้ง 455</v>
          </cell>
        </row>
        <row r="1470">
          <cell r="B1470" t="str">
            <v>คาน Support Busbar แนวตั้ง 555</v>
          </cell>
        </row>
        <row r="1471">
          <cell r="B1471" t="str">
            <v>คาน Support Busbar แนวตั้ง 655</v>
          </cell>
        </row>
        <row r="1472">
          <cell r="B1472" t="str">
            <v>เหล็กฉากยึดคานรับสาย Busbar รุ่นใหม่</v>
          </cell>
        </row>
        <row r="1473">
          <cell r="B1473" t="str">
            <v>ฉากรับคานหัวรับสาย ซ้าย</v>
          </cell>
        </row>
        <row r="1474">
          <cell r="B1474" t="str">
            <v>ฉากรับคานหัวรับสาย ขวา</v>
          </cell>
        </row>
        <row r="1475">
          <cell r="B1475" t="str">
            <v>คาน Support รับสายเข้า ACB ตัวต่อ R</v>
          </cell>
        </row>
        <row r="1476">
          <cell r="B1476" t="str">
            <v>คาน Support รับสายเข้า ACB ตัวต่อ L</v>
          </cell>
        </row>
        <row r="1477">
          <cell r="B1477" t="str">
            <v>หลังคารุ่นใหม่ 600</v>
          </cell>
        </row>
        <row r="1478">
          <cell r="B1478" t="str">
            <v>หลังคา 200*600</v>
          </cell>
        </row>
        <row r="1479">
          <cell r="B1479" t="str">
            <v>หลังคา 200*800</v>
          </cell>
        </row>
        <row r="1480">
          <cell r="B1480" t="str">
            <v>หลังคา 200*1000</v>
          </cell>
        </row>
        <row r="1481">
          <cell r="B1481" t="str">
            <v>หลังคา 200*1200</v>
          </cell>
        </row>
        <row r="1482">
          <cell r="B1482" t="str">
            <v>หลังคา 200*1400</v>
          </cell>
        </row>
        <row r="1483">
          <cell r="B1483" t="str">
            <v>หลังคา 250*600</v>
          </cell>
        </row>
        <row r="1484">
          <cell r="B1484" t="str">
            <v>หลังคา 250*800</v>
          </cell>
        </row>
        <row r="1485">
          <cell r="B1485" t="str">
            <v>หลังคา 250*1000</v>
          </cell>
        </row>
        <row r="1486">
          <cell r="B1486" t="str">
            <v>หลังคา 250*1200</v>
          </cell>
        </row>
        <row r="1487">
          <cell r="B1487" t="str">
            <v>หลังคา 250*1400</v>
          </cell>
        </row>
        <row r="1488">
          <cell r="B1488" t="str">
            <v>หลังคา 300*600</v>
          </cell>
        </row>
        <row r="1489">
          <cell r="B1489" t="str">
            <v>หลังคา 300*800</v>
          </cell>
        </row>
        <row r="1490">
          <cell r="B1490" t="str">
            <v>หลังคา 300*1000</v>
          </cell>
        </row>
        <row r="1491">
          <cell r="B1491" t="str">
            <v>หลังคา 300*1200</v>
          </cell>
        </row>
        <row r="1492">
          <cell r="B1492" t="str">
            <v>หลังคา 300*1400</v>
          </cell>
        </row>
        <row r="1493">
          <cell r="B1493" t="str">
            <v>หลังคา 400*250</v>
          </cell>
        </row>
        <row r="1494">
          <cell r="B1494" t="str">
            <v>หลังคา 400*300</v>
          </cell>
        </row>
        <row r="1495">
          <cell r="B1495" t="str">
            <v>หลังคา 400*350</v>
          </cell>
        </row>
        <row r="1496">
          <cell r="B1496" t="str">
            <v>หลังคา 400*450</v>
          </cell>
        </row>
        <row r="1497">
          <cell r="B1497" t="str">
            <v>หลังคา 400*550</v>
          </cell>
        </row>
        <row r="1498">
          <cell r="B1498" t="str">
            <v>หลังคา 400*600</v>
          </cell>
        </row>
        <row r="1499">
          <cell r="B1499" t="str">
            <v>หลังคา 400*650</v>
          </cell>
        </row>
        <row r="1500">
          <cell r="B1500" t="str">
            <v>หลังคา 400*800</v>
          </cell>
        </row>
        <row r="1501">
          <cell r="B1501" t="str">
            <v>หลังคา 400*1000</v>
          </cell>
        </row>
        <row r="1502">
          <cell r="B1502" t="str">
            <v>หลังคา 400*1200</v>
          </cell>
        </row>
        <row r="1503">
          <cell r="B1503" t="str">
            <v>หลังคา 400*1400</v>
          </cell>
        </row>
        <row r="1504">
          <cell r="B1504" t="str">
            <v>หลังคา 450*250</v>
          </cell>
        </row>
        <row r="1505">
          <cell r="B1505" t="str">
            <v>หลังคา 450*300</v>
          </cell>
        </row>
        <row r="1506">
          <cell r="B1506" t="str">
            <v>หลังคา 450*350</v>
          </cell>
        </row>
        <row r="1507">
          <cell r="B1507" t="str">
            <v>หลังคา 450*450</v>
          </cell>
        </row>
        <row r="1508">
          <cell r="B1508" t="str">
            <v>หลังคา 450*550</v>
          </cell>
        </row>
        <row r="1509">
          <cell r="B1509" t="str">
            <v>หลังคา 450*600</v>
          </cell>
        </row>
        <row r="1510">
          <cell r="B1510" t="str">
            <v>หลังคา 450*650</v>
          </cell>
        </row>
        <row r="1511">
          <cell r="B1511" t="str">
            <v>หลังคา 450*800</v>
          </cell>
        </row>
        <row r="1512">
          <cell r="B1512" t="str">
            <v>หลังคา 450*1000</v>
          </cell>
        </row>
        <row r="1513">
          <cell r="B1513" t="str">
            <v>หลังคา 450*1200</v>
          </cell>
        </row>
        <row r="1514">
          <cell r="B1514" t="str">
            <v>หลังคา 450*1400</v>
          </cell>
        </row>
        <row r="1515">
          <cell r="B1515" t="str">
            <v>หลังคา 500*250</v>
          </cell>
        </row>
        <row r="1516">
          <cell r="B1516" t="str">
            <v>หลังคา 500*300</v>
          </cell>
        </row>
        <row r="1517">
          <cell r="B1517" t="str">
            <v>หลังคา 500*350</v>
          </cell>
        </row>
        <row r="1518">
          <cell r="B1518" t="str">
            <v>หลังคา 500*450</v>
          </cell>
        </row>
        <row r="1519">
          <cell r="B1519" t="str">
            <v>หลังคา 500*550</v>
          </cell>
        </row>
        <row r="1520">
          <cell r="B1520" t="str">
            <v>หลังคา 500*650</v>
          </cell>
        </row>
        <row r="1521">
          <cell r="B1521" t="str">
            <v>หลังคา 500*800</v>
          </cell>
        </row>
        <row r="1522">
          <cell r="B1522" t="str">
            <v>หลังคา 500*1000</v>
          </cell>
        </row>
        <row r="1523">
          <cell r="B1523" t="str">
            <v>หลังคา 500*1200</v>
          </cell>
        </row>
        <row r="1524">
          <cell r="B1524" t="str">
            <v>หลังคา 550*250</v>
          </cell>
        </row>
        <row r="1525">
          <cell r="B1525" t="str">
            <v>หลังคา 550*300</v>
          </cell>
        </row>
        <row r="1526">
          <cell r="B1526" t="str">
            <v>หลังคา 550*350</v>
          </cell>
        </row>
        <row r="1527">
          <cell r="B1527" t="str">
            <v>หลังคา 550*450</v>
          </cell>
        </row>
        <row r="1528">
          <cell r="B1528" t="str">
            <v>หลังคา 550*550</v>
          </cell>
        </row>
        <row r="1529">
          <cell r="B1529" t="str">
            <v>หลังคา 550*600</v>
          </cell>
        </row>
        <row r="1530">
          <cell r="B1530" t="str">
            <v>หลังคา 550*800</v>
          </cell>
        </row>
        <row r="1531">
          <cell r="B1531" t="str">
            <v>หลังคา 550*1000</v>
          </cell>
        </row>
        <row r="1532">
          <cell r="B1532" t="str">
            <v>หลังคา 550*1200</v>
          </cell>
        </row>
        <row r="1533">
          <cell r="B1533" t="str">
            <v>หลังคา 600*200</v>
          </cell>
        </row>
        <row r="1534">
          <cell r="B1534" t="str">
            <v>หลังคา 600*250</v>
          </cell>
        </row>
        <row r="1535">
          <cell r="B1535" t="str">
            <v>หลังคา 650*250</v>
          </cell>
        </row>
        <row r="1536">
          <cell r="B1536" t="str">
            <v>หลังคา 600*300</v>
          </cell>
        </row>
        <row r="1537">
          <cell r="B1537" t="str">
            <v>หลังคา 650*350</v>
          </cell>
        </row>
        <row r="1538">
          <cell r="B1538" t="str">
            <v>หลังคา 600*350</v>
          </cell>
        </row>
        <row r="1539">
          <cell r="B1539" t="str">
            <v>หลังคา 600*400</v>
          </cell>
        </row>
        <row r="1540">
          <cell r="B1540" t="str">
            <v>หลังคา 600*450</v>
          </cell>
        </row>
        <row r="1541">
          <cell r="B1541" t="str">
            <v>หลังคา 600*500</v>
          </cell>
        </row>
        <row r="1542">
          <cell r="B1542" t="str">
            <v>หลังคา 600*550</v>
          </cell>
        </row>
        <row r="1543">
          <cell r="B1543" t="str">
            <v>หลังคา 650*550</v>
          </cell>
        </row>
        <row r="1544">
          <cell r="B1544" t="str">
            <v>หลังคา 600*600</v>
          </cell>
        </row>
        <row r="1545">
          <cell r="B1545" t="str">
            <v>หลังคา 600*650</v>
          </cell>
        </row>
        <row r="1546">
          <cell r="B1546" t="str">
            <v>หลังคา 600*550 F6*1</v>
          </cell>
        </row>
        <row r="1547">
          <cell r="B1547" t="str">
            <v>หลังคา 600*600 F6*1</v>
          </cell>
        </row>
        <row r="1548">
          <cell r="B1548" t="str">
            <v>หลังคา 600*750 F6*1</v>
          </cell>
        </row>
        <row r="1549">
          <cell r="B1549" t="str">
            <v>หลังคา 600*950 F6*1</v>
          </cell>
        </row>
        <row r="1550">
          <cell r="B1550" t="str">
            <v>หลังคา 600*700</v>
          </cell>
        </row>
        <row r="1551">
          <cell r="B1551" t="str">
            <v>หลังคา 600*800</v>
          </cell>
        </row>
        <row r="1552">
          <cell r="B1552" t="str">
            <v>หลังคา 600*900</v>
          </cell>
        </row>
        <row r="1553">
          <cell r="B1553" t="str">
            <v>หลังคา 600*1000</v>
          </cell>
        </row>
        <row r="1554">
          <cell r="B1554" t="str">
            <v>หลังคา 600*1200</v>
          </cell>
        </row>
        <row r="1555">
          <cell r="B1555" t="str">
            <v>หลังคา 600*500 F6*1</v>
          </cell>
        </row>
        <row r="1556">
          <cell r="B1556" t="str">
            <v>หลังคา 600*700 F6*1</v>
          </cell>
        </row>
        <row r="1557">
          <cell r="B1557" t="str">
            <v>หลังคา 600*900 F6*1</v>
          </cell>
        </row>
        <row r="1558">
          <cell r="B1558" t="str">
            <v>หลังคารุ่นใหม่ 700</v>
          </cell>
        </row>
        <row r="1559">
          <cell r="B1559" t="str">
            <v>หลังคา 700*200</v>
          </cell>
        </row>
        <row r="1560">
          <cell r="B1560" t="str">
            <v>หลังคา 700*250</v>
          </cell>
        </row>
        <row r="1561">
          <cell r="B1561" t="str">
            <v>หลังคา 700*300</v>
          </cell>
        </row>
        <row r="1562">
          <cell r="B1562" t="str">
            <v>หลังคา 700*350</v>
          </cell>
        </row>
        <row r="1563">
          <cell r="B1563" t="str">
            <v>หลังคา 700*400</v>
          </cell>
        </row>
        <row r="1564">
          <cell r="B1564" t="str">
            <v>หลังคา 700*450</v>
          </cell>
        </row>
        <row r="1565">
          <cell r="B1565" t="str">
            <v>หลังคา 700*500</v>
          </cell>
        </row>
        <row r="1566">
          <cell r="B1566" t="str">
            <v>หลังคา 700*550</v>
          </cell>
        </row>
        <row r="1567">
          <cell r="B1567" t="str">
            <v>หลังคา 700*650</v>
          </cell>
        </row>
        <row r="1568">
          <cell r="B1568" t="str">
            <v>หลังคา 700*600</v>
          </cell>
        </row>
        <row r="1569">
          <cell r="B1569" t="str">
            <v>หลังคา 700*700</v>
          </cell>
        </row>
        <row r="1570">
          <cell r="B1570" t="str">
            <v>หลังคา 700*800</v>
          </cell>
        </row>
        <row r="1571">
          <cell r="B1571" t="str">
            <v>หลังคา 700*900</v>
          </cell>
        </row>
        <row r="1572">
          <cell r="B1572" t="str">
            <v>หลังคา 700*1000</v>
          </cell>
        </row>
        <row r="1573">
          <cell r="B1573" t="str">
            <v>หลังคา 700*1200</v>
          </cell>
        </row>
        <row r="1574">
          <cell r="B1574" t="str">
            <v>หลังคา 700*550 F6*1</v>
          </cell>
        </row>
        <row r="1575">
          <cell r="B1575" t="str">
            <v>หลังคา 700*600 F6*1</v>
          </cell>
        </row>
        <row r="1576">
          <cell r="B1576" t="str">
            <v>หลังคา 700*750 F6*1</v>
          </cell>
        </row>
        <row r="1577">
          <cell r="B1577" t="str">
            <v>หลังคา 700*950 F6*1</v>
          </cell>
        </row>
        <row r="1578">
          <cell r="B1578" t="str">
            <v>หลังคา 700*500 F6*1</v>
          </cell>
        </row>
        <row r="1579">
          <cell r="B1579" t="str">
            <v>หลังคา 700*500 F6*2</v>
          </cell>
        </row>
        <row r="1580">
          <cell r="B1580" t="str">
            <v>หลังคา 700*700 F6*1</v>
          </cell>
        </row>
        <row r="1581">
          <cell r="B1581" t="str">
            <v>หลังคา 700*700 F6*2</v>
          </cell>
        </row>
        <row r="1582">
          <cell r="B1582" t="str">
            <v>หลังคา 700*900 F6*1</v>
          </cell>
        </row>
        <row r="1583">
          <cell r="B1583" t="str">
            <v>หลังคา 700*900 F6*2</v>
          </cell>
        </row>
        <row r="1584">
          <cell r="B1584" t="str">
            <v>หลังคารุ่นใหม่ 800</v>
          </cell>
        </row>
        <row r="1585">
          <cell r="B1585" t="str">
            <v>หลังคา 800*200</v>
          </cell>
        </row>
        <row r="1586">
          <cell r="B1586" t="str">
            <v>หลังคา 800*250</v>
          </cell>
        </row>
        <row r="1587">
          <cell r="B1587" t="str">
            <v>หลังคา 800*300</v>
          </cell>
        </row>
        <row r="1588">
          <cell r="B1588" t="str">
            <v>หลังคา 800*350</v>
          </cell>
        </row>
        <row r="1589">
          <cell r="B1589" t="str">
            <v>หลังคา 800*400</v>
          </cell>
        </row>
        <row r="1590">
          <cell r="B1590" t="str">
            <v>หลังคา 800*450</v>
          </cell>
        </row>
        <row r="1591">
          <cell r="B1591" t="str">
            <v>หลังคา 800*550</v>
          </cell>
        </row>
        <row r="1592">
          <cell r="B1592" t="str">
            <v>หลังคา 800*650</v>
          </cell>
        </row>
        <row r="1593">
          <cell r="B1593" t="str">
            <v>หลังคา 800*500</v>
          </cell>
        </row>
        <row r="1594">
          <cell r="B1594" t="str">
            <v>หลังคา 800*600</v>
          </cell>
        </row>
        <row r="1595">
          <cell r="B1595" t="str">
            <v>หลังคา 800*700</v>
          </cell>
        </row>
        <row r="1596">
          <cell r="B1596" t="str">
            <v>หลังคา 800*800</v>
          </cell>
        </row>
        <row r="1597">
          <cell r="B1597" t="str">
            <v>หลังคา 800*900</v>
          </cell>
        </row>
        <row r="1598">
          <cell r="B1598" t="str">
            <v>หลังคา 800*1000</v>
          </cell>
        </row>
        <row r="1599">
          <cell r="B1599" t="str">
            <v>หลังคา 800*1200</v>
          </cell>
        </row>
        <row r="1600">
          <cell r="B1600" t="str">
            <v>หลังคา 800*550 F6*1</v>
          </cell>
        </row>
        <row r="1601">
          <cell r="B1601" t="str">
            <v>หลังคา 800*550 F6*2</v>
          </cell>
        </row>
        <row r="1602">
          <cell r="B1602" t="str">
            <v>หลังคา 800*600 F6*1</v>
          </cell>
        </row>
        <row r="1603">
          <cell r="B1603" t="str">
            <v>หลังคา 800*600 F6*2</v>
          </cell>
        </row>
        <row r="1604">
          <cell r="B1604" t="str">
            <v>หลังคา 800*750 F6*1</v>
          </cell>
        </row>
        <row r="1605">
          <cell r="B1605" t="str">
            <v>หลังคา 800*750 F6*2</v>
          </cell>
        </row>
        <row r="1606">
          <cell r="B1606" t="str">
            <v>หลังคา 800*950 F6*1</v>
          </cell>
        </row>
        <row r="1607">
          <cell r="B1607" t="str">
            <v>หลังคา 800*950 F6*2</v>
          </cell>
        </row>
        <row r="1608">
          <cell r="B1608" t="str">
            <v>หลังคา 800*500 F6*1</v>
          </cell>
        </row>
        <row r="1609">
          <cell r="B1609" t="str">
            <v>หลังคา 800*500 F6*2</v>
          </cell>
        </row>
        <row r="1610">
          <cell r="B1610" t="str">
            <v>หลังคา 800*700 F6*1</v>
          </cell>
        </row>
        <row r="1611">
          <cell r="B1611" t="str">
            <v>หลังคา 800*700 F6*2</v>
          </cell>
        </row>
        <row r="1612">
          <cell r="B1612" t="str">
            <v>หลังคา 800*900 F6*1</v>
          </cell>
        </row>
        <row r="1613">
          <cell r="B1613" t="str">
            <v>หลังคา 800*900 F6*2</v>
          </cell>
        </row>
        <row r="1614">
          <cell r="B1614" t="str">
            <v>หลังคารุ่นใหม่ 900</v>
          </cell>
        </row>
        <row r="1615">
          <cell r="B1615" t="str">
            <v>หลังคา 900*200</v>
          </cell>
        </row>
        <row r="1616">
          <cell r="B1616" t="str">
            <v>หลังคา 900*250</v>
          </cell>
        </row>
        <row r="1617">
          <cell r="B1617" t="str">
            <v>หลังคา 900*300</v>
          </cell>
        </row>
        <row r="1618">
          <cell r="B1618" t="str">
            <v>หลังคา 900*350</v>
          </cell>
        </row>
        <row r="1619">
          <cell r="B1619" t="str">
            <v>หลังคา 900*400</v>
          </cell>
        </row>
        <row r="1620">
          <cell r="B1620" t="str">
            <v>หลังคา 900*450</v>
          </cell>
        </row>
        <row r="1621">
          <cell r="B1621" t="str">
            <v>หลังคา 900*550</v>
          </cell>
        </row>
        <row r="1622">
          <cell r="B1622" t="str">
            <v>หลังคา 900*650</v>
          </cell>
        </row>
        <row r="1623">
          <cell r="B1623" t="str">
            <v>หลังคา 900*500</v>
          </cell>
        </row>
        <row r="1624">
          <cell r="B1624" t="str">
            <v>หลังคา 900*600</v>
          </cell>
        </row>
        <row r="1625">
          <cell r="B1625" t="str">
            <v>หลังคา 900*700</v>
          </cell>
        </row>
        <row r="1626">
          <cell r="B1626" t="str">
            <v>หลังคา 900*800</v>
          </cell>
        </row>
        <row r="1627">
          <cell r="B1627" t="str">
            <v>หลังคา 900*900</v>
          </cell>
        </row>
        <row r="1628">
          <cell r="B1628" t="str">
            <v>หลังคา 900*1000</v>
          </cell>
        </row>
        <row r="1629">
          <cell r="B1629" t="str">
            <v>หลังคา 900*1200</v>
          </cell>
        </row>
        <row r="1630">
          <cell r="B1630" t="str">
            <v>หลังคา 900*550 F6*1</v>
          </cell>
        </row>
        <row r="1631">
          <cell r="B1631" t="str">
            <v>หลังคา 900*550 F6*2</v>
          </cell>
        </row>
        <row r="1632">
          <cell r="B1632" t="str">
            <v>หลังคา 900*600 F6*1</v>
          </cell>
        </row>
        <row r="1633">
          <cell r="B1633" t="str">
            <v>หลังคา 900*600 F6*2</v>
          </cell>
        </row>
        <row r="1634">
          <cell r="B1634" t="str">
            <v>หลังคา 900*750 F6*1</v>
          </cell>
        </row>
        <row r="1635">
          <cell r="B1635" t="str">
            <v>หลังคา 900*750 F6*2</v>
          </cell>
        </row>
        <row r="1636">
          <cell r="B1636" t="str">
            <v>หลังคา 900*950 F6*1</v>
          </cell>
        </row>
        <row r="1637">
          <cell r="B1637" t="str">
            <v>หลังคา 900*950 F6*2</v>
          </cell>
        </row>
        <row r="1638">
          <cell r="B1638" t="str">
            <v>หลังคา 900*500 F6*1</v>
          </cell>
        </row>
        <row r="1639">
          <cell r="B1639" t="str">
            <v>หลังคา 900*500 F6*2</v>
          </cell>
        </row>
        <row r="1640">
          <cell r="B1640" t="str">
            <v>หลังคา 900*700 F6*1</v>
          </cell>
        </row>
        <row r="1641">
          <cell r="B1641" t="str">
            <v>หลังคา 900*700 F6*2</v>
          </cell>
        </row>
        <row r="1642">
          <cell r="B1642" t="str">
            <v>หลังคา 900*900 F6*1</v>
          </cell>
        </row>
        <row r="1643">
          <cell r="B1643" t="str">
            <v>หลังคา 900*900 F6*2</v>
          </cell>
        </row>
        <row r="1644">
          <cell r="B1644" t="str">
            <v>หลังคารุ่นใหม่ 1000</v>
          </cell>
        </row>
        <row r="1645">
          <cell r="B1645" t="str">
            <v>หลังคา 1000*200</v>
          </cell>
        </row>
        <row r="1646">
          <cell r="B1646" t="str">
            <v>หลังคา 1000*250</v>
          </cell>
        </row>
        <row r="1647">
          <cell r="B1647" t="str">
            <v>หลังคา 1000*300</v>
          </cell>
        </row>
        <row r="1648">
          <cell r="B1648" t="str">
            <v>หลังคา 1000*350</v>
          </cell>
        </row>
        <row r="1649">
          <cell r="B1649" t="str">
            <v>หลังคา 1000*400</v>
          </cell>
        </row>
        <row r="1650">
          <cell r="B1650" t="str">
            <v>หลังคา 1000*450</v>
          </cell>
        </row>
        <row r="1651">
          <cell r="B1651" t="str">
            <v>หลังคา 1000*550</v>
          </cell>
        </row>
        <row r="1652">
          <cell r="B1652" t="str">
            <v>หลังคา 1000*650</v>
          </cell>
        </row>
        <row r="1653">
          <cell r="B1653" t="str">
            <v>หลังคา 1000*500</v>
          </cell>
        </row>
        <row r="1654">
          <cell r="B1654" t="str">
            <v>หลังคา 1000*600</v>
          </cell>
        </row>
        <row r="1655">
          <cell r="B1655" t="str">
            <v>หลังคา 1000*700</v>
          </cell>
        </row>
        <row r="1656">
          <cell r="B1656" t="str">
            <v>หลังคา 1000*800</v>
          </cell>
        </row>
        <row r="1657">
          <cell r="B1657" t="str">
            <v>หลังคา 1000*900</v>
          </cell>
        </row>
        <row r="1658">
          <cell r="B1658" t="str">
            <v>หลังคา 1000*1000</v>
          </cell>
        </row>
        <row r="1659">
          <cell r="B1659" t="str">
            <v>หลังคา 1000*1200</v>
          </cell>
        </row>
        <row r="1660">
          <cell r="B1660" t="str">
            <v>หลังคา 1000*550 F6*1</v>
          </cell>
        </row>
        <row r="1661">
          <cell r="B1661" t="str">
            <v>หลังคา 1000*550 F6*2</v>
          </cell>
        </row>
        <row r="1662">
          <cell r="B1662" t="str">
            <v>หลังคา 1000*600 F6*1</v>
          </cell>
        </row>
        <row r="1663">
          <cell r="B1663" t="str">
            <v>หลังคา 1000*600 F6*2</v>
          </cell>
        </row>
        <row r="1664">
          <cell r="B1664" t="str">
            <v>หลังคา 1000*750 F6*1</v>
          </cell>
        </row>
        <row r="1665">
          <cell r="B1665" t="str">
            <v>หลังคา 1000*750 F6*2</v>
          </cell>
        </row>
        <row r="1666">
          <cell r="B1666" t="str">
            <v>หลังคา 1000*950 F6*1</v>
          </cell>
        </row>
        <row r="1667">
          <cell r="B1667" t="str">
            <v>หลังคา 1000*950 F6*2</v>
          </cell>
        </row>
        <row r="1668">
          <cell r="B1668" t="str">
            <v>หลังคา 1000*500 F6*1</v>
          </cell>
        </row>
        <row r="1669">
          <cell r="B1669" t="str">
            <v>หลังคา 1000*500 F6*2</v>
          </cell>
        </row>
        <row r="1670">
          <cell r="B1670" t="str">
            <v>หลังคา 1000*700 F6*1</v>
          </cell>
        </row>
        <row r="1671">
          <cell r="B1671" t="str">
            <v>หลังคา 1000*700 F6*2</v>
          </cell>
        </row>
        <row r="1672">
          <cell r="B1672" t="str">
            <v>หลังคา 1000*900 F6*1</v>
          </cell>
        </row>
        <row r="1673">
          <cell r="B1673" t="str">
            <v>หลังคา 1000*900 F6*2</v>
          </cell>
        </row>
        <row r="1674">
          <cell r="B1674" t="str">
            <v>หลังคารุ่นใหม่ 1100</v>
          </cell>
        </row>
        <row r="1675">
          <cell r="B1675" t="str">
            <v>หลังคา 1100*250</v>
          </cell>
        </row>
        <row r="1676">
          <cell r="B1676" t="str">
            <v>หลังคา 1100*300</v>
          </cell>
        </row>
        <row r="1677">
          <cell r="B1677" t="str">
            <v>หลังคา 1100*350</v>
          </cell>
        </row>
        <row r="1678">
          <cell r="B1678" t="str">
            <v>หลังคา 1100*400</v>
          </cell>
        </row>
        <row r="1679">
          <cell r="B1679" t="str">
            <v>หลังคา 1100*450</v>
          </cell>
        </row>
        <row r="1680">
          <cell r="B1680" t="str">
            <v>หลังคา 1100*550</v>
          </cell>
        </row>
        <row r="1681">
          <cell r="B1681" t="str">
            <v>หลังคา 1100*650</v>
          </cell>
        </row>
        <row r="1682">
          <cell r="B1682" t="str">
            <v>หลังคา 1100*600</v>
          </cell>
        </row>
        <row r="1683">
          <cell r="B1683" t="str">
            <v>หลังคารุ่นใหม่ 1200</v>
          </cell>
        </row>
        <row r="1684">
          <cell r="B1684" t="str">
            <v>หลังคา 1200*250</v>
          </cell>
        </row>
        <row r="1685">
          <cell r="B1685" t="str">
            <v>หลังคา 1200*300</v>
          </cell>
        </row>
        <row r="1686">
          <cell r="B1686" t="str">
            <v>หลังคา 1200*350</v>
          </cell>
        </row>
        <row r="1687">
          <cell r="B1687" t="str">
            <v>หลังคา 1200*400</v>
          </cell>
        </row>
        <row r="1688">
          <cell r="B1688" t="str">
            <v>หลังคา 1200*450</v>
          </cell>
        </row>
        <row r="1689">
          <cell r="B1689" t="str">
            <v>หลังคา 1200*550</v>
          </cell>
        </row>
        <row r="1690">
          <cell r="B1690" t="str">
            <v>หลังคา 1200*650</v>
          </cell>
        </row>
        <row r="1691">
          <cell r="B1691" t="str">
            <v>หลังคา 1200*600</v>
          </cell>
        </row>
        <row r="1692">
          <cell r="B1692" t="str">
            <v>กันตก</v>
          </cell>
        </row>
        <row r="1693">
          <cell r="B1693" t="str">
            <v>กันตก(V14) 500*123</v>
          </cell>
        </row>
        <row r="1694">
          <cell r="B1694" t="str">
            <v>กันตก(V14) 600*123</v>
          </cell>
        </row>
        <row r="1695">
          <cell r="B1695" t="str">
            <v>กันตก(V14) 700*123</v>
          </cell>
        </row>
        <row r="1696">
          <cell r="B1696" t="str">
            <v>กันตก(V14) 800*123</v>
          </cell>
        </row>
        <row r="1697">
          <cell r="B1697" t="str">
            <v>กันตก(V14) 900*123</v>
          </cell>
        </row>
        <row r="1698">
          <cell r="B1698" t="str">
            <v>กันตก(V14) 1000*123</v>
          </cell>
        </row>
        <row r="1699">
          <cell r="B1699">
            <v>0</v>
          </cell>
        </row>
        <row r="1700">
          <cell r="B1700" t="str">
            <v>กันตก(V14). 500*123</v>
          </cell>
        </row>
        <row r="1701">
          <cell r="B1701" t="str">
            <v>กันตก(V14). 600*123</v>
          </cell>
        </row>
        <row r="1702">
          <cell r="B1702" t="str">
            <v>กันตก(V14). 700*123</v>
          </cell>
        </row>
        <row r="1703">
          <cell r="B1703" t="str">
            <v>กันตก(V14). 800*123</v>
          </cell>
        </row>
        <row r="1704">
          <cell r="B1704" t="str">
            <v>กันตก(V14). 900*123</v>
          </cell>
        </row>
        <row r="1705">
          <cell r="B1705" t="str">
            <v>กันตก(V14). 1000*123</v>
          </cell>
        </row>
        <row r="1706">
          <cell r="B1706">
            <v>0</v>
          </cell>
        </row>
        <row r="1707">
          <cell r="B1707" t="str">
            <v>กันตก(V14) 450*150</v>
          </cell>
        </row>
        <row r="1708">
          <cell r="B1708" t="str">
            <v>กันตก(V14) 550*150</v>
          </cell>
        </row>
        <row r="1709">
          <cell r="B1709" t="str">
            <v>กันตก(V14) 600*150</v>
          </cell>
        </row>
        <row r="1710">
          <cell r="B1710" t="str">
            <v>กันตก(V14) 650*150</v>
          </cell>
        </row>
        <row r="1711">
          <cell r="B1711" t="str">
            <v>กันตก(V14) 700*150</v>
          </cell>
        </row>
        <row r="1712">
          <cell r="B1712">
            <v>0</v>
          </cell>
        </row>
        <row r="1713">
          <cell r="B1713" t="str">
            <v>กันตก(V14). 450*150</v>
          </cell>
        </row>
        <row r="1714">
          <cell r="B1714" t="str">
            <v>กันตก(V14). 550*150</v>
          </cell>
        </row>
        <row r="1715">
          <cell r="B1715" t="str">
            <v>กันตก(V14). 600*150</v>
          </cell>
        </row>
        <row r="1716">
          <cell r="B1716" t="str">
            <v>กันตก(V14). 650*150</v>
          </cell>
        </row>
        <row r="1717">
          <cell r="B1717" t="str">
            <v>กันตก(V14). 700*150</v>
          </cell>
        </row>
        <row r="1718">
          <cell r="B1718">
            <v>0</v>
          </cell>
        </row>
        <row r="1719">
          <cell r="B1719" t="str">
            <v>กันตก(V14).. 450*150</v>
          </cell>
        </row>
        <row r="1720">
          <cell r="B1720" t="str">
            <v>กันตก(V14).. 550*150</v>
          </cell>
        </row>
        <row r="1721">
          <cell r="B1721" t="str">
            <v>กันตก(V14).. 700*150</v>
          </cell>
        </row>
        <row r="1722">
          <cell r="B1722">
            <v>0</v>
          </cell>
        </row>
        <row r="1723">
          <cell r="B1723" t="str">
            <v>กันตก(V14)M. 600*150</v>
          </cell>
        </row>
        <row r="1724">
          <cell r="B1724" t="str">
            <v>กันตก(V14)C. 700*175</v>
          </cell>
        </row>
        <row r="1725">
          <cell r="B1725" t="str">
            <v>กันตก(V14) 450*175</v>
          </cell>
        </row>
        <row r="1726">
          <cell r="B1726" t="str">
            <v>กันตก(V14) 500*175</v>
          </cell>
        </row>
        <row r="1727">
          <cell r="B1727" t="str">
            <v>กันตก(V14) 550*175</v>
          </cell>
        </row>
        <row r="1728">
          <cell r="B1728" t="str">
            <v>กันตก(V14) 600*175</v>
          </cell>
        </row>
        <row r="1729">
          <cell r="B1729" t="str">
            <v>กันตก(V14) 650*175</v>
          </cell>
        </row>
        <row r="1730">
          <cell r="B1730" t="str">
            <v>กันตก(V14) 700*175</v>
          </cell>
        </row>
        <row r="1731">
          <cell r="B1731" t="str">
            <v>กันตก(V14) 800*175</v>
          </cell>
        </row>
        <row r="1732">
          <cell r="B1732" t="str">
            <v>กันตก(V14) 900*175</v>
          </cell>
        </row>
        <row r="1733">
          <cell r="B1733" t="str">
            <v>กันตก(V14) 1000*175</v>
          </cell>
        </row>
        <row r="1734">
          <cell r="B1734">
            <v>0</v>
          </cell>
        </row>
        <row r="1735">
          <cell r="B1735" t="str">
            <v>กันตก(V14). 500*175</v>
          </cell>
        </row>
        <row r="1736">
          <cell r="B1736" t="str">
            <v>กันตก(V14). 600*175</v>
          </cell>
        </row>
        <row r="1737">
          <cell r="B1737" t="str">
            <v>กันตก(V14). 650*175</v>
          </cell>
        </row>
        <row r="1738">
          <cell r="B1738" t="str">
            <v>กันตก(V14). 700*175</v>
          </cell>
        </row>
        <row r="1739">
          <cell r="B1739" t="str">
            <v>กันตก(V14). 800*175</v>
          </cell>
        </row>
        <row r="1740">
          <cell r="B1740" t="str">
            <v>กันตก(V14). 900*175</v>
          </cell>
        </row>
        <row r="1741">
          <cell r="B1741" t="str">
            <v>กันตก(V14). 1000*175</v>
          </cell>
        </row>
        <row r="1742">
          <cell r="B1742">
            <v>0</v>
          </cell>
        </row>
        <row r="1743">
          <cell r="B1743" t="str">
            <v>กันตกตู้ญี่ปุ่น 500</v>
          </cell>
        </row>
        <row r="1744">
          <cell r="B1744" t="str">
            <v>กันตกตู้ญี่ปุ่น 600</v>
          </cell>
        </row>
        <row r="1745">
          <cell r="B1745" t="str">
            <v>กันตกตู้ญี่ปุ่น 700</v>
          </cell>
        </row>
        <row r="1746">
          <cell r="B1746" t="str">
            <v>กันตกตู้ญี่ปุ่น 800</v>
          </cell>
        </row>
        <row r="1747">
          <cell r="B1747" t="str">
            <v>กันตกตู้ญี่ปุ่น 900</v>
          </cell>
        </row>
        <row r="1748">
          <cell r="B1748" t="str">
            <v>กันตกตู้ญี่ปุ่น. 500</v>
          </cell>
        </row>
        <row r="1749">
          <cell r="B1749" t="str">
            <v>กันตกตู้ญี่ปุ่น. 600</v>
          </cell>
        </row>
        <row r="1750">
          <cell r="B1750" t="str">
            <v>กันตกตู้ญี่ปุ่น. 700</v>
          </cell>
        </row>
        <row r="1751">
          <cell r="B1751" t="str">
            <v>กันตกตู้ญี่ปุ่น. 800</v>
          </cell>
        </row>
        <row r="1752">
          <cell r="B1752" t="str">
            <v>กันตกตู้ญี่ปุ่น. 900</v>
          </cell>
        </row>
        <row r="1753">
          <cell r="B1753" t="str">
            <v>คานหลอก</v>
          </cell>
        </row>
        <row r="1754">
          <cell r="B1754" t="str">
            <v>คานหลอก 500</v>
          </cell>
        </row>
        <row r="1755">
          <cell r="B1755" t="str">
            <v>คานหลอก 600</v>
          </cell>
        </row>
        <row r="1756">
          <cell r="B1756" t="str">
            <v>คานหลอก 700</v>
          </cell>
        </row>
        <row r="1757">
          <cell r="B1757" t="str">
            <v>คานหลอก 800</v>
          </cell>
        </row>
        <row r="1758">
          <cell r="B1758" t="str">
            <v>คานหลอก 900</v>
          </cell>
        </row>
        <row r="1759">
          <cell r="B1759" t="str">
            <v>คานหลอก 1000</v>
          </cell>
        </row>
        <row r="1760">
          <cell r="B1760" t="str">
            <v>คิ้วรับฝาหน้า MDB</v>
          </cell>
        </row>
        <row r="1761">
          <cell r="B1761" t="str">
            <v>คิ้วรับฝา 200</v>
          </cell>
        </row>
        <row r="1762">
          <cell r="B1762" t="str">
            <v>คิ้วรับฝา 200 L</v>
          </cell>
        </row>
        <row r="1763">
          <cell r="B1763" t="str">
            <v>คิ้วรับฝา 200 R</v>
          </cell>
        </row>
        <row r="1764">
          <cell r="B1764" t="str">
            <v>คิ้วรับฝา 250</v>
          </cell>
        </row>
        <row r="1765">
          <cell r="B1765" t="str">
            <v>คิ้วรับฝา 250 L</v>
          </cell>
        </row>
        <row r="1766">
          <cell r="B1766" t="str">
            <v>คิ้วรับฝา 250 R</v>
          </cell>
        </row>
        <row r="1767">
          <cell r="B1767" t="str">
            <v>คิ้วรับฝา 300</v>
          </cell>
        </row>
        <row r="1768">
          <cell r="B1768" t="str">
            <v>คิ้วรับฝา 350</v>
          </cell>
        </row>
        <row r="1769">
          <cell r="B1769" t="str">
            <v>คิ้วรับฝา 400</v>
          </cell>
        </row>
        <row r="1770">
          <cell r="B1770" t="str">
            <v>คิ้วรับฝา 450</v>
          </cell>
        </row>
        <row r="1771">
          <cell r="B1771" t="str">
            <v>คิ้วรับฝา 450 L</v>
          </cell>
        </row>
        <row r="1772">
          <cell r="B1772" t="str">
            <v>คิ้วรับฝา 450 R</v>
          </cell>
        </row>
        <row r="1773">
          <cell r="B1773" t="str">
            <v>คิ้วรับฝา 500</v>
          </cell>
        </row>
        <row r="1774">
          <cell r="B1774" t="str">
            <v>คิ้วรับฝา 550</v>
          </cell>
        </row>
        <row r="1775">
          <cell r="B1775" t="str">
            <v>คิ้วรับฝา 550 L</v>
          </cell>
        </row>
        <row r="1776">
          <cell r="B1776" t="str">
            <v>คิ้วรับฝา 550 R</v>
          </cell>
        </row>
        <row r="1777">
          <cell r="B1777" t="str">
            <v>คิ้วรับฝา 600</v>
          </cell>
        </row>
        <row r="1778">
          <cell r="B1778" t="str">
            <v>คิ้วรับฝา 650</v>
          </cell>
        </row>
        <row r="1779">
          <cell r="B1779" t="str">
            <v>คิ้วรับฝา 650 L</v>
          </cell>
        </row>
        <row r="1780">
          <cell r="B1780" t="str">
            <v>คิ้วรับฝา 650 R</v>
          </cell>
        </row>
        <row r="1781">
          <cell r="B1781" t="str">
            <v>คิ้วรับฝา 700</v>
          </cell>
        </row>
        <row r="1782">
          <cell r="B1782" t="str">
            <v>คิ้วรับฝา 750</v>
          </cell>
        </row>
        <row r="1783">
          <cell r="B1783" t="str">
            <v>คิ้วรับฝา 800</v>
          </cell>
        </row>
        <row r="1784">
          <cell r="B1784" t="str">
            <v>คิ้วรับฝา 850</v>
          </cell>
        </row>
        <row r="1785">
          <cell r="B1785" t="str">
            <v>คิ้วรับฝา 900</v>
          </cell>
        </row>
        <row r="1786">
          <cell r="B1786" t="str">
            <v>คิ้วรับฝา 1000</v>
          </cell>
        </row>
        <row r="1787">
          <cell r="B1787" t="str">
            <v>คิ้วรับฝา 1100</v>
          </cell>
        </row>
        <row r="1788">
          <cell r="B1788" t="str">
            <v>คิ้วรับฝา 1200</v>
          </cell>
        </row>
        <row r="1789">
          <cell r="B1789" t="str">
            <v>คิ้วรับฝา. 600</v>
          </cell>
        </row>
        <row r="1790">
          <cell r="B1790" t="str">
            <v>คิ้วรับฝา. 700</v>
          </cell>
        </row>
        <row r="1791">
          <cell r="B1791" t="str">
            <v>คิ้วรับฝา. 800</v>
          </cell>
        </row>
        <row r="1792">
          <cell r="B1792" t="str">
            <v>คิ้วรับฝา. 900</v>
          </cell>
        </row>
        <row r="1793">
          <cell r="B1793" t="str">
            <v>คิ้วรับฝา. 1000</v>
          </cell>
        </row>
        <row r="1794">
          <cell r="B1794" t="str">
            <v>คิ้วรับฝา. 1100</v>
          </cell>
        </row>
        <row r="1795">
          <cell r="B1795" t="str">
            <v>คิ้วรับฝา.. 200</v>
          </cell>
        </row>
        <row r="1796">
          <cell r="B1796" t="str">
            <v>คิ้วรับฝา.. 200 L</v>
          </cell>
        </row>
        <row r="1797">
          <cell r="B1797" t="str">
            <v>คิ้วรับฝา.. 200 R</v>
          </cell>
        </row>
        <row r="1798">
          <cell r="B1798" t="str">
            <v>คิ้วรับฝา.. 250</v>
          </cell>
        </row>
        <row r="1799">
          <cell r="B1799" t="str">
            <v>คิ้วรับฝา.. 250 L</v>
          </cell>
        </row>
        <row r="1800">
          <cell r="B1800" t="str">
            <v>คิ้วรับฝา.. 250 R</v>
          </cell>
        </row>
        <row r="1801">
          <cell r="B1801" t="str">
            <v>คิ้วรับฝา.. 300</v>
          </cell>
        </row>
        <row r="1802">
          <cell r="B1802" t="str">
            <v>คิ้วรับฝา.. 300 L</v>
          </cell>
        </row>
        <row r="1803">
          <cell r="B1803" t="str">
            <v>คิ้วรับฝา.. 300 R</v>
          </cell>
        </row>
        <row r="1804">
          <cell r="B1804" t="str">
            <v>คิ้วรับฝา.. 350</v>
          </cell>
        </row>
        <row r="1805">
          <cell r="B1805" t="str">
            <v>คิ้วรับฝา.. 350 L</v>
          </cell>
        </row>
        <row r="1806">
          <cell r="B1806" t="str">
            <v>คิ้วรับฝา.. 350 R</v>
          </cell>
        </row>
        <row r="1807">
          <cell r="B1807" t="str">
            <v>คิ้วรับฝา.. 400</v>
          </cell>
        </row>
        <row r="1808">
          <cell r="B1808" t="str">
            <v>คิ้วรับฝา.. 400 L</v>
          </cell>
        </row>
        <row r="1809">
          <cell r="B1809" t="str">
            <v>คิ้วรับฝา.. 400 R</v>
          </cell>
        </row>
        <row r="1810">
          <cell r="B1810" t="str">
            <v>คิ้วรับฝา.. 450</v>
          </cell>
        </row>
        <row r="1811">
          <cell r="B1811" t="str">
            <v>คิ้วรับฝา.. 450 L</v>
          </cell>
        </row>
        <row r="1812">
          <cell r="B1812" t="str">
            <v>คิ้วรับฝา.. 450 R</v>
          </cell>
        </row>
        <row r="1813">
          <cell r="B1813" t="str">
            <v>คิ้วรับฝา.. 500</v>
          </cell>
        </row>
        <row r="1814">
          <cell r="B1814" t="str">
            <v>คิ้วรับฝา.. 500 L</v>
          </cell>
        </row>
        <row r="1815">
          <cell r="B1815" t="str">
            <v>คิ้วรับฝา.. 500 R</v>
          </cell>
        </row>
        <row r="1816">
          <cell r="B1816" t="str">
            <v>คิ้วรับฝา.. 550</v>
          </cell>
        </row>
        <row r="1817">
          <cell r="B1817" t="str">
            <v>คิ้วรับฝา.. 550 L</v>
          </cell>
        </row>
        <row r="1818">
          <cell r="B1818" t="str">
            <v>คิ้วรับฝา.. 550 R</v>
          </cell>
        </row>
        <row r="1819">
          <cell r="B1819" t="str">
            <v>คิ้วรับฝา.. 600</v>
          </cell>
        </row>
        <row r="1820">
          <cell r="B1820" t="str">
            <v>คิ้วรับฝา.. 600 L</v>
          </cell>
        </row>
        <row r="1821">
          <cell r="B1821" t="str">
            <v>คิ้วรับฝา.. 600 R</v>
          </cell>
        </row>
        <row r="1822">
          <cell r="B1822" t="str">
            <v>คิ้วรับฝา.. 650</v>
          </cell>
        </row>
        <row r="1823">
          <cell r="B1823" t="str">
            <v>คิ้วรับฝา.. 650 L</v>
          </cell>
        </row>
        <row r="1824">
          <cell r="B1824" t="str">
            <v>คิ้วรับฝา.. 650 R</v>
          </cell>
        </row>
        <row r="1825">
          <cell r="B1825" t="str">
            <v>คิ้วรับฝา.. 700</v>
          </cell>
        </row>
        <row r="1826">
          <cell r="B1826" t="str">
            <v>คิ้วรับฝา.. 700 L</v>
          </cell>
        </row>
        <row r="1827">
          <cell r="B1827" t="str">
            <v>คิ้วรับฝา.. 700 R</v>
          </cell>
        </row>
        <row r="1828">
          <cell r="B1828" t="str">
            <v>คิ้วรับฝา.. 800</v>
          </cell>
        </row>
        <row r="1829">
          <cell r="B1829" t="str">
            <v>คิ้วรับฝา.. 800 L</v>
          </cell>
        </row>
        <row r="1830">
          <cell r="B1830" t="str">
            <v>คิ้วรับฝา.. 800 R</v>
          </cell>
        </row>
        <row r="1831">
          <cell r="B1831" t="str">
            <v>คิ้วรับฝา.. 900</v>
          </cell>
        </row>
        <row r="1832">
          <cell r="B1832" t="str">
            <v>คิ้วรับฝา.. 1000</v>
          </cell>
        </row>
        <row r="1833">
          <cell r="B1833" t="str">
            <v>คิ้วรับฝา.. 1100</v>
          </cell>
        </row>
        <row r="1834">
          <cell r="B1834" t="str">
            <v>เพลทระบายอากาศ MDB</v>
          </cell>
        </row>
        <row r="1835">
          <cell r="B1835" t="str">
            <v>เพลทระบายอากาศบน 600</v>
          </cell>
        </row>
        <row r="1836">
          <cell r="B1836" t="str">
            <v>เพลทระบายอากาศล่าง 600</v>
          </cell>
        </row>
        <row r="1837">
          <cell r="B1837" t="str">
            <v>เพลทระบายอากาศบน 700</v>
          </cell>
        </row>
        <row r="1838">
          <cell r="B1838" t="str">
            <v>เพลทระบายอากาศล่าง 700</v>
          </cell>
        </row>
        <row r="1839">
          <cell r="B1839" t="str">
            <v>เพลทระบายอากาศบน 800</v>
          </cell>
        </row>
        <row r="1840">
          <cell r="B1840" t="str">
            <v>เพลทระบายอากาศล่าง 800</v>
          </cell>
        </row>
        <row r="1841">
          <cell r="B1841" t="str">
            <v>เพลทระบายอากาศบน 900</v>
          </cell>
        </row>
        <row r="1842">
          <cell r="B1842" t="str">
            <v>เพลทระบายอากาศล่าง 900</v>
          </cell>
        </row>
        <row r="1843">
          <cell r="B1843" t="str">
            <v>เพลทระบายอากาศบน 1000</v>
          </cell>
        </row>
        <row r="1844">
          <cell r="B1844" t="str">
            <v>เพลทระบายอากาศล่าง 1000</v>
          </cell>
        </row>
        <row r="1845">
          <cell r="B1845" t="str">
            <v>เพลทระบายอากาศบน 1100</v>
          </cell>
        </row>
        <row r="1846">
          <cell r="B1846" t="str">
            <v>เพลทระบายอากาศล่าง 1100</v>
          </cell>
        </row>
        <row r="1847">
          <cell r="B1847" t="str">
            <v>เพลทระบายอากาศบน 1200</v>
          </cell>
        </row>
        <row r="1848">
          <cell r="B1848" t="str">
            <v>เพลทระบายอากาศล่าง 1200</v>
          </cell>
        </row>
        <row r="1849">
          <cell r="B1849" t="str">
            <v>เพลทระบายอากาศ(New).บน &amp; ล่าง V14.</v>
          </cell>
        </row>
        <row r="1850">
          <cell r="B1850" t="str">
            <v>เพลทระบายอากาศ(V14)บน 300</v>
          </cell>
        </row>
        <row r="1851">
          <cell r="B1851" t="str">
            <v>เพลทระบายอากาศ(V14)ล่าง 300</v>
          </cell>
        </row>
        <row r="1852">
          <cell r="B1852" t="str">
            <v>เพลทระบายอากาศ(V14)บน 400</v>
          </cell>
        </row>
        <row r="1853">
          <cell r="B1853" t="str">
            <v>เพลทระบายอากาศ(V14)ล่าง 400</v>
          </cell>
        </row>
        <row r="1854">
          <cell r="B1854" t="str">
            <v>เพลทระบายอากาศ(V14)บน 450</v>
          </cell>
        </row>
        <row r="1855">
          <cell r="B1855" t="str">
            <v>เพลทระบายอากาศ(V14)ล่าง 450</v>
          </cell>
        </row>
        <row r="1856">
          <cell r="B1856" t="str">
            <v>เพลทระบายอากาศ(V14)บน 500</v>
          </cell>
        </row>
        <row r="1857">
          <cell r="B1857" t="str">
            <v>เพลทระบายอากาศ(V14)ล่าง 500</v>
          </cell>
        </row>
        <row r="1858">
          <cell r="B1858" t="str">
            <v>เพลทระบายอากาศ(V14)บน 550</v>
          </cell>
        </row>
        <row r="1859">
          <cell r="B1859" t="str">
            <v>เพลทระบายอากาศ(V14)ล่าง 550</v>
          </cell>
        </row>
        <row r="1860">
          <cell r="B1860" t="str">
            <v>เพลทระบายอากาศ(V14)บน 600</v>
          </cell>
        </row>
        <row r="1861">
          <cell r="B1861" t="str">
            <v>เพลทระบายอากาศ(V14)บน 650</v>
          </cell>
        </row>
        <row r="1862">
          <cell r="B1862" t="str">
            <v>เพลทระบายอากาศ(V14)ล่าง 600</v>
          </cell>
        </row>
        <row r="1863">
          <cell r="B1863" t="str">
            <v>เพลทระบายอากาศ(V14)ล่าง 650</v>
          </cell>
        </row>
        <row r="1864">
          <cell r="B1864" t="str">
            <v>เพลทระบายอากาศ(V14)บน 700</v>
          </cell>
        </row>
        <row r="1865">
          <cell r="B1865" t="str">
            <v>เพลทระบายอากาศ(V14)บน 750</v>
          </cell>
        </row>
        <row r="1866">
          <cell r="B1866" t="str">
            <v>เพลทระบายอากาศ(V14)ล่าง 700</v>
          </cell>
        </row>
        <row r="1867">
          <cell r="B1867" t="str">
            <v>เพลทระบายอากาศ(V14)ล่าง 750</v>
          </cell>
        </row>
        <row r="1868">
          <cell r="B1868" t="str">
            <v>เพลทระบายอากาศ(V14)บน 800</v>
          </cell>
        </row>
        <row r="1869">
          <cell r="B1869" t="str">
            <v>เพลทระบายอากาศ(V14)บน 800 (200,600)</v>
          </cell>
        </row>
        <row r="1870">
          <cell r="B1870" t="str">
            <v>เพลทระบายอากาศ(V14)บน 850</v>
          </cell>
        </row>
        <row r="1871">
          <cell r="B1871" t="str">
            <v>เพลทระบายอากาศ(V14)ล่าง 800</v>
          </cell>
        </row>
        <row r="1872">
          <cell r="B1872" t="str">
            <v>เพลทระบายอากาศ(V14)ล่าง 850</v>
          </cell>
        </row>
        <row r="1873">
          <cell r="B1873" t="str">
            <v>เพลทระบายอากาศ(V14)บน 900</v>
          </cell>
        </row>
        <row r="1874">
          <cell r="B1874" t="str">
            <v>เพลทระบายอากาศ(V14)บน 950</v>
          </cell>
        </row>
        <row r="1875">
          <cell r="B1875" t="str">
            <v>เพลทระบายอากาศ(V14)ล่าง 900</v>
          </cell>
        </row>
        <row r="1876">
          <cell r="B1876" t="str">
            <v>เพลทระบายอากาศ(V14)ล่าง 950</v>
          </cell>
        </row>
        <row r="1877">
          <cell r="B1877" t="str">
            <v>เพลทระบายอากาศ(V14)ล่าง 950 (250,700)</v>
          </cell>
        </row>
        <row r="1878">
          <cell r="B1878" t="str">
            <v>เพลทระบายอากาศ(V14)บน 1000</v>
          </cell>
        </row>
        <row r="1879">
          <cell r="B1879" t="str">
            <v>เพลทระบายอากาศ(V14)ล่าง 1000</v>
          </cell>
        </row>
        <row r="1880">
          <cell r="B1880" t="str">
            <v>เพลทระบายอากาศ(V14)ล่าง 1000 (200,800)</v>
          </cell>
        </row>
        <row r="1881">
          <cell r="B1881" t="str">
            <v>เพลทระบายอากาศ(V14)บน 1100</v>
          </cell>
        </row>
        <row r="1882">
          <cell r="B1882" t="str">
            <v>เพลทระบายอากาศ(V14)ล่าง 1100</v>
          </cell>
        </row>
        <row r="1883">
          <cell r="B1883" t="str">
            <v>เพลทระบายอากาศ(V14)บน 1200</v>
          </cell>
        </row>
        <row r="1884">
          <cell r="B1884" t="str">
            <v>เพลทระบายอากาศ(V14)ล่าง 1200</v>
          </cell>
        </row>
        <row r="1885">
          <cell r="B1885" t="str">
            <v>เพลทระยึดอุปกรณ์</v>
          </cell>
        </row>
        <row r="1886">
          <cell r="B1886" t="str">
            <v>เพลทวางอุปกรณ์ V14 450*250</v>
          </cell>
        </row>
        <row r="1887">
          <cell r="B1887" t="str">
            <v>เพลทวางอุปกรณ์ V14 500*250</v>
          </cell>
        </row>
        <row r="1888">
          <cell r="B1888" t="str">
            <v>เพลทวางอุปกรณ์ V14 550*250</v>
          </cell>
        </row>
        <row r="1889">
          <cell r="B1889" t="str">
            <v>เพลทวางอุปกรณ์ V14 600*250</v>
          </cell>
        </row>
        <row r="1890">
          <cell r="B1890" t="str">
            <v>เพลทวางอุปกรณ์ V14 650*250</v>
          </cell>
        </row>
        <row r="1891">
          <cell r="B1891" t="str">
            <v>เพลทวางอุปกรณ์ V14 700*250</v>
          </cell>
        </row>
        <row r="1892">
          <cell r="B1892" t="str">
            <v>เพลทวางอุปกรณ์ V14 800*250</v>
          </cell>
        </row>
        <row r="1893">
          <cell r="B1893" t="str">
            <v>เพลทวางอุปกรณ์ V14 900*250</v>
          </cell>
        </row>
        <row r="1894">
          <cell r="B1894" t="str">
            <v>เพลทวางอุปกรณ์ V14 1000*250</v>
          </cell>
        </row>
        <row r="1895">
          <cell r="B1895" t="str">
            <v>เพลทวางอุปกรณ์ V14. 450*250</v>
          </cell>
        </row>
        <row r="1896">
          <cell r="B1896" t="str">
            <v>เพลทวางอุปกรณ์ V14. 500*250</v>
          </cell>
        </row>
        <row r="1897">
          <cell r="B1897" t="str">
            <v>เพลทวางอุปกรณ์ V14. 550*250</v>
          </cell>
        </row>
        <row r="1898">
          <cell r="B1898" t="str">
            <v>เพลทวางอุปกรณ์ V14.. 600*250</v>
          </cell>
        </row>
        <row r="1899">
          <cell r="B1899" t="str">
            <v>เพลทวางอุปกรณ์ V14.. 650*250</v>
          </cell>
        </row>
        <row r="1900">
          <cell r="B1900" t="str">
            <v>เพลทวางอุปกรณ์ V14.. 700*250</v>
          </cell>
        </row>
        <row r="1901">
          <cell r="B1901" t="str">
            <v>เพลทวางอุปกรณ์ V14.. 800*250</v>
          </cell>
        </row>
        <row r="1902">
          <cell r="B1902" t="str">
            <v>เพลทวางอุปกรณ์ V14.. 900*250</v>
          </cell>
        </row>
        <row r="1903">
          <cell r="B1903" t="str">
            <v>เพลทวางอุปกรณ์ V14.. 1000*250</v>
          </cell>
        </row>
        <row r="1904">
          <cell r="B1904" t="str">
            <v>เพลทวางอุปกรณ์ V14. 600*250</v>
          </cell>
        </row>
        <row r="1905">
          <cell r="B1905" t="str">
            <v>เพลทวางอุปกรณ์ V14. 650*250</v>
          </cell>
        </row>
        <row r="1906">
          <cell r="B1906" t="str">
            <v>เพลทวางอุปกรณ์ V14. 700*250</v>
          </cell>
        </row>
        <row r="1907">
          <cell r="B1907" t="str">
            <v>เพลทวางอุปกรณ์ V14. 800*250</v>
          </cell>
        </row>
        <row r="1908">
          <cell r="B1908" t="str">
            <v>เพลทวางอุปกรณ์ V14. 900*250</v>
          </cell>
        </row>
        <row r="1909">
          <cell r="B1909" t="str">
            <v>เพลทวางอุปกรณ์ V14. 1000*250</v>
          </cell>
        </row>
        <row r="1910">
          <cell r="B1910" t="str">
            <v>คานวางลูกถ้วย</v>
          </cell>
        </row>
        <row r="1911">
          <cell r="B1911" t="str">
            <v>คานลูกถ้วย 250 (N) N4*1</v>
          </cell>
        </row>
        <row r="1912">
          <cell r="B1912" t="str">
            <v>คานลูกถ้วย 200 (N) N1*1</v>
          </cell>
        </row>
        <row r="1913">
          <cell r="B1913" t="str">
            <v>คานลูกถ้วย 250 (N) N4*1</v>
          </cell>
        </row>
        <row r="1914">
          <cell r="B1914" t="str">
            <v>คานลูกถ้วย 400 (N) N8*1</v>
          </cell>
        </row>
        <row r="1915">
          <cell r="B1915" t="str">
            <v>คานลูกถ้วย 600 (T) ร</v>
          </cell>
        </row>
        <row r="1916">
          <cell r="B1916" t="str">
            <v>คานลูกถ้วย 600 (T) N1*3</v>
          </cell>
        </row>
        <row r="1917">
          <cell r="B1917" t="str">
            <v>คานลูกถ้วย 600 (T) N4*1</v>
          </cell>
        </row>
        <row r="1918">
          <cell r="B1918" t="str">
            <v>คานลูกถ้วย 600 (T) N4*2</v>
          </cell>
        </row>
        <row r="1919">
          <cell r="B1919" t="str">
            <v>คานลูกถ้วย 600 (T) N8*1</v>
          </cell>
        </row>
        <row r="1920">
          <cell r="B1920" t="str">
            <v>คานลูกถ้วย 700 (T) ร</v>
          </cell>
        </row>
        <row r="1921">
          <cell r="B1921" t="str">
            <v>คานลูกถ้วย 700 (T) N1*4</v>
          </cell>
        </row>
        <row r="1922">
          <cell r="B1922" t="str">
            <v>คานลูกถ้วย 700 (T) N4*1</v>
          </cell>
        </row>
        <row r="1923">
          <cell r="B1923" t="str">
            <v>คานลูกถ้วย 700 (T) N4*2</v>
          </cell>
        </row>
        <row r="1924">
          <cell r="B1924" t="str">
            <v>คานลูกถ้วย 700 (T) N4*3</v>
          </cell>
        </row>
        <row r="1925">
          <cell r="B1925" t="str">
            <v>คานลูกถ้วย 700 (T) N8*1</v>
          </cell>
        </row>
        <row r="1926">
          <cell r="B1926" t="str">
            <v>คานลูกถ้วย 700 (T) N8*2</v>
          </cell>
        </row>
        <row r="1927">
          <cell r="B1927" t="str">
            <v>คานลูกถ้วย 800 (T) ร</v>
          </cell>
        </row>
        <row r="1928">
          <cell r="B1928" t="str">
            <v>คานลูกถ้วย 800 (T) N1*5</v>
          </cell>
        </row>
        <row r="1929">
          <cell r="B1929" t="str">
            <v>คานลูกถ้วย 800 (T) N4*1</v>
          </cell>
        </row>
        <row r="1930">
          <cell r="B1930" t="str">
            <v>คานลูกถ้วย 800 (T) N4*2</v>
          </cell>
        </row>
        <row r="1931">
          <cell r="B1931" t="str">
            <v>คานลูกถ้วย 800 (T) N4*3</v>
          </cell>
        </row>
        <row r="1932">
          <cell r="B1932" t="str">
            <v>คานลูกถ้วย 800 (T) N8*1</v>
          </cell>
        </row>
        <row r="1933">
          <cell r="B1933" t="str">
            <v>คานลูกถ้วย 800 (T) N8*2</v>
          </cell>
        </row>
        <row r="1934">
          <cell r="B1934" t="str">
            <v>คานลูกถ้วย 800 (T) N8*3</v>
          </cell>
        </row>
        <row r="1935">
          <cell r="B1935" t="str">
            <v>คานลูกถ้วย 900 (T) ร</v>
          </cell>
        </row>
        <row r="1936">
          <cell r="B1936" t="str">
            <v>คานลูกถ้วย 900 (T) N1*6</v>
          </cell>
        </row>
        <row r="1937">
          <cell r="B1937" t="str">
            <v>คานลูกถ้วย 900 (T) N4*1</v>
          </cell>
        </row>
        <row r="1938">
          <cell r="B1938" t="str">
            <v>คานลูกถ้วย 900 (T) N4*2</v>
          </cell>
        </row>
        <row r="1939">
          <cell r="B1939" t="str">
            <v>คานลูกถ้วย 900 (T) N4*3</v>
          </cell>
        </row>
        <row r="1940">
          <cell r="B1940" t="str">
            <v>คานลูกถ้วย 900 (T) N8*1</v>
          </cell>
        </row>
        <row r="1941">
          <cell r="B1941" t="str">
            <v>คานลูกถ้วย 900 (T) N8*2</v>
          </cell>
        </row>
        <row r="1942">
          <cell r="B1942" t="str">
            <v>คานลูกถ้วย 900 (T) N8*3</v>
          </cell>
        </row>
        <row r="1943">
          <cell r="B1943" t="str">
            <v>คานลูกถ้วย 1000 (T) ร</v>
          </cell>
        </row>
        <row r="1944">
          <cell r="B1944" t="str">
            <v>คานลูกถ้วย 1000 (T) N1*7</v>
          </cell>
        </row>
        <row r="1945">
          <cell r="B1945" t="str">
            <v>คานลูกถ้วย 1000 (T) N4*1</v>
          </cell>
        </row>
        <row r="1946">
          <cell r="B1946" t="str">
            <v>คานลูกถ้วย 1000 (T) N4*2</v>
          </cell>
        </row>
        <row r="1947">
          <cell r="B1947" t="str">
            <v>คานลูกถ้วย 1000 (T) N4*3</v>
          </cell>
        </row>
        <row r="1948">
          <cell r="B1948" t="str">
            <v>คานลูกถ้วย 1000 (T) N4*4</v>
          </cell>
        </row>
        <row r="1949">
          <cell r="B1949" t="str">
            <v>คานลูกถ้วย 1000 (T) N8*1</v>
          </cell>
        </row>
        <row r="1950">
          <cell r="B1950" t="str">
            <v>คานลูกถ้วย 1000 (T) N8*2</v>
          </cell>
        </row>
        <row r="1951">
          <cell r="B1951" t="str">
            <v>คานลูกถ้วย 1000 (T) N8*3</v>
          </cell>
        </row>
        <row r="1952">
          <cell r="B1952" t="str">
            <v>คานวางลูกถ้วย V14</v>
          </cell>
        </row>
        <row r="1953">
          <cell r="B1953" t="str">
            <v>ฉากรับลูกถ้วย N1x1</v>
          </cell>
        </row>
        <row r="1954">
          <cell r="B1954" t="str">
            <v>ฉากรับลูกถ้วย N1x2</v>
          </cell>
        </row>
        <row r="1955">
          <cell r="B1955" t="str">
            <v>ฉากรับลูกถ้วย N1x3</v>
          </cell>
        </row>
        <row r="1956">
          <cell r="B1956" t="str">
            <v>ฉากรับลูกถ้วย N1x4</v>
          </cell>
        </row>
        <row r="1957">
          <cell r="B1957" t="str">
            <v>ฉากรับลูกถ้วย N1x5</v>
          </cell>
        </row>
        <row r="1958">
          <cell r="B1958" t="str">
            <v>ตัวZยึดลูกถ้วยCAP N1</v>
          </cell>
        </row>
        <row r="1959">
          <cell r="B1959" t="str">
            <v>ตัวZยึดลูกถ้วยCAP N4</v>
          </cell>
        </row>
        <row r="1960">
          <cell r="B1960" t="str">
            <v>ฉากรับลูกถ้วย N4x1</v>
          </cell>
        </row>
        <row r="1961">
          <cell r="B1961" t="str">
            <v>ฉากรับลูกถ้วย N8x1</v>
          </cell>
        </row>
        <row r="1962">
          <cell r="B1962" t="str">
            <v>ฉากรับลูกถ้วย N4x2</v>
          </cell>
        </row>
        <row r="1963">
          <cell r="B1963" t="str">
            <v>ฉากรับลูกถ้วย N4x3</v>
          </cell>
        </row>
        <row r="1964">
          <cell r="B1964" t="str">
            <v>คานรับสามง่าม 200</v>
          </cell>
        </row>
        <row r="1965">
          <cell r="B1965" t="str">
            <v>คานรับสามง่าม 250</v>
          </cell>
        </row>
        <row r="1966">
          <cell r="B1966" t="str">
            <v>คานรับสามง่าม 700 N1x5</v>
          </cell>
        </row>
        <row r="1967">
          <cell r="B1967" t="str">
            <v>คานรับสามง่าม 700 N4x3</v>
          </cell>
        </row>
        <row r="1968">
          <cell r="B1968" t="str">
            <v>คานรับสามง่าม 750</v>
          </cell>
        </row>
        <row r="1969">
          <cell r="B1969" t="str">
            <v>คานรับสามง่าม 800</v>
          </cell>
        </row>
        <row r="1970">
          <cell r="B1970" t="str">
            <v>ฉากรับบาร์ G</v>
          </cell>
        </row>
        <row r="1971">
          <cell r="B1971" t="str">
            <v>ฉากรับบาร์ N</v>
          </cell>
        </row>
        <row r="1972">
          <cell r="B1972" t="str">
            <v>ฉากรับบาร์ N.</v>
          </cell>
        </row>
        <row r="1973">
          <cell r="B1973" t="str">
            <v>สามง่ามยึดลูกถ้วย N1</v>
          </cell>
        </row>
        <row r="1974">
          <cell r="B1974" t="str">
            <v>สามง่ามยึดลูกถ้วย N4</v>
          </cell>
        </row>
        <row r="1975">
          <cell r="B1975" t="str">
            <v>สามง่ามยึดลูกถ้วย N8</v>
          </cell>
        </row>
        <row r="1976">
          <cell r="B1976" t="str">
            <v>สามง่ามยึดลูกถ้วยV14. N1บน</v>
          </cell>
        </row>
        <row r="1977">
          <cell r="B1977" t="str">
            <v>สามง่ามยึดลูกถ้วยV14. N1ล่าง</v>
          </cell>
        </row>
        <row r="1978">
          <cell r="B1978" t="str">
            <v>คานลูกถ้วยV14. 600 (T) N8*1</v>
          </cell>
        </row>
        <row r="1979">
          <cell r="B1979" t="str">
            <v>คานลูกถ้วยV14. 700 (T) N8*1</v>
          </cell>
        </row>
        <row r="1980">
          <cell r="B1980" t="str">
            <v>คานลูกถ้วยV14. 800 (T) N8*1</v>
          </cell>
        </row>
        <row r="1981">
          <cell r="B1981" t="str">
            <v>คานลูกถ้วยV14. 900 (T) N8*1</v>
          </cell>
        </row>
        <row r="1982">
          <cell r="B1982" t="str">
            <v xml:space="preserve">กระเป๋าเอกสาร(พับ) </v>
          </cell>
        </row>
        <row r="1983">
          <cell r="B1983" t="str">
            <v>กระเป๋าเอกสาร (A3)(พับ)</v>
          </cell>
        </row>
        <row r="1984">
          <cell r="B1984" t="str">
            <v>กระเป๋าเอกสาร (A4)(พับ).</v>
          </cell>
        </row>
        <row r="1985">
          <cell r="B1985" t="str">
            <v>กระเป๋าเอกสาร (A4)(พับ)</v>
          </cell>
        </row>
        <row r="1986">
          <cell r="B1986" t="str">
            <v>ตะแกรงมุ้งลวด</v>
          </cell>
        </row>
        <row r="1987">
          <cell r="B1987" t="str">
            <v>ตระแกรงมุ้งลวด สั้น</v>
          </cell>
        </row>
        <row r="1988">
          <cell r="B1988" t="str">
            <v>ตระแกรงมุ้งลวด ยาว</v>
          </cell>
        </row>
        <row r="1989">
          <cell r="B1989" t="str">
            <v>ตระแกรงมุ้งลวด 1200</v>
          </cell>
        </row>
        <row r="1990">
          <cell r="B1990" t="str">
            <v>ตระแกรงมุ้งลวด 1200.</v>
          </cell>
        </row>
        <row r="1991">
          <cell r="B1991">
            <v>0</v>
          </cell>
        </row>
        <row r="1992">
          <cell r="B1992" t="str">
            <v>หลังคาครอบพัดลม</v>
          </cell>
        </row>
        <row r="1993">
          <cell r="B1993" t="str">
            <v>ตัวครอบพัดลม(ชุด) 1 (ขา)</v>
          </cell>
        </row>
        <row r="1994">
          <cell r="B1994" t="str">
            <v>ตัวครอบพัดลม(ชุด) 1 (หลังคา)</v>
          </cell>
        </row>
        <row r="1995">
          <cell r="B1995" t="str">
            <v>ตัวครอบพัดลม(ชุด) 2 (ขา)</v>
          </cell>
        </row>
        <row r="1996">
          <cell r="B1996" t="str">
            <v>ตัวครอบพัดลม(ชุด) 2 (หลังคา)</v>
          </cell>
        </row>
        <row r="1997">
          <cell r="B1997" t="str">
            <v>ตัวครอบพัดลม(ชุด) 1. (ขา)</v>
          </cell>
        </row>
        <row r="1998">
          <cell r="B1998" t="str">
            <v>ตัวครอบพัดลม(ชุด) 1. (หลังคา)</v>
          </cell>
        </row>
        <row r="1999">
          <cell r="B1999" t="str">
            <v>ถาดACB Draw(รุ่นใหม่)</v>
          </cell>
        </row>
        <row r="2000">
          <cell r="B2000" t="str">
            <v>ถาดACB(New).Draw 600 NW08</v>
          </cell>
        </row>
        <row r="2001">
          <cell r="B2001" t="str">
            <v>ถาดACB(New).Draw 700 NW08.</v>
          </cell>
        </row>
        <row r="2002">
          <cell r="B2002" t="str">
            <v>ถาดACB(New).Draw 700 NW08</v>
          </cell>
        </row>
        <row r="2003">
          <cell r="B2003" t="str">
            <v>ถาดACB(New).Draw 800 NW08</v>
          </cell>
        </row>
        <row r="2004">
          <cell r="B2004" t="str">
            <v>ถาดACB(New).Draw 800 NW08.</v>
          </cell>
        </row>
        <row r="2005">
          <cell r="B2005" t="str">
            <v>ถาดACB(New).Draw 900 NW08.</v>
          </cell>
        </row>
        <row r="2006">
          <cell r="B2006" t="str">
            <v>ถาดACB(New).Draw 900 NW08</v>
          </cell>
        </row>
        <row r="2007">
          <cell r="B2007" t="str">
            <v>ถาดACB(New).Draw 1000 NW08.</v>
          </cell>
        </row>
        <row r="2008">
          <cell r="B2008" t="str">
            <v>ถาดACB(New).Draw 1000 NW08</v>
          </cell>
        </row>
        <row r="2009">
          <cell r="B2009" t="str">
            <v>ถาดACB(New).Draw 1000 NW40-63</v>
          </cell>
        </row>
        <row r="2010">
          <cell r="B2010" t="str">
            <v>ถาดACB(New).Draw 1200 NW40-63</v>
          </cell>
        </row>
        <row r="2011">
          <cell r="B2011" t="str">
            <v>ถาดACB(New).Draw 1100 NW40-63</v>
          </cell>
        </row>
        <row r="2012">
          <cell r="B2012" t="str">
            <v>ถาดACB รุ่นใหม่ FIXCD (MG.)_230</v>
          </cell>
        </row>
        <row r="2013">
          <cell r="B2013" t="str">
            <v>ถาดACB(New).Fix 600 NW08</v>
          </cell>
        </row>
        <row r="2014">
          <cell r="B2014" t="str">
            <v>ถาดACB(New).Fix 700 NW08</v>
          </cell>
        </row>
        <row r="2015">
          <cell r="B2015" t="str">
            <v>ถาดACB(New).Fix 700 NW40</v>
          </cell>
        </row>
        <row r="2016">
          <cell r="B2016" t="str">
            <v>ถาดACB(New).Fix 800 NW08</v>
          </cell>
        </row>
        <row r="2017">
          <cell r="B2017" t="str">
            <v>ถาดACB(New).Fix 800 NW40</v>
          </cell>
        </row>
        <row r="2018">
          <cell r="B2018" t="str">
            <v>ถาดACB(New).Fix 900 NW08</v>
          </cell>
        </row>
        <row r="2019">
          <cell r="B2019" t="str">
            <v>ถาดACB(New).Fix 900 NW40</v>
          </cell>
        </row>
        <row r="2020">
          <cell r="B2020" t="str">
            <v>ถาดACB(New).Fix 1000 NW08</v>
          </cell>
        </row>
        <row r="2021">
          <cell r="B2021" t="str">
            <v>ถาดACB(New).Fix 1000 NW40</v>
          </cell>
        </row>
        <row r="2022">
          <cell r="B2022" t="str">
            <v>ถาดACB(New).Fix 1000 NW40-63</v>
          </cell>
        </row>
        <row r="2023">
          <cell r="B2023" t="str">
            <v>ถาดACB(New).Fix 1200 NW40-63</v>
          </cell>
        </row>
        <row r="2024">
          <cell r="B2024" t="str">
            <v>ถาดACB.V14 Draw &amp; Fix</v>
          </cell>
        </row>
        <row r="2025">
          <cell r="B2025" t="str">
            <v>ถาดACB(NewV13).Draw 700 NW08</v>
          </cell>
        </row>
        <row r="2026">
          <cell r="B2026" t="str">
            <v>ถาดACB(NewV14).Draw 700 NW08</v>
          </cell>
        </row>
        <row r="2027">
          <cell r="B2027" t="str">
            <v>ถาดACB(NewV13).Fix 700 NW08</v>
          </cell>
        </row>
        <row r="2028">
          <cell r="B2028" t="str">
            <v>ถาดACB(NewV14).Fix 700 NW08</v>
          </cell>
        </row>
        <row r="2029">
          <cell r="B2029" t="str">
            <v>ฝาข้าง (SIDE) ยึดน๊อตเกล็ดล่าง(เกล็ด 2 ST Cap</v>
          </cell>
        </row>
        <row r="2030">
          <cell r="B2030" t="str">
            <v>ฝาข้าง(S)บานพับซ้าย 600*2200 ร.H</v>
          </cell>
        </row>
        <row r="2031">
          <cell r="B2031" t="str">
            <v>ฝาข้าง(S)บานพับซ้าย 800*2200 ร.H</v>
          </cell>
        </row>
        <row r="2032">
          <cell r="B2032" t="str">
            <v>ฝาข้าง(S)บานพับซ้าย 1000*2200 ร.H</v>
          </cell>
        </row>
        <row r="2033">
          <cell r="B2033" t="str">
            <v>ฝาข้าง(S)บานพับขวา 600*2200 ร.H</v>
          </cell>
        </row>
        <row r="2034">
          <cell r="B2034" t="str">
            <v>ฝาข้าง(S)บานพับขวา 800*2200 ร.H</v>
          </cell>
        </row>
        <row r="2035">
          <cell r="B2035" t="str">
            <v>ฝาข้าง(S)บานพับขวา 1000*2200 ร.H</v>
          </cell>
        </row>
        <row r="2036">
          <cell r="B2036" t="str">
            <v>ฝาข้าง(S)ยึดน๊อต 600*2200 ก.ล.C</v>
          </cell>
        </row>
        <row r="2037">
          <cell r="B2037" t="str">
            <v>ฝาข้าง(S)ยึดน๊อต 800*2200 ก.ล.C</v>
          </cell>
        </row>
        <row r="2038">
          <cell r="B2038" t="str">
            <v>ฝาข้าง(S)ยึดน๊อต 1000*2200 ก.ล.C</v>
          </cell>
        </row>
        <row r="2039">
          <cell r="B2039" t="str">
            <v>ฝาข้าง(S)ยึดน๊อต 600*2200 ก.ล.บ</v>
          </cell>
        </row>
        <row r="2040">
          <cell r="B2040" t="str">
            <v>ฝาข้าง(S)ยึดน๊อต 800*2200 ก.ล.บ</v>
          </cell>
        </row>
        <row r="2041">
          <cell r="B2041" t="str">
            <v>ฝาข้าง(S)ยึดน๊อต 1000*2200 ก.ล.บ</v>
          </cell>
        </row>
        <row r="2042">
          <cell r="B2042" t="str">
            <v>ฝาข้าง(S)ยึดน๊อต 600*2200 ร</v>
          </cell>
        </row>
        <row r="2043">
          <cell r="B2043" t="str">
            <v>ฝาข้าง(S)ยึดน๊อต 800*2200 ร</v>
          </cell>
        </row>
        <row r="2044">
          <cell r="B2044" t="str">
            <v>ฝาข้าง(S)ยึดน๊อต 1000*2200 ร</v>
          </cell>
        </row>
        <row r="2045">
          <cell r="B2045" t="str">
            <v>ฝาข้าง(S)ยึดน๊อต 1200*2200 แบ่งบน</v>
          </cell>
        </row>
        <row r="2046">
          <cell r="B2046" t="str">
            <v>ฝาข้าง(S)ยึดน๊อต 1200*2200 แบ่งล่าง</v>
          </cell>
        </row>
        <row r="2047">
          <cell r="B2047" t="str">
            <v>ฝาข้าง(S)ยึดน๊อต 1400*2200 แบ่งบน</v>
          </cell>
        </row>
        <row r="2048">
          <cell r="B2048" t="str">
            <v>ฝาข้าง(S)ยึดน๊อต 1400*2200 แบ่งล่าง</v>
          </cell>
        </row>
        <row r="2049">
          <cell r="B2049" t="str">
            <v>ฝาหลัง (BACK) บานพับฮิ้ง เกล็ด ล่าง/บน Handel รุ่นใหม่ 1.5</v>
          </cell>
        </row>
        <row r="2050">
          <cell r="B2050" t="str">
            <v>ฝาหลัง(B)ยึดน๊อต 200*2200 ร</v>
          </cell>
        </row>
        <row r="2051">
          <cell r="B2051" t="str">
            <v>ฝาหลัง(B)ยึดน๊อต 250*2200 ร</v>
          </cell>
        </row>
        <row r="2052">
          <cell r="B2052" t="str">
            <v>ฝาหลัง(B)ยึดน๊อต 350*2200 ร</v>
          </cell>
        </row>
        <row r="2053">
          <cell r="B2053" t="str">
            <v>ฝาหลัง(B)ยึดน๊อต 200*2200 ก.ล.บ.H</v>
          </cell>
        </row>
        <row r="2054">
          <cell r="B2054" t="str">
            <v>ฝาหลัง(B)ยึดน๊อต 200*2200 ก.ล.C.H</v>
          </cell>
        </row>
        <row r="2055">
          <cell r="B2055" t="str">
            <v>ฝาหลัง(B)ฮิ้งดำขวา 500*2200 ก.ล.บ</v>
          </cell>
        </row>
        <row r="2056">
          <cell r="B2056" t="str">
            <v>ฝาหลัง(B)ฮิ้งดำขวา 400*2200 ร.H</v>
          </cell>
        </row>
        <row r="2057">
          <cell r="B2057" t="str">
            <v>ฝาหลัง(B)ฮิ้งดำขวา 500*2200 ร.H</v>
          </cell>
        </row>
        <row r="2058">
          <cell r="B2058" t="str">
            <v>ฝาหลัง(B)ฮิ้งดำขวา 550*2200 ร.H</v>
          </cell>
        </row>
        <row r="2059">
          <cell r="B2059" t="str">
            <v>ฝาหลัง(B)ฮิ้งดำขวา 600*2200 ก.ล.บ</v>
          </cell>
        </row>
        <row r="2060">
          <cell r="B2060" t="str">
            <v>ฝาหลัง(B)ฮิ้งดำขวา 600*2200 ร.H</v>
          </cell>
        </row>
        <row r="2061">
          <cell r="B2061" t="str">
            <v>ฝาหลัง(B)ฮิ้งดำขวา 650*2200 ร.H</v>
          </cell>
        </row>
        <row r="2062">
          <cell r="B2062" t="str">
            <v>ฝาหลัง(B)ฮิ้งดำขวา 600*2200 ก.ล.บ.ก</v>
          </cell>
        </row>
        <row r="2063">
          <cell r="B2063" t="str">
            <v>ฝาหลัง(B)ฮิ้งดำขวา 700*2200 ก.ล.บ</v>
          </cell>
        </row>
        <row r="2064">
          <cell r="B2064" t="str">
            <v>ฝาหลัง(B)ฮิ้งดำขวา 700*2200 ร.H</v>
          </cell>
        </row>
        <row r="2065">
          <cell r="B2065" t="str">
            <v>ฝาหลัง(B)ฮิ้งดำขวา 750*2200 ร.H</v>
          </cell>
        </row>
        <row r="2066">
          <cell r="B2066" t="str">
            <v>ฝาหลัง(B)ฮิ้งดำขวา 700*2200 ก.ล.บ.ก</v>
          </cell>
        </row>
        <row r="2067">
          <cell r="B2067" t="str">
            <v>ฝาหลัง(B)ฮิ้งดำขวา 800*2200 ก.ล.บ</v>
          </cell>
        </row>
        <row r="2068">
          <cell r="B2068" t="str">
            <v>ฝาหลัง(B)ฮิ้งดำขวา 800*2200 ร.H</v>
          </cell>
        </row>
        <row r="2069">
          <cell r="B2069" t="str">
            <v>ฝาหลัง(B)ฮิ้งดำขวา 850*2200 ร.H</v>
          </cell>
        </row>
        <row r="2070">
          <cell r="B2070" t="str">
            <v>ฝาหลัง(B)ฮิ้งดำขวา 800*2200 ก.ล.บ.ก</v>
          </cell>
        </row>
        <row r="2071">
          <cell r="B2071" t="str">
            <v>ฝาหลัง(B)ฮิ้งดำขวา 900*2200 ก.ล.บ</v>
          </cell>
        </row>
        <row r="2072">
          <cell r="B2072" t="str">
            <v>ฝาหลัง(B)ฮิ้งดำขวา 900*2200 ร.H</v>
          </cell>
        </row>
        <row r="2073">
          <cell r="B2073" t="str">
            <v>ฝาหลัง(B)ฮิ้งดำขวา 950*2200 ร.H</v>
          </cell>
        </row>
        <row r="2074">
          <cell r="B2074" t="str">
            <v>ฝาหลัง(B)ฮิ้งดำขวา 900*2200 ก.ล.บ.ก</v>
          </cell>
        </row>
        <row r="2075">
          <cell r="B2075" t="str">
            <v>ฝาหลัง(B)ฮิ้งดำขวา 1000*2200 ก.ล.บ</v>
          </cell>
        </row>
        <row r="2076">
          <cell r="B2076" t="str">
            <v>ฝาหลัง(B)ฮิ้งดำขวา 1000*2200 ร.H</v>
          </cell>
        </row>
        <row r="2077">
          <cell r="B2077" t="str">
            <v>ฝาหลัง(B)ฮิ้งดำขวา 1000*2200 ก.ล.บ.ก</v>
          </cell>
        </row>
        <row r="2078">
          <cell r="B2078" t="str">
            <v>ฝาหลัง (BACK) บานพับฮิ้ง เกล็ด ล่าง/Cap 2ST Handel รุ่นใหม่ 1.5</v>
          </cell>
        </row>
        <row r="2079">
          <cell r="B2079" t="str">
            <v>ฝาหลัง(B)ฮิ้งดำขวา 600*2200 ต.ล.C</v>
          </cell>
        </row>
        <row r="2080">
          <cell r="B2080" t="str">
            <v>ฝาหลัง(B)ฮิ้งดำขวา 600*2200 ต.ล.C.ก</v>
          </cell>
        </row>
        <row r="2081">
          <cell r="B2081" t="str">
            <v>ฝาหลัง(B)ฮิ้งดำขวา 700*2200 ต.ล.C</v>
          </cell>
        </row>
        <row r="2082">
          <cell r="B2082" t="str">
            <v>ฝาหลัง(B)ฮิ้งดำขวา 700*2200 ต.ล.C.ก</v>
          </cell>
        </row>
        <row r="2083">
          <cell r="B2083" t="str">
            <v>ฝาหลัง(B)ฮิ้งดำขวา 800*2200 ต.ล.C</v>
          </cell>
        </row>
        <row r="2084">
          <cell r="B2084" t="str">
            <v>ฝาหลัง(B)ฮิ้งดำขวา 800*2200 ต.ล.C.ก</v>
          </cell>
        </row>
        <row r="2085">
          <cell r="B2085" t="str">
            <v>ฝาหลัง(B)ฮิ้งดำขวา 900*2200 ต.ล.C</v>
          </cell>
        </row>
        <row r="2086">
          <cell r="B2086" t="str">
            <v>ฝาหลัง(B)ฮิ้งดำขวา 900*2200 ต.ล.C.ก</v>
          </cell>
        </row>
        <row r="2087">
          <cell r="B2087" t="str">
            <v>ฝาหลัง(B)ฮิ้งดำขวา 1000*2200 ต.ล.C</v>
          </cell>
        </row>
        <row r="2088">
          <cell r="B2088" t="str">
            <v>ฝาหลัง(B)ฮิ้งดำขวา 1000*2200 ต.ล.C.ก</v>
          </cell>
        </row>
        <row r="2089">
          <cell r="B2089" t="str">
            <v>ฝาหลัง (BACK) บานพับฮิ้งขวา เกล็ด ล่าง/บน Handel รุ่นใหม่ 2.0</v>
          </cell>
        </row>
        <row r="2090">
          <cell r="B2090" t="str">
            <v>ฝาหลัง(B)ยึดน๊อต. 200*2200 ร</v>
          </cell>
        </row>
        <row r="2091">
          <cell r="B2091" t="str">
            <v>ฝาหลัง(B)ยึดน๊อต. 250*2200 ร</v>
          </cell>
        </row>
        <row r="2092">
          <cell r="B2092" t="str">
            <v>ฝาหลัง(B)ยึดน๊อต. 350*2200 ร</v>
          </cell>
        </row>
        <row r="2093">
          <cell r="B2093" t="str">
            <v>ฝาหลัง(B)ยึดน๊อต. 200*2200 ก.ล.บ.H</v>
          </cell>
        </row>
        <row r="2094">
          <cell r="B2094" t="str">
            <v>ฝาหลัง(B)ยึดน๊อต. 200*2200 ก.ล.C.H</v>
          </cell>
        </row>
        <row r="2095">
          <cell r="B2095" t="str">
            <v>ฝาหลัง(B)ฮิ้งดำขวา. 500*2200 ก.ล.บ</v>
          </cell>
        </row>
        <row r="2096">
          <cell r="B2096" t="str">
            <v>ฝาหลัง(B)ฮิ้งดำขวา. 500*2200 ร.H</v>
          </cell>
        </row>
        <row r="2097">
          <cell r="B2097" t="str">
            <v>ฝาหลัง(B)ฮิ้งดำขวา. 600*2200 ร.H</v>
          </cell>
        </row>
        <row r="2098">
          <cell r="B2098" t="str">
            <v>ฝาหลัง(B)ฮิ้งดำขวา. 600*2200 ก.ล.บ</v>
          </cell>
        </row>
        <row r="2099">
          <cell r="B2099" t="str">
            <v>ฝาหลัง(B)ฮิ้งดำขวา. 600*2200 ก.ล.บ.ก</v>
          </cell>
        </row>
        <row r="2100">
          <cell r="B2100" t="str">
            <v>ฝาหลัง(B)ฮิ้งดำขวา. 700*2200 ร.H</v>
          </cell>
        </row>
        <row r="2101">
          <cell r="B2101" t="str">
            <v>ฝาหลัง(B)ฮิ้งดำขวา. 700*2200 ก.ล.บ</v>
          </cell>
        </row>
        <row r="2102">
          <cell r="B2102" t="str">
            <v>ฝาหลัง(B)ฮิ้งดำขวา. 700*2200 ก.ล.บ.ก</v>
          </cell>
        </row>
        <row r="2103">
          <cell r="B2103" t="str">
            <v>ฝาหลัง(B)ฮิ้งดำขวา. 800*2200 ร.H</v>
          </cell>
        </row>
        <row r="2104">
          <cell r="B2104" t="str">
            <v>ฝาหลัง(B)ฮิ้งดำขวา. 800*2200 ก.ล.บ</v>
          </cell>
        </row>
        <row r="2105">
          <cell r="B2105" t="str">
            <v>ฝาหลัง(B)ฮิ้งดำขวา. 800*2200 ก.ล.บ.ก</v>
          </cell>
        </row>
        <row r="2106">
          <cell r="B2106" t="str">
            <v>ฝาหลัง(B)ฮิ้งดำขวา. 900*2200 ร.H</v>
          </cell>
        </row>
        <row r="2107">
          <cell r="B2107" t="str">
            <v>ฝาหลัง(B)ฮิ้งดำ. 900*2200 ก.ล.บ</v>
          </cell>
        </row>
        <row r="2108">
          <cell r="B2108" t="str">
            <v>ฝาหลัง(B)ฮิ้งดำขวา. 900*2200 ก.ล.บ.ก</v>
          </cell>
        </row>
        <row r="2109">
          <cell r="B2109" t="str">
            <v>ฝาหลัง(B)ฮิ้งดำขวา. 1000*2200 ร.H</v>
          </cell>
        </row>
        <row r="2110">
          <cell r="B2110" t="str">
            <v>ฝาหลัง(B)ฮิ้งดำขวา. 1000*2200 ก.ล.บ</v>
          </cell>
        </row>
        <row r="2111">
          <cell r="B2111" t="str">
            <v>ฝาหลัง(B)ฮิ้งดำขวา. 1000*2200 ก.ล.บ.ก</v>
          </cell>
        </row>
        <row r="2112">
          <cell r="B2112" t="str">
            <v>ฝาหลัง (BACK) บานพับฮิ้ง เกล็ด ล่าง/Cap Handel รุ่นใหม่ 2.0</v>
          </cell>
        </row>
        <row r="2113">
          <cell r="B2113" t="str">
            <v>ฝาหลัง(B)ฮิ้งดำขวา. 600*2200 ก.ล.C</v>
          </cell>
        </row>
        <row r="2114">
          <cell r="B2114" t="str">
            <v>ฝาหลัง(B)ฮิ้งดำขวา. 600*2200 ก.ล.C.ก</v>
          </cell>
        </row>
        <row r="2115">
          <cell r="B2115" t="str">
            <v>ฝาหลัง(B)ฮิ้งดำขวา. 700*2200 ก.ล.C</v>
          </cell>
        </row>
        <row r="2116">
          <cell r="B2116" t="str">
            <v>ฝาหลัง(B)ฮิ้งดำขวา. 700*2200 ก.ล.C.ก</v>
          </cell>
        </row>
        <row r="2117">
          <cell r="B2117" t="str">
            <v>ฝาหลัง(B)ฮิ้งดำขวา. 800*2200 ก.ล.C</v>
          </cell>
        </row>
        <row r="2118">
          <cell r="B2118" t="str">
            <v>ฝาหลัง(B)ฮิ้งดำขวา. 800*2200 ก.ล.C.ก</v>
          </cell>
        </row>
        <row r="2119">
          <cell r="B2119" t="str">
            <v>ฝาหลัง(B)ฮิ้งดำขวา. 900*2200 ก.ล.C</v>
          </cell>
        </row>
        <row r="2120">
          <cell r="B2120" t="str">
            <v>ฝาหลัง(B)ฮิ้งดำขวา. 900*2200 ก.ล.C.ก</v>
          </cell>
        </row>
        <row r="2121">
          <cell r="B2121" t="str">
            <v>ฝาหลัง(B)ฮิ้งดำขวา. 1000*2200 ก.ล.C</v>
          </cell>
        </row>
        <row r="2122">
          <cell r="B2122" t="str">
            <v>ฝาหลัง(B)ฮิ้งดำขวา. 1000*2200 ก.ล.C.ก</v>
          </cell>
        </row>
        <row r="2123">
          <cell r="B2123" t="str">
            <v>ฝาข้าง (SIDE) ยึดน๊อตเกล็ดล่าง/บน</v>
          </cell>
        </row>
        <row r="2124">
          <cell r="B2124" t="str">
            <v>ฝาข้าง(S)บานพับซ้าย. 600*2200 ร.H</v>
          </cell>
        </row>
        <row r="2125">
          <cell r="B2125" t="str">
            <v>ฝาข้าง(S)บานพับซ้าย. 800*2200 ร.H</v>
          </cell>
        </row>
        <row r="2126">
          <cell r="B2126" t="str">
            <v>ฝาข้าง(S)บานพับซ้าย. 1000*2200 ร.H</v>
          </cell>
        </row>
        <row r="2127">
          <cell r="B2127" t="str">
            <v>ฝาข้าง(S)บานพับขวา. 600*2200 ร.H</v>
          </cell>
        </row>
        <row r="2128">
          <cell r="B2128" t="str">
            <v>ฝาข้าง(S)บานพับขวา. 800*2200 ร.H</v>
          </cell>
        </row>
        <row r="2129">
          <cell r="B2129" t="str">
            <v>ฝาข้าง(S)บานพับขวา. 1000*2200 ร.H</v>
          </cell>
        </row>
        <row r="2130">
          <cell r="B2130" t="str">
            <v>ฝาข้าง(S)ยึดน๊อต. 600*2200 ร</v>
          </cell>
        </row>
        <row r="2131">
          <cell r="B2131" t="str">
            <v>ฝาข้าง(S)ยึดน๊อต. 800*2200 ร</v>
          </cell>
        </row>
        <row r="2132">
          <cell r="B2132" t="str">
            <v>ฝาข้าง(S)ยึดน๊อต. 1000*2200 ร</v>
          </cell>
        </row>
        <row r="2133">
          <cell r="B2133" t="str">
            <v>ฝาข้าง(S)ยึดน๊อต. 600*2200 ก.ล.บ</v>
          </cell>
        </row>
        <row r="2134">
          <cell r="B2134" t="str">
            <v>ฝาข้าง(S)ยึดน๊อต. 800*2200 ก.ล.บ</v>
          </cell>
        </row>
        <row r="2135">
          <cell r="B2135" t="str">
            <v>ฝาข้าง(S)ยึดน๊อต. 1000*2200 ก.ล.บ</v>
          </cell>
        </row>
        <row r="2136">
          <cell r="B2136" t="str">
            <v>ฝาข้าง(S)ยึดน๊อต. 600*2200 ก.ล.C</v>
          </cell>
        </row>
        <row r="2137">
          <cell r="B2137" t="str">
            <v>ฝาข้าง(S)ยึดน๊อต. 800*2200 ก.ล.C</v>
          </cell>
        </row>
        <row r="2138">
          <cell r="B2138" t="str">
            <v>ฝาข้าง(S)ยึดน๊อต. 1000*2200 ก.ล.C</v>
          </cell>
        </row>
        <row r="2139">
          <cell r="B2139" t="str">
            <v>ฝาข้าง(S)ยึดน๊อต. 1200*2200 แบ่งบน</v>
          </cell>
        </row>
        <row r="2140">
          <cell r="B2140" t="str">
            <v>ฝาข้าง(S)ยึดน๊อต. 1200*2200 แบ่งล่าง</v>
          </cell>
        </row>
        <row r="2141">
          <cell r="B2141" t="str">
            <v>ฝาข้าง(S)ยึดน๊อต. 1400*2200 แบ่งบน</v>
          </cell>
        </row>
        <row r="2142">
          <cell r="B2142" t="str">
            <v>ฝาข้าง(S)ยึดน๊อต. 1400*2200 แบ่งล่าง</v>
          </cell>
        </row>
        <row r="2143">
          <cell r="B2143" t="str">
            <v xml:space="preserve">ฝาหน้า MDB 200 ทึบยึดน๊อต </v>
          </cell>
        </row>
        <row r="2144">
          <cell r="B2144" t="str">
            <v>ฝาหน้ายึดน๊อต 200*1900 ร.</v>
          </cell>
        </row>
        <row r="2145">
          <cell r="B2145" t="str">
            <v>ฝาหน้ายึดน๊อต 250*1900 ร..</v>
          </cell>
        </row>
        <row r="2146">
          <cell r="B2146" t="str">
            <v>ฝาหน้ายึดน๊อต 200*1900 ร</v>
          </cell>
        </row>
        <row r="2147">
          <cell r="B2147" t="str">
            <v>ฝาหน้ายึดน๊อต 200*1700 ร</v>
          </cell>
        </row>
        <row r="2148">
          <cell r="B2148" t="str">
            <v>ฝาหน้ายึดน๊อต 250*1700 ร</v>
          </cell>
        </row>
        <row r="2149">
          <cell r="B2149" t="str">
            <v>ฝาหน้ายึดน๊อต 250*1900 ร</v>
          </cell>
        </row>
        <row r="2150">
          <cell r="B2150" t="str">
            <v>ฝาหน้า MDB 450 ทึบ</v>
          </cell>
        </row>
        <row r="2151">
          <cell r="B2151" t="str">
            <v>ฝาหน้าบานพับฮิ้ง 450*150 NS1*1( L )</v>
          </cell>
        </row>
        <row r="2152">
          <cell r="B2152" t="str">
            <v>ฝาหน้าบานพับฮิ้ง 450*150 NSX1*1( L )</v>
          </cell>
        </row>
        <row r="2153">
          <cell r="B2153" t="str">
            <v>ฝาหน้าบานพับฮิ้ง 450*200 CV1</v>
          </cell>
        </row>
        <row r="2154">
          <cell r="B2154" t="str">
            <v>ฝาหน้าบานพับฮิ้ง 450*200</v>
          </cell>
        </row>
        <row r="2155">
          <cell r="B2155" t="str">
            <v>ฝาหน้าบานพับฮิ้ง 450*250 CV1</v>
          </cell>
        </row>
        <row r="2156">
          <cell r="B2156" t="str">
            <v>ฝาหน้าบานพับฮิ้ง 450*250</v>
          </cell>
        </row>
        <row r="2157">
          <cell r="B2157" t="str">
            <v>ฝาหน้าบานพับฮิ้ง 450*300 CV1</v>
          </cell>
        </row>
        <row r="2158">
          <cell r="B2158" t="str">
            <v>ฝาหน้าบานพับฮิ้ง 450*350 CV1</v>
          </cell>
        </row>
        <row r="2159">
          <cell r="B2159" t="str">
            <v>ฝาหน้าบานพับฮิ้ง 450*400 CV1</v>
          </cell>
        </row>
        <row r="2160">
          <cell r="B2160" t="str">
            <v>ฝาหน้าบานพับฮิ้ง 450*450 CV1</v>
          </cell>
        </row>
        <row r="2161">
          <cell r="B2161" t="str">
            <v>ฝาหน้าบานพับฮิ้ง 450*500 CV1</v>
          </cell>
        </row>
        <row r="2162">
          <cell r="B2162" t="str">
            <v>ฝาหน้าบานพับฮิ้ง 450*550 CV1</v>
          </cell>
        </row>
        <row r="2163">
          <cell r="B2163" t="str">
            <v>ฝาหน้าบานพับฮิ้ง 450*600 CV1</v>
          </cell>
        </row>
        <row r="2164">
          <cell r="B2164" t="str">
            <v>ฝาหน้าบานพับฮิ้ง 450*650 CV1</v>
          </cell>
        </row>
        <row r="2165">
          <cell r="B2165" t="str">
            <v>ฝาหน้าบานพับฮิ้ง 450*700 NS1*5( L )</v>
          </cell>
        </row>
        <row r="2166">
          <cell r="B2166" t="str">
            <v>ฝาหน้าบานพับฮิ้ง 450*700 NSX1*5( L )</v>
          </cell>
        </row>
        <row r="2167">
          <cell r="B2167" t="str">
            <v>ฝาหน้าบานพับฮิ้ง 450*700 CV1</v>
          </cell>
        </row>
        <row r="2168">
          <cell r="B2168" t="str">
            <v>ฝาหน้าบานพับฮิ้ง 450*750 CV1</v>
          </cell>
        </row>
        <row r="2169">
          <cell r="B2169" t="str">
            <v>ฝาหน้าบานพับฮิ้ง 450*800 CV1</v>
          </cell>
        </row>
        <row r="2170">
          <cell r="B2170" t="str">
            <v>ฝาหน้าบานพับฮิ้ง 450*850 CV1</v>
          </cell>
        </row>
        <row r="2171">
          <cell r="B2171" t="str">
            <v>ฝาหน้าบานพับฮิ้ง 450*900 CV1</v>
          </cell>
        </row>
        <row r="2172">
          <cell r="B2172" t="str">
            <v>ฝาหน้าบานพับฮิ้ง 450*950 CV1</v>
          </cell>
        </row>
        <row r="2173">
          <cell r="B2173" t="str">
            <v>ฝาหน้าบานพับฮิ้ง 450*1000 CV1</v>
          </cell>
        </row>
        <row r="2174">
          <cell r="B2174" t="str">
            <v>ฝาหน้าบานพับฮิ้ง 450*1100 CV1</v>
          </cell>
        </row>
        <row r="2175">
          <cell r="B2175" t="str">
            <v>ฝาหน้าบานพับฮิ้ง 450*1200 CV1</v>
          </cell>
        </row>
        <row r="2176">
          <cell r="B2176" t="str">
            <v>ฝาหน้าบานพับฮิ้ง 450*1300 CV1</v>
          </cell>
        </row>
        <row r="2177">
          <cell r="B2177" t="str">
            <v>ฝาหน้าบานพับฮิ้ง 450*1400 CV1</v>
          </cell>
        </row>
        <row r="2178">
          <cell r="B2178" t="str">
            <v>ฝาหน้าบานพับฮิ้ง 450*1500 CV1</v>
          </cell>
        </row>
        <row r="2179">
          <cell r="B2179" t="str">
            <v>ฝาหน้าบานพับฮิ้ง 450*1600 CV1</v>
          </cell>
        </row>
        <row r="2180">
          <cell r="B2180" t="str">
            <v>ฝาหน้า MDB 500 ทึบ</v>
          </cell>
        </row>
        <row r="2181">
          <cell r="B2181" t="str">
            <v>ฝาหน้าบานพับฮิ้ง 500*200 CV1</v>
          </cell>
        </row>
        <row r="2182">
          <cell r="B2182" t="str">
            <v>ฝาหน้าบานพับฮิ้ง 500*250 CV1</v>
          </cell>
        </row>
        <row r="2183">
          <cell r="B2183" t="str">
            <v>ฝาหน้าบานพับฮิ้ง 500*300 CV1</v>
          </cell>
        </row>
        <row r="2184">
          <cell r="B2184" t="str">
            <v>ฝาหน้าบานพับฮิ้ง 500*350 CV1</v>
          </cell>
        </row>
        <row r="2185">
          <cell r="B2185" t="str">
            <v>ฝาหน้าบานพับฮิ้ง 500*400 CV1</v>
          </cell>
        </row>
        <row r="2186">
          <cell r="B2186" t="str">
            <v>ฝาหน้าบานพับฮิ้ง 500*450 CV1</v>
          </cell>
        </row>
        <row r="2187">
          <cell r="B2187" t="str">
            <v>ฝาหน้าบานพับฮิ้ง 500*500 CV1</v>
          </cell>
        </row>
        <row r="2188">
          <cell r="B2188" t="str">
            <v>ฝาหน้าบานพับฮิ้ง 500*550 CV1</v>
          </cell>
        </row>
        <row r="2189">
          <cell r="B2189" t="str">
            <v>ฝาหน้าบานพับฮิ้ง 500*600 CV1</v>
          </cell>
        </row>
        <row r="2190">
          <cell r="B2190" t="str">
            <v>ฝาหน้าบานพับฮิ้ง 500*650 CV1</v>
          </cell>
        </row>
        <row r="2191">
          <cell r="B2191" t="str">
            <v>ฝาหน้าบานพับฮิ้ง 500*700 CV1</v>
          </cell>
        </row>
        <row r="2192">
          <cell r="B2192" t="str">
            <v>ฝาหน้าบานพับฮิ้ง 500*750 CV1</v>
          </cell>
        </row>
        <row r="2193">
          <cell r="B2193" t="str">
            <v>ฝาหน้าบานพับฮิ้ง 500*800 CV1</v>
          </cell>
        </row>
        <row r="2194">
          <cell r="B2194" t="str">
            <v>ฝาหน้าบานพับฮิ้ง 500*850 CV1</v>
          </cell>
        </row>
        <row r="2195">
          <cell r="B2195" t="str">
            <v>ฝาหน้าบานพับฮิ้ง 500*900 CV1</v>
          </cell>
        </row>
        <row r="2196">
          <cell r="B2196" t="str">
            <v>ฝาหน้าบานพับฮิ้ง 500*950 CV1</v>
          </cell>
        </row>
        <row r="2197">
          <cell r="B2197" t="str">
            <v>ฝาหน้าบานพับฮิ้ง 500*1000 CV1</v>
          </cell>
        </row>
        <row r="2198">
          <cell r="B2198" t="str">
            <v>ฝาหน้าบานพับฮิ้ง 500*1100 CV1</v>
          </cell>
        </row>
        <row r="2199">
          <cell r="B2199" t="str">
            <v>ฝาหน้าบานพับฮิ้ง 500*1200 CV1</v>
          </cell>
        </row>
        <row r="2200">
          <cell r="B2200" t="str">
            <v>ฝาหน้าบานพับฮิ้ง 500*1300 CV1</v>
          </cell>
        </row>
        <row r="2201">
          <cell r="B2201" t="str">
            <v>ฝาหน้าบานพับฮิ้ง 500*1400 CV1</v>
          </cell>
        </row>
        <row r="2202">
          <cell r="B2202" t="str">
            <v>ฝาหน้าบานพับฮิ้ง 500*1500 CV1</v>
          </cell>
        </row>
        <row r="2203">
          <cell r="B2203" t="str">
            <v>ฝาหน้าบานพับฮิ้ง 500*1600 CV1</v>
          </cell>
        </row>
        <row r="2204">
          <cell r="B2204" t="str">
            <v>ฝาหน้า MDB 550 ทึบ</v>
          </cell>
        </row>
        <row r="2205">
          <cell r="B2205" t="str">
            <v>ฝาหน้าบานพับฮิ้ง 550*150 CV1</v>
          </cell>
        </row>
        <row r="2206">
          <cell r="B2206" t="str">
            <v>ฝาหน้าบานพับฮิ้ง 550*150 NSX1*1( L )</v>
          </cell>
        </row>
        <row r="2207">
          <cell r="B2207" t="str">
            <v>ฝาหน้าบานพับฮิ้ง 550*150 NS1*1( L )</v>
          </cell>
        </row>
        <row r="2208">
          <cell r="B2208" t="str">
            <v>ฝาหน้าบานพับฮิ้ง 550*200 CV1</v>
          </cell>
        </row>
        <row r="2209">
          <cell r="B2209" t="str">
            <v>ฝาหน้าบานพับฮิ้ง 550*200</v>
          </cell>
        </row>
        <row r="2210">
          <cell r="B2210" t="str">
            <v>ฝาหน้าบานพับฮิ้ง 550*200 NS4*1( L )</v>
          </cell>
        </row>
        <row r="2211">
          <cell r="B2211" t="str">
            <v>ฝาหน้าบานพับฮิ้ง 550*200 NSX4*1( L )</v>
          </cell>
        </row>
        <row r="2212">
          <cell r="B2212" t="str">
            <v>ฝาหน้าบานพับฮิ้ง 550*250</v>
          </cell>
        </row>
        <row r="2213">
          <cell r="B2213" t="str">
            <v>ฝาหน้าบานพับฮิ้ง 550*250 CV1</v>
          </cell>
        </row>
        <row r="2214">
          <cell r="B2214" t="str">
            <v>ฝาหน้าบานพับฮิ้ง 550*300 CV1</v>
          </cell>
        </row>
        <row r="2215">
          <cell r="B2215" t="str">
            <v>ฝาหน้าบานพับฮิ้ง 550*350 CV1</v>
          </cell>
        </row>
        <row r="2216">
          <cell r="B2216" t="str">
            <v>ฝาหน้าบานพับฮิ้ง 550*400 CV1</v>
          </cell>
        </row>
        <row r="2217">
          <cell r="B2217" t="str">
            <v>ฝาหน้าบานพับฮิ้ง 550*400 NS1*3( H )</v>
          </cell>
        </row>
        <row r="2218">
          <cell r="B2218" t="str">
            <v>ฝาหน้าบานพับฮิ้ง 550*450 CV1</v>
          </cell>
        </row>
        <row r="2219">
          <cell r="B2219" t="str">
            <v>ฝาหน้าบานพับฮิ้ง 550*500 CV1</v>
          </cell>
        </row>
        <row r="2220">
          <cell r="B2220" t="str">
            <v>ฝาหน้าบานพับฮิ้ง 550*550 CV1</v>
          </cell>
        </row>
        <row r="2221">
          <cell r="B2221" t="str">
            <v>ฝาหน้าบานพับฮิ้ง 550*600 CV1</v>
          </cell>
        </row>
        <row r="2222">
          <cell r="B2222" t="str">
            <v>ฝาหน้าบานพับฮิ้ง 550*650 CV1</v>
          </cell>
        </row>
        <row r="2223">
          <cell r="B2223" t="str">
            <v>ฝาหน้าบานพับฮิ้ง 550*700 CV1</v>
          </cell>
        </row>
        <row r="2224">
          <cell r="B2224" t="str">
            <v>ฝาหน้าบานพับฮิ้ง 550*700 NSX1*5( L )</v>
          </cell>
        </row>
        <row r="2225">
          <cell r="B2225" t="str">
            <v>ฝาหน้าบานพับฮิ้ง 550*700 NS1*5( L )</v>
          </cell>
        </row>
        <row r="2226">
          <cell r="B2226" t="str">
            <v>ฝาหน้าบานพับฮิ้ง 550*700 NS4*3( L )</v>
          </cell>
        </row>
        <row r="2227">
          <cell r="B2227" t="str">
            <v>ฝาหน้าบานพับฮิ้ง 550*700 NSX4*3( L )</v>
          </cell>
        </row>
        <row r="2228">
          <cell r="B2228" t="str">
            <v>ฝาหน้าบานพับฮิ้ง 550*750 CV1</v>
          </cell>
        </row>
        <row r="2229">
          <cell r="B2229" t="str">
            <v>ฝาหน้าบานพับฮิ้ง 550*800 CV1</v>
          </cell>
        </row>
        <row r="2230">
          <cell r="B2230" t="str">
            <v>ฝาหน้าบานพับฮิ้ง 550*850 CV1</v>
          </cell>
        </row>
        <row r="2231">
          <cell r="B2231" t="str">
            <v>ฝาหน้าบานพับฮิ้ง 550*900 CV1</v>
          </cell>
        </row>
        <row r="2232">
          <cell r="B2232" t="str">
            <v>ฝาหน้าบานพับฮิ้ง 550*950 CV1</v>
          </cell>
        </row>
        <row r="2233">
          <cell r="B2233" t="str">
            <v>ฝาหน้าบานพับฮิ้ง 550*1000 CV1</v>
          </cell>
        </row>
        <row r="2234">
          <cell r="B2234" t="str">
            <v>ฝาหน้าบานพับฮิ้ง 550*1100 CV1</v>
          </cell>
        </row>
        <row r="2235">
          <cell r="B2235" t="str">
            <v>ฝาหน้าบานพับฮิ้ง 550*1200 CV1</v>
          </cell>
        </row>
        <row r="2236">
          <cell r="B2236" t="str">
            <v>ฝาหน้าบานพับฮิ้ง 550*1300 CV1</v>
          </cell>
        </row>
        <row r="2237">
          <cell r="B2237" t="str">
            <v>ฝาหน้าบานพับฮิ้ง 550*1400 CV1</v>
          </cell>
        </row>
        <row r="2238">
          <cell r="B2238" t="str">
            <v>ฝาหน้าบานพับฮิ้ง 550*1500 CV1</v>
          </cell>
        </row>
        <row r="2239">
          <cell r="B2239" t="str">
            <v>ฝาหน้าบานพับฮิ้ง 550*1600 CV1</v>
          </cell>
        </row>
        <row r="2240">
          <cell r="B2240" t="str">
            <v>ฝาหน้า MDB 500*200</v>
          </cell>
        </row>
        <row r="2241">
          <cell r="B2241" t="str">
            <v>ฝาหน้าบานพับฮิ้ง 500*200 EZ1*1( L )</v>
          </cell>
        </row>
        <row r="2242">
          <cell r="B2242" t="str">
            <v>ฝาหน้าบานพับฮิ้ง 500*200 EZ1*1( R )</v>
          </cell>
        </row>
        <row r="2243">
          <cell r="B2243" t="str">
            <v>ฝาหน้าบานพับฮิ้ง 500*200 NS1*1( L )</v>
          </cell>
        </row>
        <row r="2244">
          <cell r="B2244" t="str">
            <v>ฝาหน้าบานพับฮิ้ง 500*200 NS1*1( R )</v>
          </cell>
        </row>
        <row r="2245">
          <cell r="B2245" t="str">
            <v>ฝาหน้าบานพับฮิ้ง 500*200 NSX1*1( L )</v>
          </cell>
        </row>
        <row r="2246">
          <cell r="B2246" t="str">
            <v>ฝาหน้าบานพับฮิ้ง 500*200 NSX1*1( R )</v>
          </cell>
        </row>
        <row r="2247">
          <cell r="B2247" t="str">
            <v>ฝาหน้า MDB 500*250</v>
          </cell>
        </row>
        <row r="2248">
          <cell r="B2248" t="str">
            <v>ฝาหน้าบานพับฮิ้ง 500*250 EZ4*1( L )</v>
          </cell>
        </row>
        <row r="2249">
          <cell r="B2249" t="str">
            <v>ฝาหน้าบานพับฮิ้ง 500*250 EZ4*1( R )</v>
          </cell>
        </row>
        <row r="2250">
          <cell r="B2250" t="str">
            <v>ฝาหน้าบานพับฮิ้ง 500*250 NS4*1( L )</v>
          </cell>
        </row>
        <row r="2251">
          <cell r="B2251" t="str">
            <v>ฝาหน้าบานพับฮิ้ง 500*250 NS4*1( R )</v>
          </cell>
        </row>
        <row r="2252">
          <cell r="B2252" t="str">
            <v>ฝาหน้าบานพับฮิ้ง 500*250 NSX4*1( L )</v>
          </cell>
        </row>
        <row r="2253">
          <cell r="B2253" t="str">
            <v>ฝาหน้าบานพับฮิ้ง 500*250 NSX4*1( R )</v>
          </cell>
        </row>
        <row r="2254">
          <cell r="B2254" t="str">
            <v>ฝาหน้า MDB 600*200</v>
          </cell>
        </row>
        <row r="2255">
          <cell r="B2255" t="str">
            <v>ฝาหน้าบานพับฮิ้ง 600*200</v>
          </cell>
        </row>
        <row r="2256">
          <cell r="B2256" t="str">
            <v>ฝาหน้าบานพับฮิ้ง 600*200 CV1</v>
          </cell>
        </row>
        <row r="2257">
          <cell r="B2257" t="str">
            <v>ฝาหน้าบานพับฮิ้ง 600*200 EZ1*1( L )</v>
          </cell>
        </row>
        <row r="2258">
          <cell r="B2258" t="str">
            <v>ฝาหน้าบานพับฮิ้ง 600*200 EZ1*1( R )</v>
          </cell>
        </row>
        <row r="2259">
          <cell r="B2259" t="str">
            <v>ฝาหน้าบานพับฮิ้ง 600*200 NS1*1( L )</v>
          </cell>
        </row>
        <row r="2260">
          <cell r="B2260" t="str">
            <v>ฝาหน้าบานพับฮิ้ง 600*200 NS1*1( R )</v>
          </cell>
        </row>
        <row r="2261">
          <cell r="B2261" t="str">
            <v>ฝาหน้าบานพับฮิ้ง 600*200 NSX1*1( L )</v>
          </cell>
        </row>
        <row r="2262">
          <cell r="B2262" t="str">
            <v>ฝาหน้าบานพับฮิ้ง 600*200 NSX1*1( R )</v>
          </cell>
        </row>
        <row r="2263">
          <cell r="B2263" t="str">
            <v>ฝาหน้าบานพับฮิ้ง 600*200 NSX1*1( L )SP</v>
          </cell>
        </row>
        <row r="2264">
          <cell r="B2264" t="str">
            <v>ฝาหน้าบานพับฮิ้ง 600*200 NSX1*1( R )SP</v>
          </cell>
        </row>
        <row r="2265">
          <cell r="B2265" t="str">
            <v>ฝาหน้า MDB 600*250</v>
          </cell>
        </row>
        <row r="2266">
          <cell r="B2266" t="str">
            <v>ฝาหน้าบานพับฮิ้ง 600*250 CV1</v>
          </cell>
        </row>
        <row r="2267">
          <cell r="B2267" t="str">
            <v>ฝาหน้าบานพับฮิ้ง 600*250 NSX4*1( L )</v>
          </cell>
        </row>
        <row r="2268">
          <cell r="B2268" t="str">
            <v>ฝาหน้าบานพับฮิ้ง 600*250 NSX4*1( R )</v>
          </cell>
        </row>
        <row r="2269">
          <cell r="B2269" t="str">
            <v>ฝาหน้าบานพับฮิ้ง 600*250 NSX4*1( L )SP</v>
          </cell>
        </row>
        <row r="2270">
          <cell r="B2270" t="str">
            <v>ฝาหน้าบานพับฮิ้ง 600*250 NSX4*1( R )SP</v>
          </cell>
        </row>
        <row r="2271">
          <cell r="B2271" t="str">
            <v>ฝาหน้าบานพับฮิ้ง 600*250 NS4*1( L )</v>
          </cell>
        </row>
        <row r="2272">
          <cell r="B2272" t="str">
            <v>ฝาหน้าบานพับฮิ้ง 600*250 NS4*1( R )</v>
          </cell>
        </row>
        <row r="2273">
          <cell r="B2273" t="str">
            <v>ฝาหน้า MDB 600*300</v>
          </cell>
        </row>
        <row r="2274">
          <cell r="B2274" t="str">
            <v>ฝาหน้าบานพับฮิ้ง 600*300 CV1</v>
          </cell>
        </row>
        <row r="2275">
          <cell r="B2275" t="str">
            <v>ฝาหน้าบานพับฮิ้ง 600*300</v>
          </cell>
        </row>
        <row r="2276">
          <cell r="B2276" t="str">
            <v>ฝาหน้าบานพับฮิ้ง 600*300 (AB)</v>
          </cell>
        </row>
        <row r="2277">
          <cell r="B2277" t="str">
            <v>ฝาหน้าบานพับฮิ้ง 600*300 (AR)</v>
          </cell>
        </row>
        <row r="2278">
          <cell r="B2278" t="str">
            <v>ฝาหน้าบานพับฮิ้ง 600*300 (AE)</v>
          </cell>
        </row>
        <row r="2279">
          <cell r="B2279" t="str">
            <v>ฝาหน้าบานพับฮิ้ง 600*300 (AD)</v>
          </cell>
        </row>
        <row r="2280">
          <cell r="B2280" t="str">
            <v>ฝาหน้าบานพับฮิ้ง 600*300 (AI)</v>
          </cell>
        </row>
        <row r="2281">
          <cell r="B2281" t="str">
            <v>ฝาหน้าบานพับฮิ้ง 600*300 (AQ)</v>
          </cell>
        </row>
        <row r="2282">
          <cell r="B2282" t="str">
            <v>ฝาหน้าบานพับฮิ้ง 600*300 (AP)</v>
          </cell>
        </row>
        <row r="2283">
          <cell r="B2283" t="str">
            <v>ฝาหน้า MDB 600*350</v>
          </cell>
        </row>
        <row r="2284">
          <cell r="B2284" t="str">
            <v>ฝาหน้าบานพับฮิ้ง 600*350 CV1</v>
          </cell>
        </row>
        <row r="2285">
          <cell r="B2285" t="str">
            <v>ฝาหน้า MDB 600*400</v>
          </cell>
        </row>
        <row r="2286">
          <cell r="B2286" t="str">
            <v>ฝาหน้าบานพับฮิ้ง 600*400 NSX1*3( H )</v>
          </cell>
        </row>
        <row r="2287">
          <cell r="B2287" t="str">
            <v>ฝาหน้าบานพับฮิ้ง 600*400 NSX1*3( H )SP1</v>
          </cell>
        </row>
        <row r="2288">
          <cell r="B2288" t="str">
            <v>ฝาหน้าบานพับฮิ้ง 600*400 NSX1*3( H )SP2</v>
          </cell>
        </row>
        <row r="2289">
          <cell r="B2289" t="str">
            <v>ฝาหน้าบานพับฮิ้ง 600*400 NSX1*3( H )SP3</v>
          </cell>
        </row>
        <row r="2290">
          <cell r="B2290" t="str">
            <v>ฝาหน้า MDB 600*450</v>
          </cell>
        </row>
        <row r="2291">
          <cell r="B2291" t="str">
            <v>ฝาหน้าบานพับฮิ้ง 600*450 CV1</v>
          </cell>
        </row>
        <row r="2292">
          <cell r="B2292" t="str">
            <v>ฝาหน้า MDB 600*500</v>
          </cell>
        </row>
        <row r="2293">
          <cell r="B2293" t="str">
            <v>ฝาหน้าบานพับฮิ้ง 600*500 CV1</v>
          </cell>
        </row>
        <row r="2294">
          <cell r="B2294" t="str">
            <v>ฝาหน้าบานพับฮิ้ง 600*500 NS4*2( L )</v>
          </cell>
        </row>
        <row r="2295">
          <cell r="B2295" t="str">
            <v>ฝาหน้าบานพับฮิ้ง 600*500 NS4*2( R )</v>
          </cell>
        </row>
        <row r="2296">
          <cell r="B2296" t="str">
            <v>ฝาหน้าบานพับฮิ้ง 600*500 NSX4*2( L )</v>
          </cell>
        </row>
        <row r="2297">
          <cell r="B2297" t="str">
            <v>ฝาหน้าบานพับฮิ้ง 600*500 NSX4*2( R )</v>
          </cell>
        </row>
        <row r="2298">
          <cell r="B2298" t="str">
            <v>ฝาหน้า MDB 600*550</v>
          </cell>
        </row>
        <row r="2299">
          <cell r="B2299" t="str">
            <v>ฝาหน้าบานพับฮิ้ง 600*550 CV1</v>
          </cell>
        </row>
        <row r="2300">
          <cell r="B2300" t="str">
            <v>ฝาหน้าบานพับฮิ้ง 600*550 NS1*4( L )</v>
          </cell>
        </row>
        <row r="2301">
          <cell r="B2301" t="str">
            <v>ฝาหน้าบานพับฮิ้ง 600*550 NS1*4( R )</v>
          </cell>
        </row>
        <row r="2302">
          <cell r="B2302" t="str">
            <v>ฝาหน้าบานพับฮิ้ง 600*550 NSX1*4( L )</v>
          </cell>
        </row>
        <row r="2303">
          <cell r="B2303" t="str">
            <v>ฝาหน้าบานพับฮิ้ง 600*550 NSX1*4( R )</v>
          </cell>
        </row>
        <row r="2304">
          <cell r="B2304" t="str">
            <v>ฝาหน้า MDB 600*660</v>
          </cell>
        </row>
        <row r="2305">
          <cell r="B2305" t="str">
            <v>ฝาหน้าบานพับฮิ้ง 600*600 CV1</v>
          </cell>
        </row>
        <row r="2306">
          <cell r="B2306" t="str">
            <v>ฝาหน้า MDB 600*650</v>
          </cell>
        </row>
        <row r="2307">
          <cell r="B2307" t="str">
            <v>ฝาหน้าบานพับฮิ้ง 600*650 CV1</v>
          </cell>
        </row>
        <row r="2308">
          <cell r="B2308" t="str">
            <v>ฝาหน้าบานพับฮิ้ง 600*650 NS1*1( H )</v>
          </cell>
        </row>
        <row r="2309">
          <cell r="B2309" t="str">
            <v>ฝาหน้าบานพับฮิ้ง 600*650 NSX1*1( H )</v>
          </cell>
        </row>
        <row r="2310">
          <cell r="B2310" t="str">
            <v>ฝาหน้าบานพับฮิ้ง 600*650 NS4*1( H )</v>
          </cell>
        </row>
        <row r="2311">
          <cell r="B2311" t="str">
            <v>ฝาหน้าบานพับฮิ้ง 600*650 NSX4*1( H )</v>
          </cell>
        </row>
        <row r="2312">
          <cell r="B2312" t="str">
            <v>ฝาหน้าบานพับฮิ้ง 600*650 NSX8*1( H )</v>
          </cell>
        </row>
        <row r="2313">
          <cell r="B2313" t="str">
            <v>ฝาหน้า MDB 600*700</v>
          </cell>
        </row>
        <row r="2314">
          <cell r="B2314" t="str">
            <v>ฝาหน้าบานพับฮิ้ง 600*700 NS1*3( H )</v>
          </cell>
        </row>
        <row r="2315">
          <cell r="B2315" t="str">
            <v>ฝาหน้าบานพับฮิ้ง 600*700 NSX1*3( H )</v>
          </cell>
        </row>
        <row r="2316">
          <cell r="B2316" t="str">
            <v>ฝาหน้าบานพับฮิ้ง 600*700 NS4*1( H )</v>
          </cell>
        </row>
        <row r="2317">
          <cell r="B2317" t="str">
            <v>ฝาหน้าบานพับฮิ้ง 600*700 NSX4*1( H )</v>
          </cell>
        </row>
        <row r="2318">
          <cell r="B2318" t="str">
            <v>ฝาหน้าบานพับฮิ้ง 600*700 NSX4*2( H )</v>
          </cell>
        </row>
        <row r="2319">
          <cell r="B2319" t="str">
            <v>ฝาหน้าบานพับฮิ้ง 600*700 NSX8*1( H )</v>
          </cell>
        </row>
        <row r="2320">
          <cell r="B2320" t="str">
            <v>ฝาหน้าบานพับฮิ้ง 600*700 H1W1D</v>
          </cell>
        </row>
        <row r="2321">
          <cell r="B2321" t="str">
            <v>ฝาหน้าบานพับฮิ้ง 600*700 H1W1F</v>
          </cell>
        </row>
        <row r="2322">
          <cell r="B2322" t="str">
            <v>ฝาหน้าบานพับฮิ้ง 600*700 NS1*5( L )</v>
          </cell>
        </row>
        <row r="2323">
          <cell r="B2323" t="str">
            <v>ฝาหน้าบานพับฮิ้ง 600*700 NS1*5( R )</v>
          </cell>
        </row>
        <row r="2324">
          <cell r="B2324" t="str">
            <v>ฝาหน้าบานพับฮิ้ง 600*700 NSX1*5( R )</v>
          </cell>
        </row>
        <row r="2325">
          <cell r="B2325" t="str">
            <v>ฝาหน้าบานพับฮิ้ง 600*700 NSX1*5( L )</v>
          </cell>
        </row>
        <row r="2326">
          <cell r="B2326" t="str">
            <v>ฝาหน้าบานพับฮิ้ง 600*700 NS4*3( L )</v>
          </cell>
        </row>
        <row r="2327">
          <cell r="B2327" t="str">
            <v>ฝาหน้าบานพับฮิ้ง 600*700 NSX4*3( L )</v>
          </cell>
        </row>
        <row r="2328">
          <cell r="B2328" t="str">
            <v>ฝาหน้า MDB 600*750</v>
          </cell>
        </row>
        <row r="2329">
          <cell r="B2329" t="str">
            <v>ฝาหน้าบานพับฮิ้ง 600*750 CV1</v>
          </cell>
        </row>
        <row r="2330">
          <cell r="B2330" t="str">
            <v>ฝาหน้า MDB 600*800</v>
          </cell>
        </row>
        <row r="2331">
          <cell r="B2331" t="str">
            <v>ฝาหน้าบานพับฮิ้ง 600*800 CV1</v>
          </cell>
        </row>
        <row r="2332">
          <cell r="B2332" t="str">
            <v>ฝาหน้าบานพับฮิ้ง 600*800 H1W1D</v>
          </cell>
        </row>
        <row r="2333">
          <cell r="B2333" t="str">
            <v>ฝาหน้าบานพับฮิ้ง 600*800 H1W1F</v>
          </cell>
        </row>
        <row r="2334">
          <cell r="B2334" t="str">
            <v>ฝาหน้าบานพับฮิ้ง 600*800 NS4*1( H )</v>
          </cell>
        </row>
        <row r="2335">
          <cell r="B2335" t="str">
            <v>ฝาหน้าบานพับฮิ้ง 600*800 NS4*2( H )</v>
          </cell>
        </row>
        <row r="2336">
          <cell r="B2336" t="str">
            <v>ฝาหน้าบานพับฮิ้ง 600*800 NS4*2( H )Sp1</v>
          </cell>
        </row>
        <row r="2337">
          <cell r="B2337" t="str">
            <v>ฝาหน้าบานพับฮิ้ง 600*800 EZ400*2( H )</v>
          </cell>
        </row>
        <row r="2338">
          <cell r="B2338" t="str">
            <v>ฝาหน้าบานพับฮิ้ง 600*800 NSX4*1( H )</v>
          </cell>
        </row>
        <row r="2339">
          <cell r="B2339" t="str">
            <v>ฝาหน้าบานพับฮิ้ง 600*800 NSX4*2( H )</v>
          </cell>
        </row>
        <row r="2340">
          <cell r="B2340" t="str">
            <v>ฝาหน้าบานพับฮิ้ง 600*800 NSX4*2( H )SP1</v>
          </cell>
        </row>
        <row r="2341">
          <cell r="B2341" t="str">
            <v>ฝาหน้าบานพับฮิ้ง 600*800 NSX4*2( H )SP2</v>
          </cell>
        </row>
        <row r="2342">
          <cell r="B2342" t="str">
            <v>ฝาหน้าบานพับฮิ้ง 600*800 NSX8*1( H )</v>
          </cell>
        </row>
        <row r="2343">
          <cell r="B2343" t="str">
            <v>ฝาหน้าบานพับฮิ้ง 600*800 NS8*1( H )</v>
          </cell>
        </row>
        <row r="2344">
          <cell r="B2344" t="str">
            <v>ฝาหน้า MDB 600*850</v>
          </cell>
        </row>
        <row r="2345">
          <cell r="B2345" t="str">
            <v>ฝาหน้าบานพับฮิ้ง 600*850 CV1</v>
          </cell>
        </row>
        <row r="2346">
          <cell r="B2346" t="str">
            <v>ฝาหน้า MDB 600*900</v>
          </cell>
        </row>
        <row r="2347">
          <cell r="B2347" t="str">
            <v>ฝาหน้าบานพับฮิ้ง 600*900 CV1</v>
          </cell>
        </row>
        <row r="2348">
          <cell r="B2348" t="str">
            <v>ฝาหน้า MDB 600*950</v>
          </cell>
        </row>
        <row r="2349">
          <cell r="B2349" t="str">
            <v>ฝาหน้าบานพับฮิ้ง 600*950 CV1</v>
          </cell>
        </row>
        <row r="2350">
          <cell r="B2350" t="str">
            <v>ฝาหน้า MDB 600*1000 up</v>
          </cell>
        </row>
        <row r="2351">
          <cell r="B2351" t="str">
            <v>ฝาหน้าบานพับฮิ้ง 600*1000 CV1</v>
          </cell>
        </row>
        <row r="2352">
          <cell r="B2352" t="str">
            <v>ฝาหน้าบานพับฮิ้ง 600*1100 CV1</v>
          </cell>
        </row>
        <row r="2353">
          <cell r="B2353" t="str">
            <v>ฝาหน้าบานพับฮิ้ง 600*1200 CV1</v>
          </cell>
        </row>
        <row r="2354">
          <cell r="B2354" t="str">
            <v>ฝาหน้าบานพับฮิ้ง 600*1300 CV1</v>
          </cell>
        </row>
        <row r="2355">
          <cell r="B2355" t="str">
            <v>ฝาหน้าบานพับฮิ้ง 600*1400 CV1</v>
          </cell>
        </row>
        <row r="2356">
          <cell r="B2356" t="str">
            <v>ฝาหน้าบานพับฮิ้ง 600*1500 CV1</v>
          </cell>
        </row>
        <row r="2357">
          <cell r="B2357" t="str">
            <v>ฝาหน้าบานพับฮิ้ง 600*1600 CV1</v>
          </cell>
        </row>
        <row r="2358">
          <cell r="B2358" t="str">
            <v>ฝาหน้า MDB 600*1600</v>
          </cell>
        </row>
        <row r="2359">
          <cell r="B2359" t="str">
            <v>ฝาหน้าบานพับฮิ้ง 600*1550</v>
          </cell>
        </row>
        <row r="2360">
          <cell r="B2360" t="str">
            <v>ฝาหน้าบานพับฮิ้ง. 600*1600 (06CAP)</v>
          </cell>
        </row>
        <row r="2361">
          <cell r="B2361" t="str">
            <v>ฝาหน้าบานพับฮิ้ง 600*1600 (06CAP)</v>
          </cell>
        </row>
        <row r="2362">
          <cell r="B2362" t="str">
            <v>ฝาหน้า MDB 650*200</v>
          </cell>
        </row>
        <row r="2363">
          <cell r="B2363" t="str">
            <v>ฝาหน้าบานพับฮิ้ง 650*150 CV1</v>
          </cell>
        </row>
        <row r="2364">
          <cell r="B2364" t="str">
            <v>ฝาหน้าบานพับฮิ้ง 650*200</v>
          </cell>
        </row>
        <row r="2365">
          <cell r="B2365" t="str">
            <v>ฝาหน้าบานพับฮิ้ง 650*200 CV1</v>
          </cell>
        </row>
        <row r="2366">
          <cell r="B2366" t="str">
            <v>ฝาหน้าบานพับฮิ้ง 650*200 CV1</v>
          </cell>
        </row>
        <row r="2367">
          <cell r="B2367" t="str">
            <v>ฝาหน้าบานพับฮิ้ง 650*250 CV1</v>
          </cell>
        </row>
        <row r="2368">
          <cell r="B2368" t="str">
            <v>ฝาหน้าบานพับฮิ้ง 650*250</v>
          </cell>
        </row>
        <row r="2369">
          <cell r="B2369" t="str">
            <v>ฝาหน้าบานพับฮิ้ง 650*300 CV1</v>
          </cell>
        </row>
        <row r="2370">
          <cell r="B2370" t="str">
            <v>ฝาหน้าบานพับฮิ้ง 650*300 NSX8*1( L )</v>
          </cell>
        </row>
        <row r="2371">
          <cell r="B2371" t="str">
            <v>ฝาหน้าบานพับฮิ้ง 650*350 CV1</v>
          </cell>
        </row>
        <row r="2372">
          <cell r="B2372" t="str">
            <v>ฝาหน้าบานพับฮิ้ง 650*400 NS1*4( H )</v>
          </cell>
        </row>
        <row r="2373">
          <cell r="B2373" t="str">
            <v>ฝาหน้าบานพับฮิ้ง 650*400 NSX1*4( H )</v>
          </cell>
        </row>
        <row r="2374">
          <cell r="B2374" t="str">
            <v>ฝาหน้าบานพับฮิ้ง 650*400 CV1</v>
          </cell>
        </row>
        <row r="2375">
          <cell r="B2375" t="str">
            <v>ฝาหน้าบานพับฮิ้ง 650*400 CV1</v>
          </cell>
        </row>
        <row r="2376">
          <cell r="B2376" t="str">
            <v>ฝาหน้าบานพับฮิ้ง 650*450 CV1</v>
          </cell>
        </row>
        <row r="2377">
          <cell r="B2377" t="str">
            <v>ฝาหน้าบานพับฮิ้ง 650*500 CV1</v>
          </cell>
        </row>
        <row r="2378">
          <cell r="B2378" t="str">
            <v>ฝาหน้าบานพับฮิ้ง 650*550 CV1</v>
          </cell>
        </row>
        <row r="2379">
          <cell r="B2379" t="str">
            <v>ฝาหน้าบานพับฮิ้ง 650*600 CV1</v>
          </cell>
        </row>
        <row r="2380">
          <cell r="B2380" t="str">
            <v>ฝาหน้าบานพับฮิ้ง 650*650 CV1</v>
          </cell>
        </row>
        <row r="2381">
          <cell r="B2381" t="str">
            <v>ฝาหน้าบานพับฮิ้ง 650*700 NSX4*3( L )</v>
          </cell>
        </row>
        <row r="2382">
          <cell r="B2382" t="str">
            <v>ฝาหน้าบานพับฮิ้ง 650*700 CV1</v>
          </cell>
        </row>
        <row r="2383">
          <cell r="B2383" t="str">
            <v>ฝาหน้าบานพับฮิ้ง 650*750 CV1</v>
          </cell>
        </row>
        <row r="2384">
          <cell r="B2384" t="str">
            <v>ฝาหน้าบานพับฮิ้ง 650*800 CV1</v>
          </cell>
        </row>
        <row r="2385">
          <cell r="B2385" t="str">
            <v>ฝาหน้าบานพับฮิ้ง 650*850 CV1</v>
          </cell>
        </row>
        <row r="2386">
          <cell r="B2386" t="str">
            <v>ฝาหน้าบานพับฮิ้ง 650*900 CV1</v>
          </cell>
        </row>
        <row r="2387">
          <cell r="B2387" t="str">
            <v>ฝาหน้าบานพับฮิ้ง 650*950 CV1</v>
          </cell>
        </row>
        <row r="2388">
          <cell r="B2388" t="str">
            <v>ฝาหน้าบานพับฮิ้ง 650*1000 CV1</v>
          </cell>
        </row>
        <row r="2389">
          <cell r="B2389" t="str">
            <v>ฝาหน้า MDB 700 ทึบ</v>
          </cell>
        </row>
        <row r="2390">
          <cell r="B2390" t="str">
            <v>ฝาหน้าบานพับฮิ้ง 700*200 CV1</v>
          </cell>
        </row>
        <row r="2391">
          <cell r="B2391" t="str">
            <v>ฝาหน้าบานพับฮิ้ง 700*250 CV1</v>
          </cell>
        </row>
        <row r="2392">
          <cell r="B2392" t="str">
            <v>ฝาหน้าบานพับฮิ้ง 700*300 CV1</v>
          </cell>
        </row>
        <row r="2393">
          <cell r="B2393" t="str">
            <v>ฝาหน้าบานพับฮิ้ง 700*300</v>
          </cell>
        </row>
        <row r="2394">
          <cell r="B2394" t="str">
            <v>ฝาหน้าบานพับฮิ้ง 700*350</v>
          </cell>
        </row>
        <row r="2395">
          <cell r="B2395" t="str">
            <v>ฝาหน้าบานพับฮิ้ง 700*350 CV1</v>
          </cell>
        </row>
        <row r="2396">
          <cell r="B2396" t="str">
            <v>ฝาหน้าบานพับฮิ้ง 700*400</v>
          </cell>
        </row>
        <row r="2397">
          <cell r="B2397" t="str">
            <v>ฝาหน้าบานพับฮิ้ง 700*400 CV1</v>
          </cell>
        </row>
        <row r="2398">
          <cell r="B2398" t="str">
            <v>ฝาหน้าบานพับฮิ้ง 700*450 CV1</v>
          </cell>
        </row>
        <row r="2399">
          <cell r="B2399" t="str">
            <v>ฝาหน้าบานพับฮิ้ง 700*550 CV1</v>
          </cell>
        </row>
        <row r="2400">
          <cell r="B2400" t="str">
            <v>ฝาหน้าบานพับฮิ้ง 700*600 CV1</v>
          </cell>
        </row>
        <row r="2401">
          <cell r="B2401" t="str">
            <v>ฝาหน้าบานพับฮิ้ง 700*650 CV1</v>
          </cell>
        </row>
        <row r="2402">
          <cell r="B2402" t="str">
            <v>ฝาหน้าบานพับฮิ้ง 700*650 H1W1F</v>
          </cell>
        </row>
        <row r="2403">
          <cell r="B2403" t="str">
            <v>ฝาหน้าบานพับฮิ้ง 700*650 H1W1D</v>
          </cell>
        </row>
        <row r="2404">
          <cell r="B2404" t="str">
            <v>ฝาหน้าบานพับฮิ้ง 700*700 CV1</v>
          </cell>
        </row>
        <row r="2405">
          <cell r="B2405" t="str">
            <v>ฝาหน้าบานพับฮิ้ง 700*750 CV1</v>
          </cell>
        </row>
        <row r="2406">
          <cell r="B2406" t="str">
            <v>ฝาหน้าบานพับฮิ้ง 700*800 CV1</v>
          </cell>
        </row>
        <row r="2407">
          <cell r="B2407" t="str">
            <v>ฝาหน้าบานพับฮิ้ง 700*850 CV1</v>
          </cell>
        </row>
        <row r="2408">
          <cell r="B2408" t="str">
            <v>ฝาหน้าบานพับฮิ้ง 700*900 CV1</v>
          </cell>
        </row>
        <row r="2409">
          <cell r="B2409" t="str">
            <v>ฝาหน้าบานพับฮิ้ง 700*950 CV1</v>
          </cell>
        </row>
        <row r="2410">
          <cell r="B2410" t="str">
            <v>ฝาหน้าบานพับฮิ้ง 700*1000 CV1</v>
          </cell>
        </row>
        <row r="2411">
          <cell r="B2411" t="str">
            <v>ฝาหน้าบานพับฮิ้ง 700*1100 CV1</v>
          </cell>
        </row>
        <row r="2412">
          <cell r="B2412" t="str">
            <v>ฝาหน้าบานพับฮิ้ง 700*1200 CV1</v>
          </cell>
        </row>
        <row r="2413">
          <cell r="B2413" t="str">
            <v>ฝาหน้าบานพับฮิ้ง 700*1300 CV1</v>
          </cell>
        </row>
        <row r="2414">
          <cell r="B2414" t="str">
            <v>ฝาหน้าบานพับฮิ้ง 700*1400 CV1</v>
          </cell>
        </row>
        <row r="2415">
          <cell r="B2415" t="str">
            <v>ฝาหน้าบานพับฮิ้ง 700*1500 CV1</v>
          </cell>
        </row>
        <row r="2416">
          <cell r="B2416" t="str">
            <v>ฝาหน้าบานพับฮิ้ง 700*1600 CV1</v>
          </cell>
        </row>
        <row r="2417">
          <cell r="B2417" t="str">
            <v>ฝาหน้า MDB 700*200</v>
          </cell>
        </row>
        <row r="2418">
          <cell r="B2418" t="str">
            <v>ฝาหน้าบานพับฮิ้ง 700*200 EZ1*1( L )</v>
          </cell>
        </row>
        <row r="2419">
          <cell r="B2419" t="str">
            <v>ฝาหน้าบานพับฮิ้ง 700*200 EZ1*1( R )</v>
          </cell>
        </row>
        <row r="2420">
          <cell r="B2420" t="str">
            <v>ฝาหน้าบานพับฮิ้ง 700*200 NS1*1( L )</v>
          </cell>
        </row>
        <row r="2421">
          <cell r="B2421" t="str">
            <v>ฝาหน้าบานพับฮิ้ง 700*200 NS1*1( R )</v>
          </cell>
        </row>
        <row r="2422">
          <cell r="B2422" t="str">
            <v>ฝาหน้าบานพับฮิ้ง 700*200 NSX1*1( L )</v>
          </cell>
        </row>
        <row r="2423">
          <cell r="B2423" t="str">
            <v>ฝาหน้าบานพับฮิ้ง 700*200 NSX1*1( R )</v>
          </cell>
        </row>
        <row r="2424">
          <cell r="B2424" t="str">
            <v>ฝาหน้าบานพับฮิ้ง 700*200 NSX1*1( L )SP</v>
          </cell>
        </row>
        <row r="2425">
          <cell r="B2425" t="str">
            <v>ฝาหน้าบานพับฮิ้ง 700*200 NSX1*1( R )SP</v>
          </cell>
        </row>
        <row r="2426">
          <cell r="B2426" t="str">
            <v>ฝาหน้า MDB 700*250</v>
          </cell>
        </row>
        <row r="2427">
          <cell r="B2427" t="str">
            <v>ฝาหน้าบานพับฮิ้ง 700*250 NSX4*1( L )</v>
          </cell>
        </row>
        <row r="2428">
          <cell r="B2428" t="str">
            <v>ฝาหน้าบานพับฮิ้ง 700*250 NSX4*1( R )</v>
          </cell>
        </row>
        <row r="2429">
          <cell r="B2429" t="str">
            <v>ฝาหน้าบานพับฮิ้ง 700*250 NSX4*1( L )SP</v>
          </cell>
        </row>
        <row r="2430">
          <cell r="B2430" t="str">
            <v>ฝาหน้าบานพับฮิ้ง 700*250 NSX4*1( R )SP</v>
          </cell>
        </row>
        <row r="2431">
          <cell r="B2431" t="str">
            <v>ฝาหน้าบานพับฮิ้ง 700*250 NS4*1( L )</v>
          </cell>
        </row>
        <row r="2432">
          <cell r="B2432" t="str">
            <v>ฝาหน้าบานพับฮิ้ง 700*250 NS4*1( R )</v>
          </cell>
        </row>
        <row r="2433">
          <cell r="B2433" t="str">
            <v>ฝาหน้า MDB 700*300</v>
          </cell>
        </row>
        <row r="2434">
          <cell r="B2434" t="str">
            <v>ฝาหน้าบานพับฮิ้ง 700*300 NSX8*1( L )</v>
          </cell>
        </row>
        <row r="2435">
          <cell r="B2435" t="str">
            <v>ฝาหน้าบานพับฮิ้ง 700*300 (AR)</v>
          </cell>
        </row>
        <row r="2436">
          <cell r="B2436" t="str">
            <v>ฝาหน้าบานพับฮิ้ง 700*300 (AE)</v>
          </cell>
        </row>
        <row r="2437">
          <cell r="B2437" t="str">
            <v>ฝาหน้าบานพับฮิ้ง 700*300 (AD)</v>
          </cell>
        </row>
        <row r="2438">
          <cell r="B2438" t="str">
            <v>ฝาหน้าบานพับฮิ้ง 700*300 (AI)</v>
          </cell>
        </row>
        <row r="2439">
          <cell r="B2439" t="str">
            <v>ฝาหน้าบานพับฮิ้ง 700*300 (AK)</v>
          </cell>
        </row>
        <row r="2440">
          <cell r="B2440" t="str">
            <v>ฝาหน้าบานพับฮิ้ง 700*300 (AP)</v>
          </cell>
        </row>
        <row r="2441">
          <cell r="B2441" t="str">
            <v>ฝาหน้าบานพับฮิ้ง 700*300 (AQ)</v>
          </cell>
        </row>
        <row r="2442">
          <cell r="B2442" t="str">
            <v>ฝาหน้าบานพับฮิ้ง 700*300 (AB)</v>
          </cell>
        </row>
        <row r="2443">
          <cell r="B2443" t="str">
            <v>ฝาหน้า MDB 700*400</v>
          </cell>
        </row>
        <row r="2444">
          <cell r="B2444" t="str">
            <v>ฝาหน้าบานพับฮิ้ง 700*400 NS8*1( L )</v>
          </cell>
        </row>
        <row r="2445">
          <cell r="B2445" t="str">
            <v>ฝาหน้าบานพับฮิ้ง 700*400 NS8*1( R )</v>
          </cell>
        </row>
        <row r="2446">
          <cell r="B2446" t="str">
            <v>ฝาหน้าบานพับฮิ้ง 700*400 EZ1*5( H )</v>
          </cell>
        </row>
        <row r="2447">
          <cell r="B2447" t="str">
            <v>ฝาหน้าบานพับฮิ้ง 700*400 EZ2*4( H )</v>
          </cell>
        </row>
        <row r="2448">
          <cell r="B2448" t="str">
            <v>ฝาหน้าบานพับฮิ้ง 700*400 NS1*4( H )</v>
          </cell>
        </row>
        <row r="2449">
          <cell r="B2449" t="str">
            <v>ฝาหน้าบานพับฮิ้ง 700*400 NS1*4( H )SP</v>
          </cell>
        </row>
        <row r="2450">
          <cell r="B2450" t="str">
            <v>ฝาหน้าบานพับฮิ้ง 700*400 NSX1*4( H )</v>
          </cell>
        </row>
        <row r="2451">
          <cell r="B2451" t="str">
            <v>ฝาหน้าบานพับฮิ้ง 700*400 NSX1*4( H )SP1</v>
          </cell>
        </row>
        <row r="2452">
          <cell r="B2452" t="str">
            <v>ฝาหน้าบานพับฮิ้ง 700*400 NSX1*4( H )SP2</v>
          </cell>
        </row>
        <row r="2453">
          <cell r="B2453" t="str">
            <v>ฝาหน้าบานพับฮิ้ง 700*400 NSX1*4( H )SP3</v>
          </cell>
        </row>
        <row r="2454">
          <cell r="B2454" t="str">
            <v>ฝาหน้าบานพับฮิ้ง 700*400 NSX1*4( H )SP4</v>
          </cell>
        </row>
        <row r="2455">
          <cell r="B2455" t="str">
            <v>ฝาหน้า MDB 700*500</v>
          </cell>
        </row>
        <row r="2456">
          <cell r="B2456" t="str">
            <v>ฝาหน้าบานพับฮิ้ง 700*500 CV1</v>
          </cell>
        </row>
        <row r="2457">
          <cell r="B2457" t="str">
            <v>ฝาหน้าบานพับฮิ้ง 700*500 ( AR )</v>
          </cell>
        </row>
        <row r="2458">
          <cell r="B2458" t="str">
            <v>ฝาหน้าบานพับฮิ้ง 700*500 ( AE )</v>
          </cell>
        </row>
        <row r="2459">
          <cell r="B2459" t="str">
            <v>ฝาหน้าบานพับฮิ้ง 700*500 NSX4*2( L )</v>
          </cell>
        </row>
        <row r="2460">
          <cell r="B2460" t="str">
            <v>ฝาหน้าบานพับฮิ้ง 700*500 NSX4*2( R )</v>
          </cell>
        </row>
        <row r="2461">
          <cell r="B2461" t="str">
            <v>ฝาหน้าบานพับฮิ้ง 700*500 NS4*2( L )</v>
          </cell>
        </row>
        <row r="2462">
          <cell r="B2462" t="str">
            <v>ฝาหน้าบานพับฮิ้ง 700*500 NS4*2( R )</v>
          </cell>
        </row>
        <row r="2463">
          <cell r="B2463" t="str">
            <v>ฝาหน้า MDB 700*550</v>
          </cell>
        </row>
        <row r="2464">
          <cell r="B2464" t="str">
            <v>ฝาหน้าบานพับฮิ้ง 700*550 NS1*4( L )</v>
          </cell>
        </row>
        <row r="2465">
          <cell r="B2465" t="str">
            <v>ฝาหน้าบานพับฮิ้ง 700*550 NS1*4( R )</v>
          </cell>
        </row>
        <row r="2466">
          <cell r="B2466" t="str">
            <v>ฝาหน้าบานพับฮิ้ง 700*550 NSX1*4( L )</v>
          </cell>
        </row>
        <row r="2467">
          <cell r="B2467" t="str">
            <v>ฝาหน้าบานพับฮิ้ง 700*550 NSX1*4( R )</v>
          </cell>
        </row>
        <row r="2468">
          <cell r="B2468" t="str">
            <v>ฝาหน้า MDB 700*700</v>
          </cell>
        </row>
        <row r="2469">
          <cell r="B2469" t="str">
            <v>ฝาหน้าบานพับฮิ้ง 700*700 NSX1*5( R )</v>
          </cell>
        </row>
        <row r="2470">
          <cell r="B2470" t="str">
            <v>ฝาหน้าบานพับฮิ้ง 700*700 NSX1*5( L )</v>
          </cell>
        </row>
        <row r="2471">
          <cell r="B2471" t="str">
            <v>ฝาหน้าบานพับฮิ้ง 700*700 NSX4*3( L )</v>
          </cell>
        </row>
        <row r="2472">
          <cell r="B2472" t="str">
            <v>ฝาหน้าบานพับฮิ้ง 700*700 NSX4*3( R )</v>
          </cell>
        </row>
        <row r="2473">
          <cell r="B2473" t="str">
            <v>ฝาหน้าบานพับฮิ้ง 700*700 NS4*3( R )</v>
          </cell>
        </row>
        <row r="2474">
          <cell r="B2474" t="str">
            <v>ฝาหน้าบานพับฮิ้ง 700*700 NS4*3( L )</v>
          </cell>
        </row>
        <row r="2475">
          <cell r="B2475" t="str">
            <v>ฝาหน้าบานพับฮิ้ง 700*700 NS4*3( R )</v>
          </cell>
        </row>
        <row r="2476">
          <cell r="B2476" t="str">
            <v>ฝาหน้าบานพับฮิ้ง 700*700 NSX1*4( H )</v>
          </cell>
        </row>
        <row r="2477">
          <cell r="B2477" t="str">
            <v>ฝาหน้าบานพับฮิ้ง 700*700 NS1*4( H )</v>
          </cell>
        </row>
        <row r="2478">
          <cell r="B2478" t="str">
            <v>ฝาหน้าบานพับฮิ้ง 700*700 NS4*1( H )</v>
          </cell>
        </row>
        <row r="2479">
          <cell r="B2479" t="str">
            <v>ฝาหน้าบานพับฮิ้ง 700*700 NSX4*1( H )</v>
          </cell>
        </row>
        <row r="2480">
          <cell r="B2480" t="str">
            <v>ฝาหน้าบานพับฮิ้ง 700*700 NS4*2( H )</v>
          </cell>
        </row>
        <row r="2481">
          <cell r="B2481" t="str">
            <v>ฝาหน้าบานพับฮิ้ง 700*700 NSX4*2( H )</v>
          </cell>
        </row>
        <row r="2482">
          <cell r="B2482" t="str">
            <v>ฝาหน้าบานพับฮิ้ง 700*700 NS4*3( H )</v>
          </cell>
        </row>
        <row r="2483">
          <cell r="B2483" t="str">
            <v>ฝาหน้าบานพับฮิ้ง 700*700 NSX4*3( H )</v>
          </cell>
        </row>
        <row r="2484">
          <cell r="B2484" t="str">
            <v>ฝาหน้าบานพับฮิ้ง 700*700 NS8*1( H )</v>
          </cell>
        </row>
        <row r="2485">
          <cell r="B2485" t="str">
            <v>ฝาหน้าบานพับฮิ้ง 700*700 NSX8*1( H )</v>
          </cell>
        </row>
        <row r="2486">
          <cell r="B2486" t="str">
            <v>ฝาหน้าบานพับฮิ้ง 700*700 NS8*2( H )</v>
          </cell>
        </row>
        <row r="2487">
          <cell r="B2487" t="str">
            <v>ฝาหน้าบานพับฮิ้ง 700*700 NSX8*2( H )</v>
          </cell>
        </row>
        <row r="2488">
          <cell r="B2488" t="str">
            <v>ฝาหน้าบานพับฮิ้ง 700*700 H1W1F</v>
          </cell>
        </row>
        <row r="2489">
          <cell r="B2489" t="str">
            <v>ฝาหน้าบานพับฮิ้ง 700*700 H1W1D</v>
          </cell>
        </row>
        <row r="2490">
          <cell r="B2490" t="str">
            <v>ฝาหน้า MDB 700*800</v>
          </cell>
        </row>
        <row r="2491">
          <cell r="B2491" t="str">
            <v>ฝาหน้าบานพับฮิ้ง 700*800 H1W1F</v>
          </cell>
        </row>
        <row r="2492">
          <cell r="B2492" t="str">
            <v>ฝาหน้าบานพับฮิ้ง 700*800 H1W1D</v>
          </cell>
        </row>
        <row r="2493">
          <cell r="B2493" t="str">
            <v>ฝาหน้าบานพับฮิ้ง 700*800 NS4*1( H )</v>
          </cell>
        </row>
        <row r="2494">
          <cell r="B2494" t="str">
            <v>ฝาหน้าบานพับฮิ้ง 700*800 NS4*2( H )</v>
          </cell>
        </row>
        <row r="2495">
          <cell r="B2495" t="str">
            <v>ฝาหน้าบานพับฮิ้ง 700*800 NS4*3( H )</v>
          </cell>
        </row>
        <row r="2496">
          <cell r="B2496" t="str">
            <v>ฝาหน้าบานพับฮิ้ง 700*800 NS4*3( H )Sp1</v>
          </cell>
        </row>
        <row r="2497">
          <cell r="B2497" t="str">
            <v>ฝาหน้าบานพับฮิ้ง 700*800 NS4*3( H )Sp2</v>
          </cell>
        </row>
        <row r="2498">
          <cell r="B2498" t="str">
            <v>ฝาหน้าบานพับฮิ้ง 700*800 NSX4*1( H )</v>
          </cell>
        </row>
        <row r="2499">
          <cell r="B2499" t="str">
            <v>ฝาหน้าบานพับฮิ้ง 700*800 NSX4*2( H )</v>
          </cell>
        </row>
        <row r="2500">
          <cell r="B2500" t="str">
            <v>ฝาหน้าบานพับฮิ้ง 700*800 NSX4*3( H )</v>
          </cell>
        </row>
        <row r="2501">
          <cell r="B2501" t="str">
            <v>ฝาหน้าบานพับฮิ้ง 700*800 NSX8*1( H )</v>
          </cell>
        </row>
        <row r="2502">
          <cell r="B2502" t="str">
            <v>ฝาหน้าบานพับฮิ้ง 700*800 NSX8*2( H )</v>
          </cell>
        </row>
        <row r="2503">
          <cell r="B2503" t="str">
            <v>ฝาหน้าบานพับฮิ้ง 700*800 NSX4*1( H )SP1</v>
          </cell>
        </row>
        <row r="2504">
          <cell r="B2504" t="str">
            <v>ฝาหน้าบานพับฮิ้ง 700*800 NSX4*2( H )SP1</v>
          </cell>
        </row>
        <row r="2505">
          <cell r="B2505" t="str">
            <v>ฝาหน้าบานพับฮิ้ง 700*800 NS8*1( H )</v>
          </cell>
        </row>
        <row r="2506">
          <cell r="B2506" t="str">
            <v>ฝาหน้าบานพับฮิ้ง 700*800 NS8*2( H )</v>
          </cell>
        </row>
        <row r="2507">
          <cell r="B2507" t="str">
            <v>ฝาหน้า MDB 700*1600</v>
          </cell>
        </row>
        <row r="2508">
          <cell r="B2508" t="str">
            <v>ฝาหน้าบานพับฮิ้ง. 700*1600 (06CAP)</v>
          </cell>
        </row>
        <row r="2509">
          <cell r="B2509" t="str">
            <v>ฝาหน้าบานพับฮิ้ง 700*1600 (06CAP)</v>
          </cell>
        </row>
        <row r="2510">
          <cell r="B2510" t="str">
            <v>ฝาหน้าบานพับฮิ้ง. 700*1600 (08CAP)</v>
          </cell>
        </row>
        <row r="2511">
          <cell r="B2511" t="str">
            <v>ฝาหน้าบานพับฮิ้ง. 700*1600 (09CAP)</v>
          </cell>
        </row>
        <row r="2512">
          <cell r="B2512" t="str">
            <v>ฝาหน้าบานพับฮิ้ง. 700*1600 (10CAP)</v>
          </cell>
        </row>
        <row r="2513">
          <cell r="B2513" t="str">
            <v>ฝาหน้าบานพับฮิ้ง. 700*1600 (12CAP)</v>
          </cell>
        </row>
        <row r="2514">
          <cell r="B2514" t="str">
            <v>ฝาหน้า MDB 800 ทึบ</v>
          </cell>
        </row>
        <row r="2515">
          <cell r="B2515" t="str">
            <v>ฝาหน้าบานพับฮิ้ง 800*200 CV1</v>
          </cell>
        </row>
        <row r="2516">
          <cell r="B2516" t="str">
            <v>ฝาหน้าบานพับฮิ้ง 800*250 CV1</v>
          </cell>
        </row>
        <row r="2517">
          <cell r="B2517" t="str">
            <v>ฝาหน้าบานพับฮิ้ง 800*300 CV1</v>
          </cell>
        </row>
        <row r="2518">
          <cell r="B2518" t="str">
            <v>ฝาหน้าบานพับฮิ้ง 800*350 CV1</v>
          </cell>
        </row>
        <row r="2519">
          <cell r="B2519" t="str">
            <v>ฝาหน้าบานพับฮิ้ง 800*400 CV1</v>
          </cell>
        </row>
        <row r="2520">
          <cell r="B2520" t="str">
            <v>ฝาหน้าบานพับฮิ้ง 800*450 CV1</v>
          </cell>
        </row>
        <row r="2521">
          <cell r="B2521" t="str">
            <v>ฝาหน้าบานพับฮิ้ง 800*500 CV1</v>
          </cell>
        </row>
        <row r="2522">
          <cell r="B2522" t="str">
            <v>ฝาหน้าบานพับฮิ้ง 800*550 CV1</v>
          </cell>
        </row>
        <row r="2523">
          <cell r="B2523" t="str">
            <v>ฝาหน้าบานพับฮิ้ง 800*600 CV1</v>
          </cell>
        </row>
        <row r="2524">
          <cell r="B2524" t="str">
            <v>ฝาหน้าบานพับฮิ้ง 800*650 CV1</v>
          </cell>
        </row>
        <row r="2525">
          <cell r="B2525" t="str">
            <v>ฝาหน้าบานพับฮิ้ง 800*700 CV1</v>
          </cell>
        </row>
        <row r="2526">
          <cell r="B2526" t="str">
            <v>ฝาหน้าบานพับฮิ้ง 800*750 CV1</v>
          </cell>
        </row>
        <row r="2527">
          <cell r="B2527" t="str">
            <v>ฝาหน้าบานพับฮิ้ง 800*800 CV1</v>
          </cell>
        </row>
        <row r="2528">
          <cell r="B2528" t="str">
            <v>ฝาหน้าบานพับฮิ้ง 800*850 CV1</v>
          </cell>
        </row>
        <row r="2529">
          <cell r="B2529" t="str">
            <v>ฝาหน้าบานพับฮิ้ง 800*900 CV1</v>
          </cell>
        </row>
        <row r="2530">
          <cell r="B2530" t="str">
            <v>ฝาหน้าบานพับฮิ้ง 800*950 CV1</v>
          </cell>
        </row>
        <row r="2531">
          <cell r="B2531" t="str">
            <v>ฝาหน้าบานพับฮิ้ง 800*1000 CV1</v>
          </cell>
        </row>
        <row r="2532">
          <cell r="B2532" t="str">
            <v>ฝาหน้าบานพับฮิ้ง 800*1100 CV1</v>
          </cell>
        </row>
        <row r="2533">
          <cell r="B2533" t="str">
            <v>ฝาหน้าบานพับฮิ้ง 800*1200 CV1</v>
          </cell>
        </row>
        <row r="2534">
          <cell r="B2534" t="str">
            <v>ฝาหน้าบานพับฮิ้ง 800*1300 CV1</v>
          </cell>
        </row>
        <row r="2535">
          <cell r="B2535" t="str">
            <v>ฝาหน้าบานพับฮิ้ง 800*1400 CV1</v>
          </cell>
        </row>
        <row r="2536">
          <cell r="B2536" t="str">
            <v>ฝาหน้าบานพับฮิ้ง 800*1500 CV1</v>
          </cell>
        </row>
        <row r="2537">
          <cell r="B2537" t="str">
            <v>ฝาหน้าบานพับฮิ้ง 800*1600 CV1</v>
          </cell>
        </row>
        <row r="2538">
          <cell r="B2538" t="str">
            <v>ฝาหน้า MDB 800*200</v>
          </cell>
        </row>
        <row r="2539">
          <cell r="B2539" t="str">
            <v>ฝาหน้าบานพับฮิ้ง 800*200 EZ1*1( R )</v>
          </cell>
        </row>
        <row r="2540">
          <cell r="B2540" t="str">
            <v>ฝาหน้าบานพับฮิ้ง 800*200 EZ1*1( L )</v>
          </cell>
        </row>
        <row r="2541">
          <cell r="B2541" t="str">
            <v>ฝาหน้าบานพับฮิ้ง 800*200 NSX1*1( L )</v>
          </cell>
        </row>
        <row r="2542">
          <cell r="B2542" t="str">
            <v>ฝาหน้าบานพับฮิ้ง 800*200 NSX1*1( R )</v>
          </cell>
        </row>
        <row r="2543">
          <cell r="B2543" t="str">
            <v>ฝาหน้าบานพับฮิ้ง 800*200 NS1*1( L )</v>
          </cell>
        </row>
        <row r="2544">
          <cell r="B2544" t="str">
            <v>ฝาหน้าบานพับฮิ้ง 800*200 NS1*1( R )</v>
          </cell>
        </row>
        <row r="2545">
          <cell r="B2545" t="str">
            <v>ฝาหน้า MDB 800*250</v>
          </cell>
        </row>
        <row r="2546">
          <cell r="B2546" t="str">
            <v>ฝาหน้าบานพับฮิ้ง 800*250 NSX4*1( L )</v>
          </cell>
        </row>
        <row r="2547">
          <cell r="B2547" t="str">
            <v>ฝาหน้าบานพับฮิ้ง 800*250 NSX4*1( R )</v>
          </cell>
        </row>
        <row r="2548">
          <cell r="B2548" t="str">
            <v>ฝาหน้าบานพับฮิ้ง 800*250 NSX4*1( L )SP</v>
          </cell>
        </row>
        <row r="2549">
          <cell r="B2549" t="str">
            <v>ฝาหน้าบานพับฮิ้ง 800*250 NSX4*1( R )SP</v>
          </cell>
        </row>
        <row r="2550">
          <cell r="B2550" t="str">
            <v>ฝาหน้าบานพับฮิ้ง 800*250 NS4*1( L )</v>
          </cell>
        </row>
        <row r="2551">
          <cell r="B2551" t="str">
            <v>ฝาหน้าบานพับฮิ้ง 800*250 NS4*1( R )</v>
          </cell>
        </row>
        <row r="2552">
          <cell r="B2552" t="str">
            <v>ฝาหน้า MDB 800*300</v>
          </cell>
        </row>
        <row r="2553">
          <cell r="B2553" t="str">
            <v>ฝาหน้าบานพับฮิ้ง 800*300 (AR)</v>
          </cell>
        </row>
        <row r="2554">
          <cell r="B2554" t="str">
            <v>ฝาหน้าบานพับฮิ้ง 800*300 (AE)</v>
          </cell>
        </row>
        <row r="2555">
          <cell r="B2555" t="str">
            <v>ฝาหน้าบานพับฮิ้ง 800*300 (AD)</v>
          </cell>
        </row>
        <row r="2556">
          <cell r="B2556" t="str">
            <v>ฝาหน้าบานพับฮิ้ง 800*300 (AI)</v>
          </cell>
        </row>
        <row r="2557">
          <cell r="B2557" t="str">
            <v>ฝาหน้าบานพับฮิ้ง 800*300 (AB)</v>
          </cell>
        </row>
        <row r="2558">
          <cell r="B2558" t="str">
            <v>ฝาหน้าบานพับฮิ้ง 800*300 (AQ)</v>
          </cell>
        </row>
        <row r="2559">
          <cell r="B2559" t="str">
            <v>ฝาหน้าบานพับฮิ้ง 800*300 (AK)</v>
          </cell>
        </row>
        <row r="2560">
          <cell r="B2560" t="str">
            <v>ฝาหน้าบานพับฮิ้ง 800*300 (AP)</v>
          </cell>
        </row>
        <row r="2561">
          <cell r="B2561" t="str">
            <v>ฝาหน้า MDB 800*400</v>
          </cell>
        </row>
        <row r="2562">
          <cell r="B2562" t="str">
            <v>ฝาหน้าบานพับฮิ้ง 800*400 NS8*1( L )</v>
          </cell>
        </row>
        <row r="2563">
          <cell r="B2563" t="str">
            <v>ฝาหน้าบานพับฮิ้ง 800*400 NS8*1( R )</v>
          </cell>
        </row>
        <row r="2564">
          <cell r="B2564" t="str">
            <v>ฝาหน้าบานพับฮิ้ง 800*400 EZ1*6( H )</v>
          </cell>
        </row>
        <row r="2565">
          <cell r="B2565" t="str">
            <v>ฝาหน้าบานพับฮิ้ง 800*400 EZ2*5( H )</v>
          </cell>
        </row>
        <row r="2566">
          <cell r="B2566" t="str">
            <v>ฝาหน้าบานพับฮิ้ง 800*400 NSX1*5( H )SP1</v>
          </cell>
        </row>
        <row r="2567">
          <cell r="B2567" t="str">
            <v>ฝาหน้าบานพับฮิ้ง 800*400 NSX1*5( H )SP2</v>
          </cell>
        </row>
        <row r="2568">
          <cell r="B2568" t="str">
            <v>ฝาหน้าบานพับฮิ้ง 800*400 NSX1*5( H )SP3</v>
          </cell>
        </row>
        <row r="2569">
          <cell r="B2569" t="str">
            <v>ฝาหน้าบานพับฮิ้ง 800*400 NSX1*5( H )SP4</v>
          </cell>
        </row>
        <row r="2570">
          <cell r="B2570" t="str">
            <v>ฝาหน้าบานพับฮิ้ง 800*400 NSX1*5( H )SP5</v>
          </cell>
        </row>
        <row r="2571">
          <cell r="B2571" t="str">
            <v>ฝาหน้าบานพับฮิ้ง 800*400 NSX1*5( H )</v>
          </cell>
        </row>
        <row r="2572">
          <cell r="B2572" t="str">
            <v>ฝาหน้าบานพับฮิ้ง 800*400 NS1*5( H )</v>
          </cell>
        </row>
        <row r="2573">
          <cell r="B2573" t="str">
            <v>ฝาหน้า MDB 800*500</v>
          </cell>
        </row>
        <row r="2574">
          <cell r="B2574" t="str">
            <v>ฝาหน้าบานพับฮิ้ง 800*500 NSX4*2( L )</v>
          </cell>
        </row>
        <row r="2575">
          <cell r="B2575" t="str">
            <v>ฝาหน้าบานพับฮิ้ง 800*500 NSX4*2( R )</v>
          </cell>
        </row>
        <row r="2576">
          <cell r="B2576" t="str">
            <v>ฝาหน้าบานพับฮิ้ง 800*500 NS4*2( L )</v>
          </cell>
        </row>
        <row r="2577">
          <cell r="B2577" t="str">
            <v>ฝาหน้าบานพับฮิ้ง 800*500 NS4*2( R )</v>
          </cell>
        </row>
        <row r="2578">
          <cell r="B2578" t="str">
            <v>ฝาหน้า MDB 800*800</v>
          </cell>
        </row>
        <row r="2579">
          <cell r="B2579" t="str">
            <v>ฝาหน้าบานพับฮิ้ง 800*800 H1W1F</v>
          </cell>
        </row>
        <row r="2580">
          <cell r="B2580" t="str">
            <v>ฝาหน้าบานพับฮิ้ง 800*800 H1W1D</v>
          </cell>
        </row>
        <row r="2581">
          <cell r="B2581" t="str">
            <v>ฝาหน้าบานพับฮิ้ง 800*800 NS4*1( H )</v>
          </cell>
        </row>
        <row r="2582">
          <cell r="B2582" t="str">
            <v>ฝาหน้าบานพับฮิ้ง 800*800 NS4*2( H )</v>
          </cell>
        </row>
        <row r="2583">
          <cell r="B2583" t="str">
            <v>ฝาหน้าบานพับฮิ้ง 800*800 NS4*3( H )</v>
          </cell>
        </row>
        <row r="2584">
          <cell r="B2584" t="str">
            <v>ฝาหน้าบานพับฮิ้ง 800*800 EZ4*1( H )</v>
          </cell>
        </row>
        <row r="2585">
          <cell r="B2585" t="str">
            <v>ฝาหน้าบานพับฮิ้ง 800*800 EZ4*2( H )</v>
          </cell>
        </row>
        <row r="2586">
          <cell r="B2586" t="str">
            <v>ฝาหน้าบานพับฮิ้ง 800*800 EZ4*3( H )</v>
          </cell>
        </row>
        <row r="2587">
          <cell r="B2587" t="str">
            <v>ฝาหน้าบานพับฮิ้ง 800*800 NSX4*1( H )</v>
          </cell>
        </row>
        <row r="2588">
          <cell r="B2588" t="str">
            <v>ฝาหน้าบานพับฮิ้ง 800*800 NSX4*2( H )</v>
          </cell>
        </row>
        <row r="2589">
          <cell r="B2589" t="str">
            <v>ฝาหน้าบานพับฮิ้ง 800*800 NSX4*3( H )</v>
          </cell>
        </row>
        <row r="2590">
          <cell r="B2590" t="str">
            <v>ฝาหน้าบานพับฮิ้ง 800*800 NSX8*1( H )</v>
          </cell>
        </row>
        <row r="2591">
          <cell r="B2591" t="str">
            <v>ฝาหน้าบานพับฮิ้ง 800*800 NSX8*2( H )</v>
          </cell>
        </row>
        <row r="2592">
          <cell r="B2592" t="str">
            <v>ฝาหน้าบานพับฮิ้ง 800*800 NS8*1( H )</v>
          </cell>
        </row>
        <row r="2593">
          <cell r="B2593" t="str">
            <v>ฝาหน้าบานพับฮิ้ง 800*800 NS8*2( H )</v>
          </cell>
        </row>
        <row r="2594">
          <cell r="B2594" t="str">
            <v>ฝาหน้าบานพับฮิ้ง 800*800 NS16*1( H )</v>
          </cell>
        </row>
        <row r="2595">
          <cell r="B2595" t="str">
            <v>ฝาหน้า MDB 800*1600</v>
          </cell>
        </row>
        <row r="2596">
          <cell r="B2596" t="str">
            <v>ฝาหน้าบานพับฮิ้ง. 800*1600 (06CAP)</v>
          </cell>
        </row>
        <row r="2597">
          <cell r="B2597" t="str">
            <v>ฝาหน้าบานพับฮิ้ง 800*1600 (06CAP)</v>
          </cell>
        </row>
        <row r="2598">
          <cell r="B2598" t="str">
            <v>ฝาหน้าบานพับฮิ้ง. 800*1600 (07CAP)</v>
          </cell>
        </row>
        <row r="2599">
          <cell r="B2599" t="str">
            <v>ฝาหน้าบานพับฮิ้ง 800*1600 (07CAP)</v>
          </cell>
        </row>
        <row r="2600">
          <cell r="B2600" t="str">
            <v>ฝาหน้าบานพับฮิ้ง. 800*1600 (08CAP)</v>
          </cell>
        </row>
        <row r="2601">
          <cell r="B2601" t="str">
            <v>ฝาหน้าบานพับฮิ้ง 800*1600 (08CAP)</v>
          </cell>
        </row>
        <row r="2602">
          <cell r="B2602" t="str">
            <v>ฝาหน้าบานพับฮิ้ง. 800*1600 (09CAP)</v>
          </cell>
        </row>
        <row r="2603">
          <cell r="B2603" t="str">
            <v>ฝาหน้าบานพับฮิ้ง. 800*1600 (10CAP)</v>
          </cell>
        </row>
        <row r="2604">
          <cell r="B2604" t="str">
            <v>ฝาหน้าบานพับฮิ้ง. 800*1600 (12CAP)</v>
          </cell>
        </row>
        <row r="2605">
          <cell r="B2605" t="str">
            <v>ฝาหน้า MDB 900 ทึบ</v>
          </cell>
        </row>
        <row r="2606">
          <cell r="B2606" t="str">
            <v>ฝาหน้าบานพับฮิ้ง 900*200 CV1</v>
          </cell>
        </row>
        <row r="2607">
          <cell r="B2607" t="str">
            <v>ฝาหน้าบานพับฮิ้ง 900*250 CV1</v>
          </cell>
        </row>
        <row r="2608">
          <cell r="B2608" t="str">
            <v>ฝาหน้าบานพับฮิ้ง 900*300 CV1</v>
          </cell>
        </row>
        <row r="2609">
          <cell r="B2609" t="str">
            <v>ฝาหน้าบานพับฮิ้ง 900*350 CV1</v>
          </cell>
        </row>
        <row r="2610">
          <cell r="B2610" t="str">
            <v>ฝาหน้าบานพับฮิ้ง 900*400 CV1</v>
          </cell>
        </row>
        <row r="2611">
          <cell r="B2611" t="str">
            <v>ฝาหน้าบานพับฮิ้ง 900*450 CV1</v>
          </cell>
        </row>
        <row r="2612">
          <cell r="B2612" t="str">
            <v>ฝาหน้าบานพับฮิ้ง 900*500 CV1</v>
          </cell>
        </row>
        <row r="2613">
          <cell r="B2613" t="str">
            <v>ฝาหน้าบานพับฮิ้ง 900*550 CV1</v>
          </cell>
        </row>
        <row r="2614">
          <cell r="B2614" t="str">
            <v>ฝาหน้าบานพับฮิ้ง 900*600 CV1</v>
          </cell>
        </row>
        <row r="2615">
          <cell r="B2615" t="str">
            <v>ฝาหน้าบานพับฮิ้ง 900*650 CV1</v>
          </cell>
        </row>
        <row r="2616">
          <cell r="B2616" t="str">
            <v>ฝาหน้าบานพับฮิ้ง 900*700 CV1</v>
          </cell>
        </row>
        <row r="2617">
          <cell r="B2617" t="str">
            <v>ฝาหน้าบานพับฮิ้ง 900*750 CV1</v>
          </cell>
        </row>
        <row r="2618">
          <cell r="B2618" t="str">
            <v>ฝาหน้าบานพับฮิ้ง 900*800 CV1</v>
          </cell>
        </row>
        <row r="2619">
          <cell r="B2619" t="str">
            <v>ฝาหน้าบานพับฮิ้ง 900*850 CV1</v>
          </cell>
        </row>
        <row r="2620">
          <cell r="B2620" t="str">
            <v>ฝาหน้าบานพับฮิ้ง 900*900 CV1</v>
          </cell>
        </row>
        <row r="2621">
          <cell r="B2621" t="str">
            <v>ฝาหน้าบานพับฮิ้ง 900*950 CV1</v>
          </cell>
        </row>
        <row r="2622">
          <cell r="B2622" t="str">
            <v>ฝาหน้าบานพับฮิ้ง 900*1000 CV1</v>
          </cell>
        </row>
        <row r="2623">
          <cell r="B2623" t="str">
            <v>ฝาหน้าบานพับฮิ้ง 900*1100 CV1</v>
          </cell>
        </row>
        <row r="2624">
          <cell r="B2624" t="str">
            <v>ฝาหน้าบานพับฮิ้ง 900*1200 CV1</v>
          </cell>
        </row>
        <row r="2625">
          <cell r="B2625" t="str">
            <v>ฝาหน้าบานพับฮิ้ง 900*1300 CV1</v>
          </cell>
        </row>
        <row r="2626">
          <cell r="B2626" t="str">
            <v>ฝาหน้าบานพับฮิ้ง 900*1400 CV1</v>
          </cell>
        </row>
        <row r="2627">
          <cell r="B2627" t="str">
            <v>ฝาหน้าบานพับฮิ้ง 900*1500 CV1</v>
          </cell>
        </row>
        <row r="2628">
          <cell r="B2628" t="str">
            <v>ฝาหน้าบานพับฮิ้ง 900*1600 CV1</v>
          </cell>
        </row>
        <row r="2629">
          <cell r="B2629" t="str">
            <v>ฝาหน้า MDB 900*300</v>
          </cell>
        </row>
        <row r="2630">
          <cell r="B2630" t="str">
            <v>ฝาหน้าบานพับฮิ้ง 900*300 (AE)</v>
          </cell>
        </row>
        <row r="2631">
          <cell r="B2631" t="str">
            <v>ฝาหน้าบานพับฮิ้ง 900*300 (AI)</v>
          </cell>
        </row>
        <row r="2632">
          <cell r="B2632" t="str">
            <v>ฝาหน้าบานพับฮิ้ง 900*300 (AK)</v>
          </cell>
        </row>
        <row r="2633">
          <cell r="B2633" t="str">
            <v>ฝาหน้าบานพับฮิ้ง 900*300 (AR)</v>
          </cell>
        </row>
        <row r="2634">
          <cell r="B2634" t="str">
            <v>ฝาหน้าบานพับฮิ้ง 900*300 (AQ)</v>
          </cell>
        </row>
        <row r="2635">
          <cell r="B2635" t="str">
            <v>ฝาหน้าบานพับฮิ้ง 900*300 (AD)</v>
          </cell>
        </row>
        <row r="2636">
          <cell r="B2636" t="str">
            <v>ฝาหน้าบานพับฮิ้ง 900*300 (AP)</v>
          </cell>
        </row>
        <row r="2637">
          <cell r="B2637" t="str">
            <v>ฝาหน้า MDB 900*400</v>
          </cell>
        </row>
        <row r="2638">
          <cell r="B2638" t="str">
            <v>ฝาหน้าบานพับฮิ้ง 900*400 NSX1*6( H )</v>
          </cell>
        </row>
        <row r="2639">
          <cell r="B2639" t="str">
            <v>ฝาหน้าบานพับฮิ้ง 900*400 NS1*6( H )</v>
          </cell>
        </row>
        <row r="2640">
          <cell r="B2640" t="str">
            <v>ฝาหน้า MDB 900*700</v>
          </cell>
        </row>
        <row r="2641">
          <cell r="B2641" t="str">
            <v>ฝาหน้าบานพับฮิ้ง 900*700 เจาะ</v>
          </cell>
        </row>
        <row r="2642">
          <cell r="B2642" t="str">
            <v>ฝาหน้าบานพับฮิ้ง 900*700 H1W1F</v>
          </cell>
        </row>
        <row r="2643">
          <cell r="B2643" t="str">
            <v>ฝาหน้าบานพับฮิ้ง 900*700 H1W1D</v>
          </cell>
        </row>
        <row r="2644">
          <cell r="B2644" t="str">
            <v>ฝาหน้าบานพับฮิ้ง 900*700 NS4*1( H )</v>
          </cell>
        </row>
        <row r="2645">
          <cell r="B2645" t="str">
            <v>ฝาหน้าบานพับฮิ้ง 900*700 NS4*2( H )</v>
          </cell>
        </row>
        <row r="2646">
          <cell r="B2646" t="str">
            <v>ฝาหน้าบานพับฮิ้ง 900*700 NS4*2( H )</v>
          </cell>
        </row>
        <row r="2647">
          <cell r="B2647" t="str">
            <v>ฝาหน้าบานพับฮิ้ง 900*700 NS4*4( H )</v>
          </cell>
        </row>
        <row r="2648">
          <cell r="B2648" t="str">
            <v>ฝาหน้าบานพับฮิ้ง 900*700 NS8*1( H )</v>
          </cell>
        </row>
        <row r="2649">
          <cell r="B2649" t="str">
            <v>ฝาหน้าบานพับฮิ้ง 900*700 NS8*2( H )</v>
          </cell>
        </row>
        <row r="2650">
          <cell r="B2650" t="str">
            <v>ฝาหน้า MDB 900*800</v>
          </cell>
        </row>
        <row r="2651">
          <cell r="B2651" t="str">
            <v>ฝาหน้าบานพับฮิ้ง 900*800 H1W1F</v>
          </cell>
        </row>
        <row r="2652">
          <cell r="B2652" t="str">
            <v>ฝาหน้าบานพับฮิ้ง 900*800 H1W1D</v>
          </cell>
        </row>
        <row r="2653">
          <cell r="B2653" t="str">
            <v>ฝาหน้าบานพับฮิ้ง 900*800 NS4*1( H )</v>
          </cell>
        </row>
        <row r="2654">
          <cell r="B2654" t="str">
            <v>ฝาหน้าบานพับฮิ้ง 900*800 NS4*2( H )</v>
          </cell>
        </row>
        <row r="2655">
          <cell r="B2655" t="str">
            <v>ฝาหน้าบานพับฮิ้ง 900*800 NS4*3( H )</v>
          </cell>
        </row>
        <row r="2656">
          <cell r="B2656" t="str">
            <v>ฝาหน้าบานพับฮิ้ง 900*800 NS4*4( H )</v>
          </cell>
        </row>
        <row r="2657">
          <cell r="B2657" t="str">
            <v>ฝาหน้าบานพับฮิ้ง 900*800 NSX4*1( H )</v>
          </cell>
        </row>
        <row r="2658">
          <cell r="B2658" t="str">
            <v>ฝาหน้าบานพับฮิ้ง 900*800 NSX4*2( H )</v>
          </cell>
        </row>
        <row r="2659">
          <cell r="B2659" t="str">
            <v>ฝาหน้าบานพับฮิ้ง 900*800 NSX4*3( H )</v>
          </cell>
        </row>
        <row r="2660">
          <cell r="B2660" t="str">
            <v>ฝาหน้าบานพับฮิ้ง 900*800 NSX4*4( H )</v>
          </cell>
        </row>
        <row r="2661">
          <cell r="B2661" t="str">
            <v>ฝาหน้าบานพับฮิ้ง 900*800 NSX8*1(H)</v>
          </cell>
        </row>
        <row r="2662">
          <cell r="B2662" t="str">
            <v>ฝาหน้าบานพับฮิ้ง 900*800 NSX8*2(H)</v>
          </cell>
        </row>
        <row r="2663">
          <cell r="B2663" t="str">
            <v>ฝาหน้าบานพับฮิ้ง 900*800 NSX8*3(H)</v>
          </cell>
        </row>
        <row r="2664">
          <cell r="B2664" t="str">
            <v>ฝาหน้าบานพับฮิ้ง 900*800 NS8*1(H)</v>
          </cell>
        </row>
        <row r="2665">
          <cell r="B2665" t="str">
            <v>ฝาหน้าบานพับฮิ้ง 900*800 NS8*2(H)</v>
          </cell>
        </row>
        <row r="2666">
          <cell r="B2666" t="str">
            <v>ฝาหน้าบานพับฮิ้ง 900*800 NS8*3(H)</v>
          </cell>
        </row>
        <row r="2667">
          <cell r="B2667" t="str">
            <v>ฝาหน้า MDB 900*1600</v>
          </cell>
        </row>
        <row r="2668">
          <cell r="B2668" t="str">
            <v>ฝาหน้าบานพับฮิ้ง. 900*1600 (06CAP)</v>
          </cell>
        </row>
        <row r="2669">
          <cell r="B2669" t="str">
            <v>ฝาหน้าบานพับฮิ้ง 900*1600 (06CAP)</v>
          </cell>
        </row>
        <row r="2670">
          <cell r="B2670" t="str">
            <v>ฝาหน้าบานพับฮิ้ง. 900*1600 (08CAP)</v>
          </cell>
        </row>
        <row r="2671">
          <cell r="B2671" t="str">
            <v>ฝาหน้าบานพับฮิ้ง 900*1600 (08CAP)</v>
          </cell>
        </row>
        <row r="2672">
          <cell r="B2672" t="str">
            <v>ฝาหน้าบานพับฮิ้ง. 900*1600 (09CAP)</v>
          </cell>
        </row>
        <row r="2673">
          <cell r="B2673" t="str">
            <v>ฝาหน้าบานพับฮิ้ง 900*1600 (09CAP)</v>
          </cell>
        </row>
        <row r="2674">
          <cell r="B2674" t="str">
            <v>ฝาหน้าบานพับฮิ้ง. 900*1600 (10CAP)</v>
          </cell>
        </row>
        <row r="2675">
          <cell r="B2675" t="str">
            <v>ฝาหน้าบานพับฮิ้ง 900*1600 (10CAP)</v>
          </cell>
        </row>
        <row r="2676">
          <cell r="B2676" t="str">
            <v>ฝาหน้าบานพับฮิ้ง. 900*1600 (12CAP)</v>
          </cell>
        </row>
        <row r="2677">
          <cell r="B2677" t="str">
            <v>ฝาหน้าบานพับฮิ้ง 900*1600 (12CAP)</v>
          </cell>
        </row>
        <row r="2678">
          <cell r="B2678" t="str">
            <v>ฝาหน้า MDB 1000 ทึบ</v>
          </cell>
        </row>
        <row r="2679">
          <cell r="B2679" t="str">
            <v>ฝาหน้าบานพับฮิ้ง 1000*300 (AP)</v>
          </cell>
        </row>
        <row r="2680">
          <cell r="B2680" t="str">
            <v>ฝาหน้าบานพับฮิ้ง 1000*300 (AE)</v>
          </cell>
        </row>
        <row r="2681">
          <cell r="B2681" t="str">
            <v>ฝาหน้าบานพับฮิ้ง 1000*300 (AD)</v>
          </cell>
        </row>
        <row r="2682">
          <cell r="B2682" t="str">
            <v>ฝาหน้าบานพับฮิ้ง 1000*300 (AI)</v>
          </cell>
        </row>
        <row r="2683">
          <cell r="B2683" t="str">
            <v>ฝาหน้าบานพับฮิ้ง 1000*300 (AK)</v>
          </cell>
        </row>
        <row r="2684">
          <cell r="B2684" t="str">
            <v>ฝาหน้าบานพับฮิ้ง 1000*300 (AP)</v>
          </cell>
        </row>
        <row r="2685">
          <cell r="B2685" t="str">
            <v>ฝาหน้าบานพับฮิ้ง 1000*300 (AI)</v>
          </cell>
        </row>
        <row r="2686">
          <cell r="B2686" t="str">
            <v>ฝาหน้าบานพับฮิ้ง 1000*300 (AQ)</v>
          </cell>
        </row>
        <row r="2687">
          <cell r="B2687" t="str">
            <v>ฝาหน้าบานพับฮิ้ง 1000*300 (AR)</v>
          </cell>
        </row>
        <row r="2688">
          <cell r="B2688" t="str">
            <v>ฝาหน้าบานพับฮิ้ง 1000*800 H1W1F</v>
          </cell>
        </row>
        <row r="2689">
          <cell r="B2689" t="str">
            <v>ฝาหน้าบานพับฮิ้ง 1000*800 H1W1D</v>
          </cell>
        </row>
        <row r="2690">
          <cell r="B2690" t="str">
            <v>ฝาหน้าบานพับฮิ้ง 1000*800 NS4*1( H )</v>
          </cell>
        </row>
        <row r="2691">
          <cell r="B2691" t="str">
            <v>ฝาหน้าบานพับฮิ้ง 1000*800 NS4*2( H )</v>
          </cell>
        </row>
        <row r="2692">
          <cell r="B2692" t="str">
            <v>ฝาหน้าบานพับฮิ้ง 1000*800 NS4*3( H )</v>
          </cell>
        </row>
        <row r="2693">
          <cell r="B2693" t="str">
            <v>ฝาหน้าบานพับฮิ้ง 1000*800 NS4*4( H )</v>
          </cell>
        </row>
        <row r="2694">
          <cell r="B2694" t="str">
            <v>ฝาหน้าบานพับฮิ้ง 1000*800 NSX4*1( H )</v>
          </cell>
        </row>
        <row r="2695">
          <cell r="B2695" t="str">
            <v>ฝาหน้าบานพับฮิ้ง 1000*800 NSX4*2( H )</v>
          </cell>
        </row>
        <row r="2696">
          <cell r="B2696" t="str">
            <v>ฝาหน้าบานพับฮิ้ง 1000*800 NSX4*3( H )</v>
          </cell>
        </row>
        <row r="2697">
          <cell r="B2697" t="str">
            <v>ฝาหน้าบานพับฮิ้ง 1000*800 NSX4*4( H )</v>
          </cell>
        </row>
        <row r="2698">
          <cell r="B2698" t="str">
            <v>ฝาหน้าบานพับฮิ้ง 1000*800 NS8*1(H)</v>
          </cell>
        </row>
        <row r="2699">
          <cell r="B2699" t="str">
            <v>ฝาหน้าบานพับฮิ้ง 1000*800 NS8*2(H)</v>
          </cell>
        </row>
        <row r="2700">
          <cell r="B2700" t="str">
            <v>ฝาหน้าบานพับฮิ้ง 1000*800 NS8*3(H)</v>
          </cell>
        </row>
        <row r="2701">
          <cell r="B2701" t="str">
            <v>ฝาหน้าบานพับฮิ้ง 1000*800 ATS400</v>
          </cell>
        </row>
        <row r="2702">
          <cell r="B2702" t="str">
            <v>ฝาหน้าบานพับฮิ้ง 1000*800 ATS800</v>
          </cell>
        </row>
        <row r="2703">
          <cell r="B2703" t="str">
            <v>ฝาหน้าบานพับฮิ้ง 1000*200 CV1</v>
          </cell>
        </row>
        <row r="2704">
          <cell r="B2704" t="str">
            <v>ฝาหน้าบานพับฮิ้ง 1000*250 CV1</v>
          </cell>
        </row>
        <row r="2705">
          <cell r="B2705" t="str">
            <v>ฝาหน้าบานพับฮิ้ง 1000*300 CV1</v>
          </cell>
        </row>
        <row r="2706">
          <cell r="B2706" t="str">
            <v>ฝาหน้าบานพับฮิ้ง 1000*350 CV1</v>
          </cell>
        </row>
        <row r="2707">
          <cell r="B2707" t="str">
            <v>ฝาหน้าบานพับฮิ้ง 1000*400 CV1</v>
          </cell>
        </row>
        <row r="2708">
          <cell r="B2708" t="str">
            <v>ฝาหน้าบานพับฮิ้ง 1000*450 CV1</v>
          </cell>
        </row>
        <row r="2709">
          <cell r="B2709" t="str">
            <v>ฝาหน้าบานพับฮิ้ง 1000*500 CV1</v>
          </cell>
        </row>
        <row r="2710">
          <cell r="B2710" t="str">
            <v>ฝาหน้าบานพับฮิ้ง 1000*550 CV1</v>
          </cell>
        </row>
        <row r="2711">
          <cell r="B2711" t="str">
            <v>ฝาหน้าบานพับฮิ้ง 1000*600 CV1</v>
          </cell>
        </row>
        <row r="2712">
          <cell r="B2712" t="str">
            <v>ฝาหน้าบานพับฮิ้ง 1000*650 CV1</v>
          </cell>
        </row>
        <row r="2713">
          <cell r="B2713" t="str">
            <v>ฝาหน้าบานพับฮิ้ง 1000*700 CV1</v>
          </cell>
        </row>
        <row r="2714">
          <cell r="B2714" t="str">
            <v>ฝาหน้าบานพับฮิ้ง 1000*750 CV1</v>
          </cell>
        </row>
        <row r="2715">
          <cell r="B2715" t="str">
            <v>ฝาหน้าบานพับฮิ้ง 1000*800 CV1</v>
          </cell>
        </row>
        <row r="2716">
          <cell r="B2716" t="str">
            <v>ฝาหน้าบานพับฮิ้ง 1000*850 CV1</v>
          </cell>
        </row>
        <row r="2717">
          <cell r="B2717" t="str">
            <v>ฝาหน้าบานพับฮิ้ง 1000*900 CV1</v>
          </cell>
        </row>
        <row r="2718">
          <cell r="B2718" t="str">
            <v>ฝาหน้าบานพับฮิ้ง 1000*950 CV1</v>
          </cell>
        </row>
        <row r="2719">
          <cell r="B2719" t="str">
            <v>ฝาหน้าบานพับฮิ้ง 1000*1000 CV1</v>
          </cell>
        </row>
        <row r="2720">
          <cell r="B2720" t="str">
            <v>ฝาหน้าบานพับฮิ้ง 1000*1100 CV1</v>
          </cell>
        </row>
        <row r="2721">
          <cell r="B2721" t="str">
            <v>ฝาหน้าบานพับฮิ้ง 1000*1200 CV1</v>
          </cell>
        </row>
        <row r="2722">
          <cell r="B2722" t="str">
            <v>ฝาหน้าบานพับฮิ้ง 1000*1300 CV1</v>
          </cell>
        </row>
        <row r="2723">
          <cell r="B2723" t="str">
            <v>ฝาหน้าบานพับฮิ้ง 1000*1400 CV1</v>
          </cell>
        </row>
        <row r="2724">
          <cell r="B2724" t="str">
            <v>ฝาหน้าบานพับฮิ้ง 1000*1500 CV1</v>
          </cell>
        </row>
        <row r="2725">
          <cell r="B2725" t="str">
            <v>ฝาหน้าบานพับฮิ้ง 1000*1600 CV1</v>
          </cell>
        </row>
        <row r="2726">
          <cell r="B2726" t="str">
            <v>ฝาหน้าบานพับฮิ้ง 1000*1600 (06CAP)</v>
          </cell>
        </row>
        <row r="2727">
          <cell r="B2727" t="str">
            <v>ฝาหน้าบานพับฮิ้ง. 1000*1600 (06CAP)</v>
          </cell>
        </row>
        <row r="2728">
          <cell r="B2728" t="str">
            <v>ฝาหน้าบานพับฮิ้ง. 1000*1600 (09CAP)</v>
          </cell>
        </row>
        <row r="2729">
          <cell r="B2729" t="str">
            <v>ฝาหน้าบานพับฮิ้ง 1000*1600 (09CAP)</v>
          </cell>
        </row>
        <row r="2730">
          <cell r="B2730" t="str">
            <v>ฝาหน้าบานพับฮิ้ง. 1000*1600 (10CAP)</v>
          </cell>
        </row>
        <row r="2731">
          <cell r="B2731" t="str">
            <v>ฝาหน้าบานพับฮิ้ง 1000*1600 (10CAP)</v>
          </cell>
        </row>
        <row r="2732">
          <cell r="B2732" t="str">
            <v>ฝาหน้าบานพับฮิ้ง. 1000*1600 (12CAP)</v>
          </cell>
        </row>
        <row r="2733">
          <cell r="B2733" t="str">
            <v>แผ่นกั้นหลังV02 MDB 500x400</v>
          </cell>
        </row>
        <row r="2734">
          <cell r="B2734" t="str">
            <v>แผ่นกั้นหลังV02 500*400 CTV1</v>
          </cell>
        </row>
        <row r="2735">
          <cell r="B2735" t="str">
            <v>แผ่นกั้นหลังV02 500*425 CTV1</v>
          </cell>
        </row>
        <row r="2736">
          <cell r="B2736" t="str">
            <v>แผ่นกั้นหลังV02 600*250 NS4*1</v>
          </cell>
        </row>
        <row r="2737">
          <cell r="B2737" t="str">
            <v>แผ่นกั้นหลังV02 MDB 600x400</v>
          </cell>
        </row>
        <row r="2738">
          <cell r="B2738" t="str">
            <v>แผ่นกั้นหลังV02 600*425 CTV1</v>
          </cell>
        </row>
        <row r="2739">
          <cell r="B2739" t="str">
            <v>แผ่นกั้นหลังV02 600*400 CTV1</v>
          </cell>
        </row>
        <row r="2740">
          <cell r="B2740" t="str">
            <v>แผ่นกั้นหลังV02. 600*400 CTV1</v>
          </cell>
        </row>
        <row r="2741">
          <cell r="B2741" t="str">
            <v>แผ่นกั้นหลังV02 600*800 NS4*1</v>
          </cell>
        </row>
        <row r="2742">
          <cell r="B2742" t="str">
            <v>แผ่นกั้นหลังV02 600*800 NS4*2</v>
          </cell>
        </row>
        <row r="2743">
          <cell r="B2743" t="str">
            <v>แผ่นกั้นหลังV02 600*800 NS8*1</v>
          </cell>
        </row>
        <row r="2744">
          <cell r="B2744" t="str">
            <v>แผ่นกั้นหลังV02 600*800 H1W1F T</v>
          </cell>
        </row>
        <row r="2745">
          <cell r="B2745" t="str">
            <v>แผ่นกั้นหลังV02 600*800 H1W1F B</v>
          </cell>
        </row>
        <row r="2746">
          <cell r="B2746" t="str">
            <v>แผ่นกั้นหลังV02. 600*800 H1W1F T</v>
          </cell>
        </row>
        <row r="2747">
          <cell r="B2747" t="str">
            <v>แผ่นกั้นหลังV02. 600*800 H1W1F B</v>
          </cell>
        </row>
        <row r="2748">
          <cell r="B2748" t="str">
            <v>แผ่นกั้นหลังV02 600*800 H1W1D T</v>
          </cell>
        </row>
        <row r="2749">
          <cell r="B2749" t="str">
            <v>แผ่นกั้นหลังV02 600*800 H1W1D B</v>
          </cell>
        </row>
        <row r="2750">
          <cell r="B2750" t="str">
            <v>แผ่นกั้นหลังV02 MDB 600*1600</v>
          </cell>
        </row>
        <row r="2751">
          <cell r="B2751" t="str">
            <v>แผ่นกั้นหลังV02 600*1600 CAP06</v>
          </cell>
        </row>
        <row r="2752">
          <cell r="B2752" t="str">
            <v>แผ่นกั้นหลังV02 600*1600 CAP06+D150</v>
          </cell>
        </row>
        <row r="2753">
          <cell r="B2753" t="str">
            <v>แผ่นกั้นหลังV02 600*1600 CAP06+N</v>
          </cell>
        </row>
        <row r="2754">
          <cell r="B2754" t="str">
            <v>แผ่นกั้นหลังV02 700*250 NS4*1</v>
          </cell>
        </row>
        <row r="2755">
          <cell r="B2755" t="str">
            <v>แผ่นกั้นหลังV02 MDB 700*400</v>
          </cell>
        </row>
        <row r="2756">
          <cell r="B2756" t="str">
            <v>แผ่นกั้นหลังV02 700*400 CTV1</v>
          </cell>
        </row>
        <row r="2757">
          <cell r="B2757" t="str">
            <v>แผ่นกั้นหลังV02. 700*400 CTV1</v>
          </cell>
        </row>
        <row r="2758">
          <cell r="B2758" t="str">
            <v>แผ่นกั้นหลังV02 700*425 CTV1</v>
          </cell>
        </row>
        <row r="2759">
          <cell r="B2759" t="str">
            <v>แผ่นกั้นหลังV02. 700*425 CTV1</v>
          </cell>
        </row>
        <row r="2760">
          <cell r="B2760" t="str">
            <v>แผ่นกั้นหลังV02 700*800 NS4*1</v>
          </cell>
        </row>
        <row r="2761">
          <cell r="B2761" t="str">
            <v>แผ่นกั้นหลังV02 700*800 NS4*2</v>
          </cell>
        </row>
        <row r="2762">
          <cell r="B2762" t="str">
            <v>แผ่นกั้นหลังV02 700*800 NS4*3</v>
          </cell>
        </row>
        <row r="2763">
          <cell r="B2763" t="str">
            <v>แผ่นกั้นหลังV02 700*800 NS8*1</v>
          </cell>
        </row>
        <row r="2764">
          <cell r="B2764" t="str">
            <v>แผ่นกั้นหลังV02 700*800 NS8*2</v>
          </cell>
        </row>
        <row r="2765">
          <cell r="B2765" t="str">
            <v>แผ่นกั้นหลังV02 700*800 H1W1F T</v>
          </cell>
        </row>
        <row r="2766">
          <cell r="B2766" t="str">
            <v>แผ่นกั้นหลังV02 700*800 H1W1F B</v>
          </cell>
        </row>
        <row r="2767">
          <cell r="B2767" t="str">
            <v>แผ่นกั้นหลังV02 700*800 H1W1D T</v>
          </cell>
        </row>
        <row r="2768">
          <cell r="B2768" t="str">
            <v>แผ่นกั้นหลังV02 700*800 H1W1D B</v>
          </cell>
        </row>
        <row r="2769">
          <cell r="B2769" t="str">
            <v>แผ่นกั้นหลังV02. 700*800 H1W1F T</v>
          </cell>
        </row>
        <row r="2770">
          <cell r="B2770" t="str">
            <v>แผ่นกั้นหลังV02. 700*800 H1W1F B</v>
          </cell>
        </row>
        <row r="2771">
          <cell r="B2771" t="str">
            <v>แผ่นกั้นหลังV02. 700*800 H1W1D T</v>
          </cell>
        </row>
        <row r="2772">
          <cell r="B2772" t="str">
            <v>แผ่นกั้นหลังV02. 700*800 H1W1D B</v>
          </cell>
        </row>
        <row r="2773">
          <cell r="B2773" t="str">
            <v>แผ่นกั้นหลังV02 MDB 700*1600</v>
          </cell>
        </row>
        <row r="2774">
          <cell r="B2774" t="str">
            <v>แผ่นกั้นหลังV02 700*1600 CAP06+S2</v>
          </cell>
        </row>
        <row r="2775">
          <cell r="B2775" t="str">
            <v>แผ่นกั้นหลังV02 700*1600 CAP06+S3</v>
          </cell>
        </row>
        <row r="2776">
          <cell r="B2776" t="str">
            <v>แผ่นกั้นหลังV02 700*1600 CAP06+UA</v>
          </cell>
        </row>
        <row r="2777">
          <cell r="B2777" t="str">
            <v>แผ่นกั้นหลังV02 MDB 800*400</v>
          </cell>
        </row>
        <row r="2778">
          <cell r="B2778" t="str">
            <v>แผ่นกั้นหลังV02 800*425 CTV1</v>
          </cell>
        </row>
        <row r="2779">
          <cell r="B2779" t="str">
            <v>แผ่นกั้นหลังV02. 800*425 CTV1</v>
          </cell>
        </row>
        <row r="2780">
          <cell r="B2780" t="str">
            <v>แผ่นกั้นหลังV02 800*400 CTV1</v>
          </cell>
        </row>
        <row r="2781">
          <cell r="B2781" t="str">
            <v>แผ่นกั้นหลังV02. 800*400 CTV1</v>
          </cell>
        </row>
        <row r="2782">
          <cell r="B2782" t="str">
            <v>แผ่นกั้นหลังV02 MDB 800*1600</v>
          </cell>
        </row>
        <row r="2783">
          <cell r="B2783" t="str">
            <v>แผ่นกั้นหลังV02 800*1600 CAP06+S2</v>
          </cell>
        </row>
        <row r="2784">
          <cell r="B2784" t="str">
            <v>แผ่นกั้นหลังV02 800*1600 CAP06+S3</v>
          </cell>
        </row>
        <row r="2785">
          <cell r="B2785" t="str">
            <v>แผ่นกั้นหลังV02 800*1600 CAP06+UA</v>
          </cell>
        </row>
        <row r="2786">
          <cell r="B2786" t="str">
            <v>แผ่นกั้นหลังV02 800*1600 CAP06+D150</v>
          </cell>
        </row>
        <row r="2787">
          <cell r="B2787" t="str">
            <v>แผ่นกั้นหลังV02 800*1600 CAP09</v>
          </cell>
        </row>
        <row r="2788">
          <cell r="B2788" t="str">
            <v>แผ่นกั้นหลังV02 800*1600 CAP12+S4</v>
          </cell>
        </row>
        <row r="2789">
          <cell r="B2789" t="str">
            <v>แผ่นกั้นหลังV02 800*1600 CAP12+N</v>
          </cell>
        </row>
        <row r="2790">
          <cell r="B2790" t="str">
            <v>แผ่นกั้นหลังV02 MDB 900*400</v>
          </cell>
        </row>
        <row r="2791">
          <cell r="B2791" t="str">
            <v>แผ่นกั้นหลังV02 900*425 CTV1</v>
          </cell>
        </row>
        <row r="2792">
          <cell r="B2792" t="str">
            <v>แผ่นกั้นหลังV02. 900*425 CTV1</v>
          </cell>
        </row>
        <row r="2793">
          <cell r="B2793" t="str">
            <v>แผ่นกั้นหลังV02 900*400 CTV1</v>
          </cell>
        </row>
        <row r="2794">
          <cell r="B2794" t="str">
            <v>แผ่นกั้นหลังV02. 900*400 CTV1</v>
          </cell>
        </row>
        <row r="2795">
          <cell r="B2795" t="str">
            <v>แผ่นกั้นหลังV02 MDB 900*1600</v>
          </cell>
        </row>
        <row r="2796">
          <cell r="B2796" t="str">
            <v>แผ่นกั้นหลังV02 900*1600 CAP06+S2</v>
          </cell>
        </row>
        <row r="2797">
          <cell r="B2797" t="str">
            <v>แผ่นกั้นหลังV02 900*1600 CAP06+UA</v>
          </cell>
        </row>
        <row r="2798">
          <cell r="B2798" t="str">
            <v>แผ่นกั้นหลังV02 900*1600 CAP12+S4</v>
          </cell>
        </row>
        <row r="2799">
          <cell r="B2799" t="str">
            <v>แผ่นกั้นหลังV02 MDB 1000*400</v>
          </cell>
        </row>
        <row r="2800">
          <cell r="B2800" t="str">
            <v>แผ่นกั้นหลังV02 1000*400 CTV1</v>
          </cell>
        </row>
        <row r="2801">
          <cell r="B2801" t="str">
            <v>แผ่นกั้นหลังV02 1000*425 CTV1</v>
          </cell>
        </row>
        <row r="2802">
          <cell r="B2802" t="str">
            <v>แผ่นกั้นหลังV02. 1000*400 CTV1</v>
          </cell>
        </row>
        <row r="2803">
          <cell r="B2803" t="str">
            <v>แผ่นกั้นหลังV02. 1000*425 CTV1</v>
          </cell>
        </row>
        <row r="2804">
          <cell r="B2804" t="str">
            <v>แผ่นกั้นหลังV02 MDB 1000*1600</v>
          </cell>
        </row>
        <row r="2805">
          <cell r="B2805" t="str">
            <v>แผ่นกั้นหลังV02 1000*1600 CAP12+UA</v>
          </cell>
        </row>
        <row r="2806">
          <cell r="B2806" t="str">
            <v>แผ่นกั้นหลังV02 1000*1600 CAP12+S4</v>
          </cell>
        </row>
        <row r="2807">
          <cell r="B2807" t="str">
            <v>แผ่นกั้นหลังV02 MDB 1200</v>
          </cell>
        </row>
        <row r="2808">
          <cell r="B2808" t="str">
            <v>แผ่นกั้นหลังV02 1200*400 CTV1</v>
          </cell>
        </row>
        <row r="2809">
          <cell r="B2809" t="str">
            <v>แผ่นกั้นหลังV02 1200*425 CTV1</v>
          </cell>
        </row>
        <row r="2810">
          <cell r="B2810" t="str">
            <v>แผ่นปิดช่องCAP ด้านข้าง V14</v>
          </cell>
        </row>
        <row r="2811">
          <cell r="B2811" t="str">
            <v>ฉากยึดแผ่นปิดช่องCap</v>
          </cell>
        </row>
        <row r="2812">
          <cell r="B2812" t="str">
            <v>แผ่นปิดช่องCap.V14.รุ่น 600 ( A )</v>
          </cell>
        </row>
        <row r="2813">
          <cell r="B2813" t="str">
            <v>แผ่นปิดช่องCap.V14.รุ่น 600 ( B )</v>
          </cell>
        </row>
        <row r="2814">
          <cell r="B2814" t="str">
            <v>แผ่นปิดช่องCap.V14.รุ่น 800 ( A )</v>
          </cell>
        </row>
        <row r="2815">
          <cell r="B2815" t="str">
            <v>แผ่นปิดช่องCap.V14.รุ่น 800 ( B )</v>
          </cell>
        </row>
        <row r="2816">
          <cell r="B2816" t="str">
            <v>แผ่นปิดช่องCap.V14.รุ่น 1000 ( A )</v>
          </cell>
        </row>
        <row r="2817">
          <cell r="B2817" t="str">
            <v>แผ่นปิดช่องCap.V14.รุ่น 1000 ( B )</v>
          </cell>
        </row>
        <row r="2818">
          <cell r="B2818" t="str">
            <v>แผ่นปิดช่องCAP ด้านข้าง</v>
          </cell>
        </row>
        <row r="2819">
          <cell r="B2819" t="str">
            <v>แผ่นปิดช่องCap.รุ่น 600 ( A )</v>
          </cell>
        </row>
        <row r="2820">
          <cell r="B2820" t="str">
            <v>แผ่นปิดช่องCap.รุ่น 600 ( B )</v>
          </cell>
        </row>
        <row r="2821">
          <cell r="B2821" t="str">
            <v>แผ่นปิดช่องCap.รุ่น 800 ( A )</v>
          </cell>
        </row>
        <row r="2822">
          <cell r="B2822" t="str">
            <v>แผ่นปิดช่องCap.รุ่น 800 ( B )</v>
          </cell>
        </row>
        <row r="2823">
          <cell r="B2823" t="str">
            <v>แผ่นปิดช่องCap.รุ่น 1000 ( A )</v>
          </cell>
        </row>
        <row r="2824">
          <cell r="B2824" t="str">
            <v>แผ่นปิดช่องCap.รุ่น 1000 ( B )</v>
          </cell>
        </row>
        <row r="2825">
          <cell r="B2825" t="str">
            <v>แผ่นปิดช่องCap.รุ่น 1200 ( A )</v>
          </cell>
        </row>
        <row r="2826">
          <cell r="B2826" t="str">
            <v>แผ่นปิดช่องCap.รุ่น 1200 ( B )</v>
          </cell>
        </row>
        <row r="2827">
          <cell r="B2827" t="str">
            <v>แผ่นปิดช่องCap.รุ่น 1000 ( AA )</v>
          </cell>
        </row>
        <row r="2828">
          <cell r="B2828" t="str">
            <v>แผ่นปิดช่องCap.รุ่น 1000 ( BB )</v>
          </cell>
        </row>
        <row r="2829">
          <cell r="B2829" t="str">
            <v>แผ่นปิดช่องCap.รุ่น 1200 ( AA )</v>
          </cell>
        </row>
        <row r="2830">
          <cell r="B2830" t="str">
            <v>แผ่นปิดช่องCap.รุ่น 1200 ( BB )</v>
          </cell>
        </row>
        <row r="2831">
          <cell r="B2831" t="str">
            <v>ขาเสริม CB V13,14_MG.</v>
          </cell>
        </row>
        <row r="2832">
          <cell r="B2832" t="str">
            <v>ขาเสริมCB.F3 N1 V02</v>
          </cell>
        </row>
        <row r="2833">
          <cell r="B2833" t="str">
            <v>ขาเสริมCB.F3 N1 V14</v>
          </cell>
        </row>
        <row r="2834">
          <cell r="B2834" t="str">
            <v>ขาเสริมCB.F3 N1 V02.</v>
          </cell>
        </row>
        <row r="2835">
          <cell r="B2835" t="str">
            <v>ขาเสริมCB.F3 N4 V02</v>
          </cell>
        </row>
        <row r="2836">
          <cell r="B2836" t="str">
            <v>ขาเสริมCB.F3 N4 V14</v>
          </cell>
        </row>
        <row r="2837">
          <cell r="B2837" t="str">
            <v>ขาเสริมCB.F3 N4 V02.</v>
          </cell>
        </row>
        <row r="2838">
          <cell r="B2838" t="str">
            <v>ขาเสริมCB.F3 N8 V14</v>
          </cell>
        </row>
        <row r="2839">
          <cell r="B2839" t="str">
            <v>ขาเสริมCB.F3 N8 V02</v>
          </cell>
        </row>
        <row r="2840">
          <cell r="B2840" t="str">
            <v>เหล็กดามฝา</v>
          </cell>
        </row>
        <row r="2841">
          <cell r="B2841" t="str">
            <v>เหล็กดามฝา 600</v>
          </cell>
        </row>
        <row r="2842">
          <cell r="B2842" t="str">
            <v>เหล็กดามฝา 700</v>
          </cell>
        </row>
        <row r="2843">
          <cell r="B2843" t="str">
            <v>เหล็กดามฝา 800</v>
          </cell>
        </row>
        <row r="2844">
          <cell r="B2844" t="str">
            <v>เหล็กดามฝา 900</v>
          </cell>
        </row>
        <row r="2845">
          <cell r="B2845" t="str">
            <v>เหล็กดามฝา 1000</v>
          </cell>
        </row>
        <row r="2846">
          <cell r="B2846" t="str">
            <v>เหล็กดามฝา 1900</v>
          </cell>
        </row>
        <row r="2847">
          <cell r="B2847" t="str">
            <v>ฉากปิดกล่องฟิลเตอร์</v>
          </cell>
        </row>
        <row r="2848">
          <cell r="B2848" t="str">
            <v>ฉากปิดฟิลเตอร์</v>
          </cell>
        </row>
        <row r="2849">
          <cell r="B2849" t="str">
            <v>ขาเสริม SURGE</v>
          </cell>
        </row>
        <row r="2850">
          <cell r="B2850" t="str">
            <v>ขาเสริม S_1</v>
          </cell>
        </row>
        <row r="2851">
          <cell r="B2851" t="str">
            <v>ขาเสริม S_2</v>
          </cell>
        </row>
        <row r="2852">
          <cell r="B2852" t="str">
            <v>ขาเสริม S_3</v>
          </cell>
        </row>
        <row r="2853">
          <cell r="B2853" t="str">
            <v>ขาเสริม S_4</v>
          </cell>
        </row>
        <row r="2854">
          <cell r="B2854" t="str">
            <v>เพลทวาง CAP MG / EL</v>
          </cell>
        </row>
        <row r="2855">
          <cell r="B2855" t="str">
            <v>เพลทวาง CAP_EL*1 NG</v>
          </cell>
        </row>
        <row r="2856">
          <cell r="B2856" t="str">
            <v>แผ่นกั้นหลังV13. MDB 500</v>
          </cell>
        </row>
        <row r="2857">
          <cell r="B2857" t="str">
            <v>แผ่นกั้นหลังV13. 500x400</v>
          </cell>
        </row>
        <row r="2858">
          <cell r="B2858" t="str">
            <v>แผ่นกั้นหลังV13. 500x400</v>
          </cell>
        </row>
        <row r="2859">
          <cell r="B2859" t="str">
            <v>แผ่นกั้นหลังV13. 500x800</v>
          </cell>
        </row>
        <row r="2860">
          <cell r="B2860" t="str">
            <v>แผ่นกั้นหลังV13. 500x</v>
          </cell>
        </row>
        <row r="2861">
          <cell r="B2861" t="str">
            <v>แผ่นกั้นหลังV13. 450x400 C</v>
          </cell>
        </row>
        <row r="2862">
          <cell r="B2862" t="str">
            <v>แผ่นกั้นหลังV13. 500x400 C</v>
          </cell>
        </row>
        <row r="2863">
          <cell r="B2863" t="str">
            <v>แผ่นกั้นหลังV13. 550x400 C</v>
          </cell>
        </row>
        <row r="2864">
          <cell r="B2864" t="str">
            <v>แผ่นกั้นหลังV13. 500x800 N4x1</v>
          </cell>
        </row>
        <row r="2865">
          <cell r="B2865" t="str">
            <v>แผ่นกั้นหลังV13. 500x800 N8x1</v>
          </cell>
        </row>
        <row r="2866">
          <cell r="B2866" t="str">
            <v>แผ่นกั้นหลังV13. 600 ทึบ</v>
          </cell>
        </row>
        <row r="2867">
          <cell r="B2867" t="str">
            <v>แผ่นกั้นหลังV13. 600x300</v>
          </cell>
        </row>
        <row r="2868">
          <cell r="B2868" t="str">
            <v>แผ่นกั้นหลังV13. 600x400</v>
          </cell>
        </row>
        <row r="2869">
          <cell r="B2869" t="str">
            <v>แผ่นกั้นหลังV13. 600x800</v>
          </cell>
        </row>
        <row r="2870">
          <cell r="B2870" t="str">
            <v>แผ่นกั้นหลังV13. 600x</v>
          </cell>
        </row>
        <row r="2871">
          <cell r="B2871" t="str">
            <v>แผ่นกั้นหลังV13. 650x400 C</v>
          </cell>
        </row>
        <row r="2872">
          <cell r="B2872" t="str">
            <v>แผ่นกั้นหลังV13. 600x400 C</v>
          </cell>
        </row>
        <row r="2873">
          <cell r="B2873" t="str">
            <v>แผ่นกั้นหลังV13. 600x400 N1x3</v>
          </cell>
        </row>
        <row r="2874">
          <cell r="B2874" t="str">
            <v>แผ่นกั้นหลังV13. 600x700 N4x1</v>
          </cell>
        </row>
        <row r="2875">
          <cell r="B2875" t="str">
            <v>แผ่นกั้นหลังV13. 600x700 N4x2</v>
          </cell>
        </row>
        <row r="2876">
          <cell r="B2876" t="str">
            <v>แผ่นกั้นหลังV13. 600x700 N8x1</v>
          </cell>
        </row>
        <row r="2877">
          <cell r="B2877" t="str">
            <v>แผ่นกั้นหลังV13. 600x800 NW08F.T</v>
          </cell>
        </row>
        <row r="2878">
          <cell r="B2878" t="str">
            <v>แผ่นกั้นหลังV13. 600x800 NW08F.B</v>
          </cell>
        </row>
        <row r="2879">
          <cell r="B2879" t="str">
            <v>แผ่นกั้นหลังV13. 600x800 NW08D.T</v>
          </cell>
        </row>
        <row r="2880">
          <cell r="B2880" t="str">
            <v>แผ่นกั้นหลังV13. 600x800 NW08D.B</v>
          </cell>
        </row>
        <row r="2881">
          <cell r="B2881" t="str">
            <v>แผ่นกั้นหลังV13. 600x800 N4x1</v>
          </cell>
        </row>
        <row r="2882">
          <cell r="B2882" t="str">
            <v>แผ่นกั้นหลังV13. 600x800 N4x2</v>
          </cell>
        </row>
        <row r="2883">
          <cell r="B2883" t="str">
            <v>แผ่นกั้นหลังV13. 600x800 N8x1</v>
          </cell>
        </row>
        <row r="2884">
          <cell r="B2884" t="str">
            <v>แผ่นกั้นหลังV13. 600x1600 Cap6</v>
          </cell>
        </row>
        <row r="2885">
          <cell r="B2885" t="str">
            <v>แผ่นกั้นหลังV13. 600x1600 Cap6.</v>
          </cell>
        </row>
        <row r="2886">
          <cell r="B2886" t="str">
            <v>แผ่นกั้นหลังV13. 700</v>
          </cell>
        </row>
        <row r="2887">
          <cell r="B2887" t="str">
            <v>แผ่นกั้นหลังV13. 700x300</v>
          </cell>
        </row>
        <row r="2888">
          <cell r="B2888" t="str">
            <v>แผ่นกั้นหลังV13. 700x400</v>
          </cell>
        </row>
        <row r="2889">
          <cell r="B2889" t="str">
            <v>แผ่นกั้นหลังV13. 700x800</v>
          </cell>
        </row>
        <row r="2890">
          <cell r="B2890" t="str">
            <v>แผ่นกั้นหลังV13. 700x</v>
          </cell>
        </row>
        <row r="2891">
          <cell r="B2891" t="str">
            <v>แผ่นกั้นหลังV13. 700x400 C</v>
          </cell>
        </row>
        <row r="2892">
          <cell r="B2892" t="str">
            <v>แผ่นกั้นหลังV13. 700x400 N1x4</v>
          </cell>
        </row>
        <row r="2893">
          <cell r="B2893" t="str">
            <v>แผ่นกั้นหลังV13. 700x700 N1x4</v>
          </cell>
        </row>
        <row r="2894">
          <cell r="B2894" t="str">
            <v>แผ่นกั้นหลังV13. 700x700 N4x1</v>
          </cell>
        </row>
        <row r="2895">
          <cell r="B2895" t="str">
            <v>แผ่นกั้นหลังV13. 700x700 N4x2</v>
          </cell>
        </row>
        <row r="2896">
          <cell r="B2896" t="str">
            <v>แผ่นกั้นหลังV13. 700x700 N4x3</v>
          </cell>
        </row>
        <row r="2897">
          <cell r="B2897" t="str">
            <v>แผ่นกั้นหลังV13. 700x700 N8x1</v>
          </cell>
        </row>
        <row r="2898">
          <cell r="B2898" t="str">
            <v>แผ่นกั้นหลังV13. 700x700 N8x2</v>
          </cell>
        </row>
        <row r="2899">
          <cell r="B2899" t="str">
            <v>แผ่นกั้นหลังV13. 700x800 NW08F.T</v>
          </cell>
        </row>
        <row r="2900">
          <cell r="B2900" t="str">
            <v>แผ่นกั้นหลังV13. 700x800 NW08F.B</v>
          </cell>
        </row>
        <row r="2901">
          <cell r="B2901" t="str">
            <v>แผ่นกั้นหลังV13. 700x800 NW08D.T</v>
          </cell>
        </row>
        <row r="2902">
          <cell r="B2902" t="str">
            <v>แผ่นกั้นหลังV13. 700x800 NW08D.B</v>
          </cell>
        </row>
        <row r="2903">
          <cell r="B2903" t="str">
            <v>แผ่นกั้นหลังV13. 700x800 N4x1</v>
          </cell>
        </row>
        <row r="2904">
          <cell r="B2904" t="str">
            <v>แผ่นกั้นหลังV13. 700x800 N4x2</v>
          </cell>
        </row>
        <row r="2905">
          <cell r="B2905" t="str">
            <v>แผ่นกั้นหลังV13. 700x800 N4x3</v>
          </cell>
        </row>
        <row r="2906">
          <cell r="B2906" t="str">
            <v>แผ่นกั้นหลังV13. 700x800 N8x1</v>
          </cell>
        </row>
        <row r="2907">
          <cell r="B2907" t="str">
            <v>แผ่นกั้นหลังV13. 700x800 N8x2</v>
          </cell>
        </row>
        <row r="2908">
          <cell r="B2908" t="str">
            <v>แผ่นกั้นหลังV13. 700x1600 Cap6.</v>
          </cell>
        </row>
        <row r="2909">
          <cell r="B2909" t="str">
            <v>แผ่นกั้นหลังV13. 700x1600 Cap9.</v>
          </cell>
        </row>
        <row r="2910">
          <cell r="B2910" t="str">
            <v>แผ่นกั้นหลังV13. 700x1600 Ca10.</v>
          </cell>
        </row>
        <row r="2911">
          <cell r="B2911" t="str">
            <v>แผ่นกั้นหลังV13. 700x1600 Ca12.</v>
          </cell>
        </row>
        <row r="2912">
          <cell r="B2912" t="str">
            <v>แผ่นกั้นหลังV13. 800</v>
          </cell>
        </row>
        <row r="2913">
          <cell r="B2913" t="str">
            <v>แผ่นกั้นหลังV13. 800x250</v>
          </cell>
        </row>
        <row r="2914">
          <cell r="B2914" t="str">
            <v>แผ่นกั้นหลังV13. 800x300</v>
          </cell>
        </row>
        <row r="2915">
          <cell r="B2915" t="str">
            <v>แผ่นกั้นหลังV13. 800x400</v>
          </cell>
        </row>
        <row r="2916">
          <cell r="B2916" t="str">
            <v>แผ่นกั้นหลังV13. 800x600</v>
          </cell>
        </row>
        <row r="2917">
          <cell r="B2917" t="str">
            <v>แผ่นกั้นหลังV13. 800x</v>
          </cell>
        </row>
        <row r="2918">
          <cell r="B2918" t="str">
            <v>แผ่นกั้นหลังV13. 800x400 C</v>
          </cell>
        </row>
        <row r="2919">
          <cell r="B2919" t="str">
            <v>แผ่นกั้นหลังV13. 800x400 C.</v>
          </cell>
        </row>
        <row r="2920">
          <cell r="B2920" t="str">
            <v>แผ่นกั้นหลังV13. 800x400 N1x5</v>
          </cell>
        </row>
        <row r="2921">
          <cell r="B2921" t="str">
            <v>แผ่นกั้นหลังV13. 800x800 NW08F.T</v>
          </cell>
        </row>
        <row r="2922">
          <cell r="B2922" t="str">
            <v>แผ่นกั้นหลังV13. 800x800 NW08F.B</v>
          </cell>
        </row>
        <row r="2923">
          <cell r="B2923" t="str">
            <v>แผ่นกั้นหลังV13. 800x800 NW08D.T</v>
          </cell>
        </row>
        <row r="2924">
          <cell r="B2924" t="str">
            <v>แผ่นกั้นหลังV13. 800x800 NW08D.B</v>
          </cell>
        </row>
        <row r="2925">
          <cell r="B2925" t="str">
            <v>แผ่นกั้นหลังV13. 800x800 N4x1</v>
          </cell>
        </row>
        <row r="2926">
          <cell r="B2926" t="str">
            <v>แผ่นกั้นหลังV13. 800x800 N4x3</v>
          </cell>
        </row>
        <row r="2927">
          <cell r="B2927" t="str">
            <v>แผ่นกั้นหลังV13. 800x800 N8x1</v>
          </cell>
        </row>
        <row r="2928">
          <cell r="B2928" t="str">
            <v>แผ่นกั้นหลังV13. 800x1600 Cap6.</v>
          </cell>
        </row>
        <row r="2929">
          <cell r="B2929" t="str">
            <v>แผ่นกั้นหลังV13. 800x1600 Cap10.</v>
          </cell>
        </row>
        <row r="2930">
          <cell r="B2930" t="str">
            <v>แผ่นกั้นหลังV13. 800x1600 Cap12.</v>
          </cell>
        </row>
        <row r="2931">
          <cell r="B2931" t="str">
            <v>แผ่นกั้นหลังV13. 800x1600 Cap9.</v>
          </cell>
        </row>
        <row r="2932">
          <cell r="B2932" t="str">
            <v>แผ่นกั้นหลังV13. 900x</v>
          </cell>
        </row>
        <row r="2933">
          <cell r="B2933" t="str">
            <v>แผ่นกั้นหลังV13. 900x400 C</v>
          </cell>
        </row>
        <row r="2934">
          <cell r="B2934" t="str">
            <v>แผ่นกั้นหลังV13. 900x400 N1x6</v>
          </cell>
        </row>
        <row r="2935">
          <cell r="B2935" t="str">
            <v>แผ่นกั้นหลังV13. 900x800 NW08F.T</v>
          </cell>
        </row>
        <row r="2936">
          <cell r="B2936" t="str">
            <v>แผ่นกั้นหลังV13. 900x800 NW08F.B</v>
          </cell>
        </row>
        <row r="2937">
          <cell r="B2937" t="str">
            <v>แผ่นกั้นหลังV13. 900x800 NW08D.T</v>
          </cell>
        </row>
        <row r="2938">
          <cell r="B2938" t="str">
            <v>แผ่นกั้นหลังV13. 900x800 NW08D.B</v>
          </cell>
        </row>
        <row r="2939">
          <cell r="B2939" t="str">
            <v>แผ่นกั้นหลังV13. 900x800 N4x1</v>
          </cell>
        </row>
        <row r="2940">
          <cell r="B2940" t="str">
            <v>แผ่นกั้นหลังV13. 900x800 N4x2</v>
          </cell>
        </row>
        <row r="2941">
          <cell r="B2941" t="str">
            <v>แผ่นกั้นหลังV13. 900x800 N4x3</v>
          </cell>
        </row>
        <row r="2942">
          <cell r="B2942" t="str">
            <v>แผ่นกั้นหลังV13. 900x800 N8x1</v>
          </cell>
        </row>
        <row r="2943">
          <cell r="B2943" t="str">
            <v>แผ่นกั้นหลังV13. 900x800 N8x2</v>
          </cell>
        </row>
        <row r="2944">
          <cell r="B2944" t="str">
            <v>แผ่นกั้นหลังV13. 900x1600 Cap06.</v>
          </cell>
        </row>
        <row r="2945">
          <cell r="B2945" t="str">
            <v>แผ่นกั้นหลังV13. 900x1600 Cap12.</v>
          </cell>
        </row>
        <row r="2946">
          <cell r="B2946" t="str">
            <v>แผ่นกั้นหลังV13. 1000x</v>
          </cell>
        </row>
        <row r="2947">
          <cell r="B2947" t="str">
            <v>แผ่นกั้นหลังV13. 1000x400 C</v>
          </cell>
        </row>
        <row r="2948">
          <cell r="B2948" t="str">
            <v>แผ่นกั้นหลังV13. 1000x400 N1x7</v>
          </cell>
        </row>
        <row r="2949">
          <cell r="B2949" t="str">
            <v>แผ่นกั้นหลังV13. 1000x800 NW08F.T</v>
          </cell>
        </row>
        <row r="2950">
          <cell r="B2950" t="str">
            <v>แผ่นกั้นหลังV13. 1000x800 NW08F.B</v>
          </cell>
        </row>
        <row r="2951">
          <cell r="B2951" t="str">
            <v>แผ่นกั้นหลังV13. 1000x800 NW08D.T</v>
          </cell>
        </row>
        <row r="2952">
          <cell r="B2952" t="str">
            <v>แผ่นกั้นหลังV13. 1000x800 NW08D.B</v>
          </cell>
        </row>
        <row r="2953">
          <cell r="B2953" t="str">
            <v>แผ่นกั้นหลังV13. 1000x800 N4x1</v>
          </cell>
        </row>
        <row r="2954">
          <cell r="B2954" t="str">
            <v>แผ่นกั้นหลังV13. 1000x800 N4x2</v>
          </cell>
        </row>
        <row r="2955">
          <cell r="B2955" t="str">
            <v>แผ่นกั้นหลังV13. 1000x800 N4x3</v>
          </cell>
        </row>
        <row r="2956">
          <cell r="B2956" t="str">
            <v>แผ่นกั้นหลังV13. 1000x800 N4x4</v>
          </cell>
        </row>
        <row r="2957">
          <cell r="B2957" t="str">
            <v>แผ่นกั้นหลังV13. 1000x800 N8x1</v>
          </cell>
        </row>
        <row r="2958">
          <cell r="B2958" t="str">
            <v>แผ่นกั้นหลังV13. 1000x800 N8x2</v>
          </cell>
        </row>
        <row r="2959">
          <cell r="B2959" t="str">
            <v>แผ่นกั้นหลังV13. 1000x800 N8x3</v>
          </cell>
        </row>
        <row r="2960">
          <cell r="B2960" t="str">
            <v>แผ่นกั้นหลังV13. 1000x1600 Cap06.</v>
          </cell>
        </row>
        <row r="2961">
          <cell r="B2961" t="str">
            <v>แผ่นกั้นหลังV13. 1000x1600 Cap12.</v>
          </cell>
        </row>
        <row r="2962">
          <cell r="B2962" t="str">
            <v>แผ่นกั้นหลังV14. MDB 500</v>
          </cell>
        </row>
        <row r="2963">
          <cell r="B2963" t="str">
            <v>แผ่นกั้นหลังV14. 500x400</v>
          </cell>
        </row>
        <row r="2964">
          <cell r="B2964" t="str">
            <v>แผ่นกั้นหลังV14. 500x800</v>
          </cell>
        </row>
        <row r="2965">
          <cell r="B2965" t="str">
            <v>แผ่นกั้นหลังV14. 500x</v>
          </cell>
        </row>
        <row r="2966">
          <cell r="B2966" t="str">
            <v>แผ่นกั้นหลังV14. 450x400 C</v>
          </cell>
        </row>
        <row r="2967">
          <cell r="B2967" t="str">
            <v>แผ่นกั้นหลังV14. 450x400 C.</v>
          </cell>
        </row>
        <row r="2968">
          <cell r="B2968" t="str">
            <v>แผ่นกั้นหลังV14. 500x400 C</v>
          </cell>
        </row>
        <row r="2969">
          <cell r="B2969" t="str">
            <v>แผ่นกั้นหลังV14. 500x400 C.</v>
          </cell>
        </row>
        <row r="2970">
          <cell r="B2970" t="str">
            <v>แผ่นกั้นหลังV14. 550x400 C</v>
          </cell>
        </row>
        <row r="2971">
          <cell r="B2971" t="str">
            <v>แผ่นกั้นหลังV14. 550x400 C.</v>
          </cell>
        </row>
        <row r="2972">
          <cell r="B2972" t="str">
            <v>แผ่นกั้นหลังV14. 500x800 N4x1</v>
          </cell>
        </row>
        <row r="2973">
          <cell r="B2973" t="str">
            <v>แผ่นกั้นหลังV14. 500x800 N8x1</v>
          </cell>
        </row>
        <row r="2974">
          <cell r="B2974" t="str">
            <v>แผ่นกั้นหลังV14. 600 ทึบ</v>
          </cell>
        </row>
        <row r="2975">
          <cell r="B2975" t="str">
            <v>แผ่นกั้นหลังV14. 600x300</v>
          </cell>
        </row>
        <row r="2976">
          <cell r="B2976" t="str">
            <v>แผ่นกั้นหลังV14. 600x400</v>
          </cell>
        </row>
        <row r="2977">
          <cell r="B2977" t="str">
            <v>แผ่นกั้นหลังV14. 600x800</v>
          </cell>
        </row>
        <row r="2978">
          <cell r="B2978" t="str">
            <v>แผ่นกั้นหลังV14. 600x</v>
          </cell>
        </row>
        <row r="2979">
          <cell r="B2979" t="str">
            <v>แผ่นกั้นหลังV14. 650x400 C</v>
          </cell>
        </row>
        <row r="2980">
          <cell r="B2980" t="str">
            <v>แผ่นกั้นหลังV14. 600x400 C</v>
          </cell>
        </row>
        <row r="2981">
          <cell r="B2981" t="str">
            <v>แผ่นกั้นหลังV14. 600x400 N1x3</v>
          </cell>
        </row>
        <row r="2982">
          <cell r="B2982" t="str">
            <v>แผ่นกั้นหลังV14. 600x700 N4x1</v>
          </cell>
        </row>
        <row r="2983">
          <cell r="B2983" t="str">
            <v>แผ่นกั้นหลังV14. 600x700 N4x2</v>
          </cell>
        </row>
        <row r="2984">
          <cell r="B2984" t="str">
            <v>แผ่นกั้นหลังV14. 600x700 N8x1</v>
          </cell>
        </row>
        <row r="2985">
          <cell r="B2985" t="str">
            <v>แผ่นกั้นหลังV14. 600x800 NW08F.T</v>
          </cell>
        </row>
        <row r="2986">
          <cell r="B2986" t="str">
            <v>แผ่นกั้นหลังV14. 600x800 NW08F.B</v>
          </cell>
        </row>
        <row r="2987">
          <cell r="B2987" t="str">
            <v>แผ่นกั้นหลังV14. 600x800 NW08D.T</v>
          </cell>
        </row>
        <row r="2988">
          <cell r="B2988" t="str">
            <v>แผ่นกั้นหลังV14. 600x800 NW08D.B</v>
          </cell>
        </row>
        <row r="2989">
          <cell r="B2989" t="str">
            <v>แผ่นกั้นหลังV14. 600x800 N4x1</v>
          </cell>
        </row>
        <row r="2990">
          <cell r="B2990" t="str">
            <v>แผ่นกั้นหลังV14.600x800 N4x2</v>
          </cell>
        </row>
        <row r="2991">
          <cell r="B2991" t="str">
            <v>แผ่นกั้นหลังV14. 600x800 N8x1</v>
          </cell>
        </row>
        <row r="2992">
          <cell r="B2992" t="str">
            <v>แผ่นกั้นหลังV14. 600x1600 Cap6.</v>
          </cell>
        </row>
        <row r="2993">
          <cell r="B2993" t="str">
            <v>แผ่นกั้นหลังV14. 700</v>
          </cell>
        </row>
        <row r="2994">
          <cell r="B2994" t="str">
            <v>แผ่นกั้นหลังV14.700x400</v>
          </cell>
        </row>
        <row r="2995">
          <cell r="B2995" t="str">
            <v>แผ่นกั้นหลังV14. 700x800</v>
          </cell>
        </row>
        <row r="2996">
          <cell r="B2996" t="str">
            <v>แผ่นกั้นหลังV14. 700x</v>
          </cell>
        </row>
        <row r="2997">
          <cell r="B2997" t="str">
            <v>แผ่นกั้นหลังV14. 700x400 C</v>
          </cell>
        </row>
        <row r="2998">
          <cell r="B2998" t="str">
            <v>แผ่นกั้นหลังV14. 700x300 C</v>
          </cell>
        </row>
        <row r="2999">
          <cell r="B2999" t="str">
            <v>แผ่นกั้นหลังV14. 700x400 N1x4</v>
          </cell>
        </row>
        <row r="3000">
          <cell r="B3000" t="str">
            <v>แผ่นกั้นหลังV14. 700x700 NW08F.T</v>
          </cell>
        </row>
        <row r="3001">
          <cell r="B3001" t="str">
            <v>แผ่นกั้นหลังV14. 700x700 NW08F.B</v>
          </cell>
        </row>
        <row r="3002">
          <cell r="B3002" t="str">
            <v>แผ่นกั้นหลังV14. 700x700 N1x4</v>
          </cell>
        </row>
        <row r="3003">
          <cell r="B3003" t="str">
            <v>แผ่นกั้นหลังV14. 700x700 N4x1</v>
          </cell>
        </row>
        <row r="3004">
          <cell r="B3004" t="str">
            <v>แผ่นกั้นหลังV14. 700x700 N4x2</v>
          </cell>
        </row>
        <row r="3005">
          <cell r="B3005" t="str">
            <v>แผ่นกั้นหลังV14. 700x700 N4x3</v>
          </cell>
        </row>
        <row r="3006">
          <cell r="B3006" t="str">
            <v>แผ่นกั้นหลังV14. 700x700 N8x1</v>
          </cell>
        </row>
        <row r="3007">
          <cell r="B3007" t="str">
            <v>แผ่นกั้นหลังV14. 700x700 N8x2</v>
          </cell>
        </row>
        <row r="3008">
          <cell r="B3008" t="str">
            <v>แผ่นกั้นหลังV14. 700x800 NW08F.T</v>
          </cell>
        </row>
        <row r="3009">
          <cell r="B3009" t="str">
            <v>แผ่นกั้นหลังV14. 700x800 NW08F.B</v>
          </cell>
        </row>
        <row r="3010">
          <cell r="B3010" t="str">
            <v>แผ่นกั้นหลังV14. 700x800 NW08D.T</v>
          </cell>
        </row>
        <row r="3011">
          <cell r="B3011" t="str">
            <v>แผ่นกั้นหลังV14. 700x800 NW08D.B</v>
          </cell>
        </row>
        <row r="3012">
          <cell r="B3012" t="str">
            <v>แผ่นกั้นหลังV14. 700x800 N4x1</v>
          </cell>
        </row>
        <row r="3013">
          <cell r="B3013" t="str">
            <v>แผ่นกั้นหลังV14. 700x800 N4x2</v>
          </cell>
        </row>
        <row r="3014">
          <cell r="B3014" t="str">
            <v>แผ่นกั้นหลังV14. 700x800 N4x3</v>
          </cell>
        </row>
        <row r="3015">
          <cell r="B3015" t="str">
            <v>แผ่นกั้นหลังV14. 700x800 N8x1</v>
          </cell>
        </row>
        <row r="3016">
          <cell r="B3016" t="str">
            <v>แผ่นกั้นหลังV14. 700x800 N8x2</v>
          </cell>
        </row>
        <row r="3017">
          <cell r="B3017" t="str">
            <v>แผ่นกั้นหลังV14. 700x1600 Cap6</v>
          </cell>
        </row>
        <row r="3018">
          <cell r="B3018" t="str">
            <v>แผ่นกั้นหลังV14. 700x1600 Cap6.</v>
          </cell>
        </row>
        <row r="3019">
          <cell r="B3019" t="str">
            <v>แผ่นกั้นหลังV14. 700x1600 Cap9.</v>
          </cell>
        </row>
        <row r="3020">
          <cell r="B3020" t="str">
            <v>แผ่นกั้นหลังV14. 800</v>
          </cell>
        </row>
        <row r="3021">
          <cell r="B3021" t="str">
            <v>แผ่นกั้นหลังV14. 800x250</v>
          </cell>
        </row>
        <row r="3022">
          <cell r="B3022" t="str">
            <v>แผ่นกั้นหลังV14. 800x300</v>
          </cell>
        </row>
        <row r="3023">
          <cell r="B3023" t="str">
            <v>แผ่นกั้นหลังV14. 800x400</v>
          </cell>
        </row>
        <row r="3024">
          <cell r="B3024" t="str">
            <v>แผ่นกั้นหลังV14. 800x600</v>
          </cell>
        </row>
        <row r="3025">
          <cell r="B3025" t="str">
            <v>แผ่นกั้นหลังV14. 800x</v>
          </cell>
        </row>
        <row r="3026">
          <cell r="B3026" t="str">
            <v>แผ่นกั้นหลังV14. 800x400 C</v>
          </cell>
        </row>
        <row r="3027">
          <cell r="B3027" t="str">
            <v>แผ่นกั้นหลังV14. 800x400 N1x5</v>
          </cell>
        </row>
        <row r="3028">
          <cell r="B3028" t="str">
            <v>แผ่นกั้นหลังV14. 800x800 NW08F.T</v>
          </cell>
        </row>
        <row r="3029">
          <cell r="B3029" t="str">
            <v>แผ่นกั้นหลังV14. 800x800 NW08F.B</v>
          </cell>
        </row>
        <row r="3030">
          <cell r="B3030" t="str">
            <v>แผ่นกั้นหลังV14. 800x800 NW08D.T</v>
          </cell>
        </row>
        <row r="3031">
          <cell r="B3031" t="str">
            <v>แผ่นกั้นหลังV14. 800x800 NW08D.B</v>
          </cell>
        </row>
        <row r="3032">
          <cell r="B3032" t="str">
            <v>แผ่นกั้นหลังV14. 800x800 N4x1</v>
          </cell>
        </row>
        <row r="3033">
          <cell r="B3033" t="str">
            <v>แผ่นกั้นหลังV14. 800x800 N4x3</v>
          </cell>
        </row>
        <row r="3034">
          <cell r="B3034" t="str">
            <v>แผ่นกั้นหลังV14. 800x800 N8x1</v>
          </cell>
        </row>
        <row r="3035">
          <cell r="B3035" t="str">
            <v>แผ่นกั้นหลังV14. 800x1600 Cap6.</v>
          </cell>
        </row>
        <row r="3036">
          <cell r="B3036" t="str">
            <v>แผ่นกั้นหลังV14. 800x1600 Cap10.</v>
          </cell>
        </row>
        <row r="3037">
          <cell r="B3037" t="str">
            <v>แผ่นกั้นหลังV14. 800x1600 Cap12.</v>
          </cell>
        </row>
        <row r="3038">
          <cell r="B3038" t="str">
            <v>แผ่นกั้นหลังV14. 900x</v>
          </cell>
        </row>
        <row r="3039">
          <cell r="B3039" t="str">
            <v>แผ่นกั้นหลังV14. 900x400 C</v>
          </cell>
        </row>
        <row r="3040">
          <cell r="B3040" t="str">
            <v>แผ่นกั้นหลังV14. 900x400 N1x6</v>
          </cell>
        </row>
        <row r="3041">
          <cell r="B3041" t="str">
            <v>แผ่นกั้นหลังV14. 900x800 NW08F.T</v>
          </cell>
        </row>
        <row r="3042">
          <cell r="B3042" t="str">
            <v>แผ่นกั้นหลังV14. 900x800 NW08F.B</v>
          </cell>
        </row>
        <row r="3043">
          <cell r="B3043" t="str">
            <v>แผ่นกั้นหลังV14. 900x800 NW08D.T</v>
          </cell>
        </row>
        <row r="3044">
          <cell r="B3044" t="str">
            <v>แผ่นกั้นหลังV14. 900x800 NW08D.B</v>
          </cell>
        </row>
        <row r="3045">
          <cell r="B3045" t="str">
            <v>แผ่นกั้นหลังV14. 900x800 N4x1</v>
          </cell>
        </row>
        <row r="3046">
          <cell r="B3046" t="str">
            <v>แผ่นกั้นหลังV14. 900x800 N4x2</v>
          </cell>
        </row>
        <row r="3047">
          <cell r="B3047" t="str">
            <v>แผ่นกั้นหลังV14. 900x800 N4x3</v>
          </cell>
        </row>
        <row r="3048">
          <cell r="B3048" t="str">
            <v>แผ่นกั้นหลังV14. 900x800 N8x1</v>
          </cell>
        </row>
        <row r="3049">
          <cell r="B3049" t="str">
            <v>แผ่นกั้นหลังV14. 900x800 N8x2</v>
          </cell>
        </row>
        <row r="3050">
          <cell r="B3050" t="str">
            <v>แผ่นกั้นหลังV14. 900x1600 Cap06</v>
          </cell>
        </row>
        <row r="3051">
          <cell r="B3051" t="str">
            <v>แผ่นกั้นหลังV14. 900x1600 Cap12</v>
          </cell>
        </row>
        <row r="3052">
          <cell r="B3052" t="str">
            <v>แผ่นกั้นหลังV14. 900x</v>
          </cell>
        </row>
        <row r="3053">
          <cell r="B3053" t="str">
            <v>แผ่นกั้นหลังV14. 1000x400 C</v>
          </cell>
        </row>
        <row r="3054">
          <cell r="B3054" t="str">
            <v>แผ่นกั้นหลังV14. 1000x1600 Cap12</v>
          </cell>
        </row>
        <row r="3055">
          <cell r="B3055" t="str">
            <v>43MO06003ทึบ</v>
          </cell>
        </row>
        <row r="3056">
          <cell r="B3056" t="str">
            <v>43MO06003ทึบ A</v>
          </cell>
        </row>
        <row r="3057">
          <cell r="B3057" t="str">
            <v>43MO06003ทึบ A.</v>
          </cell>
        </row>
        <row r="3058">
          <cell r="B3058" t="str">
            <v>43MO06003ทึบ B</v>
          </cell>
        </row>
        <row r="3059">
          <cell r="B3059" t="str">
            <v>43MO06003ทึบ C</v>
          </cell>
        </row>
        <row r="3060">
          <cell r="B3060" t="str">
            <v>43MO06003ทึบ C.</v>
          </cell>
        </row>
        <row r="3061">
          <cell r="B3061" t="str">
            <v>43MO06003ทึบ D</v>
          </cell>
        </row>
        <row r="3062">
          <cell r="B3062" t="str">
            <v>43MO06003ทึบ E</v>
          </cell>
        </row>
        <row r="3063">
          <cell r="B3063" t="str">
            <v>43MO06003ทึบ F</v>
          </cell>
        </row>
        <row r="3064">
          <cell r="B3064" t="str">
            <v>43MO06003ทึบ G</v>
          </cell>
        </row>
        <row r="3065">
          <cell r="B3065" t="str">
            <v>43MO06003ทึบ H</v>
          </cell>
        </row>
        <row r="3066">
          <cell r="B3066" t="str">
            <v>43MO06003ทึบ I</v>
          </cell>
        </row>
        <row r="3067">
          <cell r="B3067" t="str">
            <v>43MO06003L3D1</v>
          </cell>
        </row>
        <row r="3068">
          <cell r="B3068" t="str">
            <v>43MO06003L3D1 A</v>
          </cell>
        </row>
        <row r="3069">
          <cell r="B3069" t="str">
            <v>43MO06003L3D1 A.</v>
          </cell>
        </row>
        <row r="3070">
          <cell r="B3070" t="str">
            <v>43MO06003L3D1 B</v>
          </cell>
        </row>
        <row r="3071">
          <cell r="B3071" t="str">
            <v>43MO06003L3D1 C</v>
          </cell>
        </row>
        <row r="3072">
          <cell r="B3072" t="str">
            <v>43MO06003L3D1 C.</v>
          </cell>
        </row>
        <row r="3073">
          <cell r="B3073" t="str">
            <v>43MO06003L3D1 D</v>
          </cell>
        </row>
        <row r="3074">
          <cell r="B3074" t="str">
            <v>43MO06003L3D1 E</v>
          </cell>
        </row>
        <row r="3075">
          <cell r="B3075" t="str">
            <v>43MO06003L3D1 F</v>
          </cell>
        </row>
        <row r="3076">
          <cell r="B3076" t="str">
            <v>43MO06003L3D1 G</v>
          </cell>
        </row>
        <row r="3077">
          <cell r="B3077" t="str">
            <v>43MO06003L3D1 H</v>
          </cell>
        </row>
        <row r="3078">
          <cell r="B3078" t="str">
            <v>43MO06003L3D1 I</v>
          </cell>
        </row>
        <row r="3079">
          <cell r="B3079" t="str">
            <v>43MO06003L3D2S2</v>
          </cell>
        </row>
        <row r="3080">
          <cell r="B3080" t="str">
            <v>43MO06003L3D2S2 A</v>
          </cell>
        </row>
        <row r="3081">
          <cell r="B3081" t="str">
            <v>43MO06003L3D2S2 A</v>
          </cell>
        </row>
        <row r="3082">
          <cell r="B3082" t="str">
            <v>43MO06003L3D2S2 B</v>
          </cell>
        </row>
        <row r="3083">
          <cell r="B3083" t="str">
            <v>43MO06003L3D2S2 C</v>
          </cell>
        </row>
        <row r="3084">
          <cell r="B3084" t="str">
            <v>43MO06003L3D2S2 C.</v>
          </cell>
        </row>
        <row r="3085">
          <cell r="B3085" t="str">
            <v>43MO06003L3D2S2 D</v>
          </cell>
        </row>
        <row r="3086">
          <cell r="B3086" t="str">
            <v>43MO06003L3D2S2 E</v>
          </cell>
        </row>
        <row r="3087">
          <cell r="B3087" t="str">
            <v>43MO06003L3D2S2 F</v>
          </cell>
        </row>
        <row r="3088">
          <cell r="B3088" t="str">
            <v>43MO06003L3D2S2 G</v>
          </cell>
        </row>
        <row r="3089">
          <cell r="B3089" t="str">
            <v>43MO06003L3D2S2 H</v>
          </cell>
        </row>
        <row r="3090">
          <cell r="B3090" t="str">
            <v>43MO06003L3D2S2 I</v>
          </cell>
        </row>
        <row r="3091">
          <cell r="B3091" t="str">
            <v>43MO06003L3D3S2</v>
          </cell>
        </row>
        <row r="3092">
          <cell r="B3092" t="str">
            <v>43MO06003L3D3S2 A</v>
          </cell>
        </row>
        <row r="3093">
          <cell r="B3093" t="str">
            <v>43MO06003L3D3S2 A</v>
          </cell>
        </row>
        <row r="3094">
          <cell r="B3094" t="str">
            <v>43MO06003L3D3S2 B</v>
          </cell>
        </row>
        <row r="3095">
          <cell r="B3095" t="str">
            <v>43MO06003L3D3S2 C</v>
          </cell>
        </row>
        <row r="3096">
          <cell r="B3096" t="str">
            <v>43MO06003L3D3S2 C.</v>
          </cell>
        </row>
        <row r="3097">
          <cell r="B3097" t="str">
            <v>43MO06003L3D3S2 D</v>
          </cell>
        </row>
        <row r="3098">
          <cell r="B3098" t="str">
            <v>43MO06003L3D3S2 E</v>
          </cell>
        </row>
        <row r="3099">
          <cell r="B3099" t="str">
            <v>43MO06003L3D3S2 F</v>
          </cell>
        </row>
        <row r="3100">
          <cell r="B3100" t="str">
            <v>43MO06003L3D3S2 G</v>
          </cell>
        </row>
        <row r="3101">
          <cell r="B3101" t="str">
            <v>43MO06003L3D3S2 H</v>
          </cell>
        </row>
        <row r="3102">
          <cell r="B3102" t="str">
            <v>43MO06003L3D3S2 I</v>
          </cell>
        </row>
        <row r="3103">
          <cell r="B3103" t="str">
            <v>43MO06003PFC</v>
          </cell>
        </row>
        <row r="3104">
          <cell r="B3104" t="str">
            <v>43MO06003PFC A</v>
          </cell>
        </row>
        <row r="3105">
          <cell r="B3105" t="str">
            <v>43MO06003PFC A.</v>
          </cell>
        </row>
        <row r="3106">
          <cell r="B3106" t="str">
            <v>43MO06003PFC B</v>
          </cell>
        </row>
        <row r="3107">
          <cell r="B3107" t="str">
            <v>43MO06003PFC C</v>
          </cell>
        </row>
        <row r="3108">
          <cell r="B3108" t="str">
            <v>43MO06003PFC C.</v>
          </cell>
        </row>
        <row r="3109">
          <cell r="B3109" t="str">
            <v>43MO06003PFC D</v>
          </cell>
        </row>
        <row r="3110">
          <cell r="B3110" t="str">
            <v>43MO06003PFC E</v>
          </cell>
        </row>
        <row r="3111">
          <cell r="B3111" t="str">
            <v>43MO06003PFC F</v>
          </cell>
        </row>
        <row r="3112">
          <cell r="B3112" t="str">
            <v>43MO06003PFC G</v>
          </cell>
        </row>
        <row r="3113">
          <cell r="B3113" t="str">
            <v>43MO06003PFC H</v>
          </cell>
        </row>
        <row r="3114">
          <cell r="B3114" t="str">
            <v>43MO06003PFC I</v>
          </cell>
        </row>
        <row r="3115">
          <cell r="B3115" t="str">
            <v>43MO06004ทึบ</v>
          </cell>
        </row>
        <row r="3116">
          <cell r="B3116" t="str">
            <v>43MO06004ทึบ A</v>
          </cell>
        </row>
        <row r="3117">
          <cell r="B3117" t="str">
            <v>43MO06004ทึบ A.</v>
          </cell>
        </row>
        <row r="3118">
          <cell r="B3118" t="str">
            <v>43MO06004ทึบ B</v>
          </cell>
        </row>
        <row r="3119">
          <cell r="B3119" t="str">
            <v>43MO06004ทึบ C</v>
          </cell>
        </row>
        <row r="3120">
          <cell r="B3120" t="str">
            <v>43MO06004ทึบ D</v>
          </cell>
        </row>
        <row r="3121">
          <cell r="B3121" t="str">
            <v>43MO06004ทึบ E</v>
          </cell>
        </row>
        <row r="3122">
          <cell r="B3122" t="str">
            <v>43MO06004ทึบ F</v>
          </cell>
        </row>
        <row r="3123">
          <cell r="B3123" t="str">
            <v>43MO06004ทึบ G</v>
          </cell>
        </row>
        <row r="3124">
          <cell r="B3124" t="str">
            <v>43MO06004ทึบ H</v>
          </cell>
        </row>
        <row r="3125">
          <cell r="B3125" t="str">
            <v>43MO06004ทึบ I</v>
          </cell>
        </row>
        <row r="3126">
          <cell r="B3126" t="str">
            <v>43MO06004NS1x3</v>
          </cell>
        </row>
        <row r="3127">
          <cell r="B3127" t="str">
            <v>43MO06004NS1x3 A</v>
          </cell>
        </row>
        <row r="3128">
          <cell r="B3128" t="str">
            <v>43MO06004NS1x3 A.</v>
          </cell>
        </row>
        <row r="3129">
          <cell r="B3129" t="str">
            <v>43MO06004NS1x3 B</v>
          </cell>
        </row>
        <row r="3130">
          <cell r="B3130" t="str">
            <v>43MO06004NS1x3 C</v>
          </cell>
        </row>
        <row r="3131">
          <cell r="B3131" t="str">
            <v>43MO06004NS1x3 C.</v>
          </cell>
        </row>
        <row r="3132">
          <cell r="B3132" t="str">
            <v>43MO06004NS1x3 D</v>
          </cell>
        </row>
        <row r="3133">
          <cell r="B3133" t="str">
            <v>43MO06004NS1x3 D</v>
          </cell>
        </row>
        <row r="3134">
          <cell r="B3134" t="str">
            <v>43MO06004NS1x3 E</v>
          </cell>
        </row>
        <row r="3135">
          <cell r="B3135" t="str">
            <v>43MO06004NS1x3 F</v>
          </cell>
        </row>
        <row r="3136">
          <cell r="B3136" t="str">
            <v>43MO06004NS1x3 G</v>
          </cell>
        </row>
        <row r="3137">
          <cell r="B3137" t="str">
            <v>43MO06004NS1x3 H</v>
          </cell>
        </row>
        <row r="3138">
          <cell r="B3138" t="str">
            <v>43MO06004NS1x3 I</v>
          </cell>
        </row>
        <row r="3139">
          <cell r="B3139" t="str">
            <v>43MO06004NSX1x3</v>
          </cell>
        </row>
        <row r="3140">
          <cell r="B3140" t="str">
            <v>43MO06004NSX1x3 A</v>
          </cell>
        </row>
        <row r="3141">
          <cell r="B3141" t="str">
            <v>43MO06004NSX1x3 A.</v>
          </cell>
        </row>
        <row r="3142">
          <cell r="B3142" t="str">
            <v>43MO06004NSX1x3 B</v>
          </cell>
        </row>
        <row r="3143">
          <cell r="B3143" t="str">
            <v>43MO06004NSX1x3 C</v>
          </cell>
        </row>
        <row r="3144">
          <cell r="B3144" t="str">
            <v>43MO06004NSX1x3 C.</v>
          </cell>
        </row>
        <row r="3145">
          <cell r="B3145" t="str">
            <v>43MO06004NSX1x3 D</v>
          </cell>
        </row>
        <row r="3146">
          <cell r="B3146" t="str">
            <v>43MO06004NSX1x3 D.</v>
          </cell>
        </row>
        <row r="3147">
          <cell r="B3147" t="str">
            <v>43MO06004NSX1x3 E</v>
          </cell>
        </row>
        <row r="3148">
          <cell r="B3148" t="str">
            <v>43MO06004NSX1x3 F</v>
          </cell>
        </row>
        <row r="3149">
          <cell r="B3149" t="str">
            <v>43MO06004NSX1x3 G</v>
          </cell>
        </row>
        <row r="3150">
          <cell r="B3150" t="str">
            <v>43MO06004NSX1x3 H</v>
          </cell>
        </row>
        <row r="3151">
          <cell r="B3151" t="str">
            <v>43MO06004NSX1x3 I</v>
          </cell>
        </row>
        <row r="3152">
          <cell r="B3152" t="str">
            <v>43MO06008ทึบ</v>
          </cell>
        </row>
        <row r="3153">
          <cell r="B3153" t="str">
            <v>43MO06008ทึบ A</v>
          </cell>
        </row>
        <row r="3154">
          <cell r="B3154" t="str">
            <v>43MO06008ทึบ A.</v>
          </cell>
        </row>
        <row r="3155">
          <cell r="B3155" t="str">
            <v>43MO06008ทึบ B</v>
          </cell>
        </row>
        <row r="3156">
          <cell r="B3156" t="str">
            <v>43MO06008ทึบ C</v>
          </cell>
        </row>
        <row r="3157">
          <cell r="B3157" t="str">
            <v>43MO06008ทึบ D</v>
          </cell>
        </row>
        <row r="3158">
          <cell r="B3158" t="str">
            <v>43MO06008ทึบ E</v>
          </cell>
        </row>
        <row r="3159">
          <cell r="B3159" t="str">
            <v>43MO06008ทึบ F</v>
          </cell>
        </row>
        <row r="3160">
          <cell r="B3160" t="str">
            <v>43MO06008ทึบ G</v>
          </cell>
        </row>
        <row r="3161">
          <cell r="B3161" t="str">
            <v>43MO06008ทึบ H</v>
          </cell>
        </row>
        <row r="3162">
          <cell r="B3162" t="str">
            <v>43MO06008ทึบ I</v>
          </cell>
        </row>
        <row r="3163">
          <cell r="B3163" t="str">
            <v>43MO06008NS4x1</v>
          </cell>
        </row>
        <row r="3164">
          <cell r="B3164" t="str">
            <v>43MO06008NS4x1 A</v>
          </cell>
        </row>
        <row r="3165">
          <cell r="B3165" t="str">
            <v>43MO06008NS4x1 A.</v>
          </cell>
        </row>
        <row r="3166">
          <cell r="B3166" t="str">
            <v>43MO06008NS4x1 B</v>
          </cell>
        </row>
        <row r="3167">
          <cell r="B3167" t="str">
            <v>43MO06008NS4x1 C</v>
          </cell>
        </row>
        <row r="3168">
          <cell r="B3168" t="str">
            <v>43MO06008NS4x1 D</v>
          </cell>
        </row>
        <row r="3169">
          <cell r="B3169" t="str">
            <v>43MO06008NS4x1 D.</v>
          </cell>
        </row>
        <row r="3170">
          <cell r="B3170" t="str">
            <v>43MO06008NS4x1 E</v>
          </cell>
        </row>
        <row r="3171">
          <cell r="B3171" t="str">
            <v>43MO06008NS4x1 F</v>
          </cell>
        </row>
        <row r="3172">
          <cell r="B3172" t="str">
            <v>43MO06008NS4x1 G</v>
          </cell>
        </row>
        <row r="3173">
          <cell r="B3173" t="str">
            <v>43MO06008NS4x1 H</v>
          </cell>
        </row>
        <row r="3174">
          <cell r="B3174" t="str">
            <v>43MO06008NS4x1 I</v>
          </cell>
        </row>
        <row r="3175">
          <cell r="B3175" t="str">
            <v>43MO06008NSX4x1</v>
          </cell>
        </row>
        <row r="3176">
          <cell r="B3176" t="str">
            <v>43MO06008NSX4x1 A</v>
          </cell>
        </row>
        <row r="3177">
          <cell r="B3177" t="str">
            <v>43MO06008NSX4x1 A.</v>
          </cell>
        </row>
        <row r="3178">
          <cell r="B3178" t="str">
            <v>43MO06008NSX4x1 B</v>
          </cell>
        </row>
        <row r="3179">
          <cell r="B3179" t="str">
            <v>43MO06008NSX4x1 C</v>
          </cell>
        </row>
        <row r="3180">
          <cell r="B3180" t="str">
            <v>43MO06008NSX4x1 D</v>
          </cell>
        </row>
        <row r="3181">
          <cell r="B3181" t="str">
            <v>43MO06008NSX4x1 D.</v>
          </cell>
        </row>
        <row r="3182">
          <cell r="B3182" t="str">
            <v>43MO06008NSX4x1 E</v>
          </cell>
        </row>
        <row r="3183">
          <cell r="B3183" t="str">
            <v>43MO06008NSX4x1 F</v>
          </cell>
        </row>
        <row r="3184">
          <cell r="B3184" t="str">
            <v>43MO06008NSX4x1 G</v>
          </cell>
        </row>
        <row r="3185">
          <cell r="B3185" t="str">
            <v>43MO06008NSX4x1 H</v>
          </cell>
        </row>
        <row r="3186">
          <cell r="B3186" t="str">
            <v>43MO06008NSX4x1 I</v>
          </cell>
        </row>
        <row r="3187">
          <cell r="B3187" t="str">
            <v>43MO06008NS4x2</v>
          </cell>
        </row>
        <row r="3188">
          <cell r="B3188" t="str">
            <v>43MO06008NS4x2 A</v>
          </cell>
        </row>
        <row r="3189">
          <cell r="B3189" t="str">
            <v>43MO06008NS4x2 A.</v>
          </cell>
        </row>
        <row r="3190">
          <cell r="B3190" t="str">
            <v>43MO06008NS4x2 B</v>
          </cell>
        </row>
        <row r="3191">
          <cell r="B3191" t="str">
            <v>43MO06008NS4x2 C</v>
          </cell>
        </row>
        <row r="3192">
          <cell r="B3192" t="str">
            <v>43MO06008NS4x2 D</v>
          </cell>
        </row>
        <row r="3193">
          <cell r="B3193" t="str">
            <v>43MO06008NS4x2 D.</v>
          </cell>
        </row>
        <row r="3194">
          <cell r="B3194" t="str">
            <v>43MO06008NS4x2 E</v>
          </cell>
        </row>
        <row r="3195">
          <cell r="B3195" t="str">
            <v>43MO06008NS4x2 F</v>
          </cell>
        </row>
        <row r="3196">
          <cell r="B3196" t="str">
            <v>43MO06008NS4x2 I</v>
          </cell>
        </row>
        <row r="3197">
          <cell r="B3197" t="str">
            <v>43MO06008NS4x2 H</v>
          </cell>
        </row>
        <row r="3198">
          <cell r="B3198" t="str">
            <v>43MO06008NS4x2 G</v>
          </cell>
        </row>
        <row r="3199">
          <cell r="B3199" t="str">
            <v>43MO06008NSX4x2</v>
          </cell>
        </row>
        <row r="3200">
          <cell r="B3200" t="str">
            <v>43MO06008NSX4x2 A</v>
          </cell>
        </row>
        <row r="3201">
          <cell r="B3201" t="str">
            <v>43MO06008NSX4x2 A.</v>
          </cell>
        </row>
        <row r="3202">
          <cell r="B3202" t="str">
            <v>43MO06008NSX4x2 B</v>
          </cell>
        </row>
        <row r="3203">
          <cell r="B3203" t="str">
            <v>43MO06008NSX4x2 C</v>
          </cell>
        </row>
        <row r="3204">
          <cell r="B3204" t="str">
            <v>43MO06008NSX4x2 D</v>
          </cell>
        </row>
        <row r="3205">
          <cell r="B3205" t="str">
            <v>43MO06008NSX4x2 D.</v>
          </cell>
        </row>
        <row r="3206">
          <cell r="B3206" t="str">
            <v>43MO06008NSX4x2 E</v>
          </cell>
        </row>
        <row r="3207">
          <cell r="B3207" t="str">
            <v>43MO06008NSX4x2 F</v>
          </cell>
        </row>
        <row r="3208">
          <cell r="B3208" t="str">
            <v>43MO06008NSX4x2 G</v>
          </cell>
        </row>
        <row r="3209">
          <cell r="B3209" t="str">
            <v>43MO06008NSX4x2 H</v>
          </cell>
        </row>
        <row r="3210">
          <cell r="B3210" t="str">
            <v>43MO06008NSX4x2 I</v>
          </cell>
        </row>
        <row r="3211">
          <cell r="B3211" t="str">
            <v>43MO06008NSX8x1</v>
          </cell>
        </row>
        <row r="3212">
          <cell r="B3212" t="str">
            <v>43MO06008NSX8x1 A</v>
          </cell>
        </row>
        <row r="3213">
          <cell r="B3213" t="str">
            <v>43MO06008NSX8x1 A.</v>
          </cell>
        </row>
        <row r="3214">
          <cell r="B3214" t="str">
            <v>43MO06008NSX8x1 B</v>
          </cell>
        </row>
        <row r="3215">
          <cell r="B3215" t="str">
            <v>43MO06008NSX8x1 C</v>
          </cell>
        </row>
        <row r="3216">
          <cell r="B3216" t="str">
            <v>43MO06008NSX8x1 D</v>
          </cell>
        </row>
        <row r="3217">
          <cell r="B3217" t="str">
            <v>43MO06008NSX8x1 E</v>
          </cell>
        </row>
        <row r="3218">
          <cell r="B3218" t="str">
            <v>43MO06008NSX8x1 F</v>
          </cell>
        </row>
        <row r="3219">
          <cell r="B3219" t="str">
            <v>43MO06008NSX8x1 G</v>
          </cell>
        </row>
        <row r="3220">
          <cell r="B3220" t="str">
            <v>43MO06008NSX8x1 H</v>
          </cell>
        </row>
        <row r="3221">
          <cell r="B3221" t="str">
            <v>43MO06008NSX8x1 I</v>
          </cell>
        </row>
        <row r="3222">
          <cell r="B3222" t="str">
            <v>43MO06008NW08-25 Fixed</v>
          </cell>
        </row>
        <row r="3223">
          <cell r="B3223" t="str">
            <v>43MO06008NW08-25 Fixed A</v>
          </cell>
        </row>
        <row r="3224">
          <cell r="B3224" t="str">
            <v>43MO06008NW08-25 Fixed B</v>
          </cell>
        </row>
        <row r="3225">
          <cell r="B3225" t="str">
            <v>43MO06008NW08-25 Fixed B.</v>
          </cell>
        </row>
        <row r="3226">
          <cell r="B3226" t="str">
            <v>43MO06008NW08-25 Fixed C</v>
          </cell>
        </row>
        <row r="3227">
          <cell r="B3227" t="str">
            <v>43MO06008NW08-25 Fixed D</v>
          </cell>
        </row>
        <row r="3228">
          <cell r="B3228" t="str">
            <v>43MO06008NW08-25 Fixed E</v>
          </cell>
        </row>
        <row r="3229">
          <cell r="B3229" t="str">
            <v>43MO06008NW08-25 Fixed F</v>
          </cell>
        </row>
        <row r="3230">
          <cell r="B3230" t="str">
            <v>43MO06008NW08-25 Fixed G</v>
          </cell>
        </row>
        <row r="3231">
          <cell r="B3231" t="str">
            <v>43MO06008NW08-25 Fixed H</v>
          </cell>
        </row>
        <row r="3232">
          <cell r="B3232" t="str">
            <v>43MO06008NW08-25 Fixed I</v>
          </cell>
        </row>
        <row r="3233">
          <cell r="B3233" t="str">
            <v>43MO06008NW08-25 Draw</v>
          </cell>
        </row>
        <row r="3234">
          <cell r="B3234" t="str">
            <v>43MO06008NW08-25 Draw A</v>
          </cell>
        </row>
        <row r="3235">
          <cell r="B3235" t="str">
            <v>43MO06008NW08-25 Draw A.</v>
          </cell>
        </row>
        <row r="3236">
          <cell r="B3236" t="str">
            <v>43MO06008NW08-25 Draw B</v>
          </cell>
        </row>
        <row r="3237">
          <cell r="B3237" t="str">
            <v>43MO06008NW08-25 Draw B.</v>
          </cell>
        </row>
        <row r="3238">
          <cell r="B3238" t="str">
            <v>43MO06008NW08-25 Draw C</v>
          </cell>
        </row>
        <row r="3239">
          <cell r="B3239" t="str">
            <v>43MO06008NW08-25 Draw D</v>
          </cell>
        </row>
        <row r="3240">
          <cell r="B3240" t="str">
            <v>43MO06008NW08-25 Draw E</v>
          </cell>
        </row>
        <row r="3241">
          <cell r="B3241" t="str">
            <v>43MO06008NW08-25 Draw F</v>
          </cell>
        </row>
        <row r="3242">
          <cell r="B3242" t="str">
            <v>43MO06008NW08-25 Draw G</v>
          </cell>
        </row>
        <row r="3243">
          <cell r="B3243" t="str">
            <v>43MO06008NW08-25 Draw H</v>
          </cell>
        </row>
        <row r="3244">
          <cell r="B3244" t="str">
            <v>43MO06008NW08-25 Draw I</v>
          </cell>
        </row>
        <row r="3245">
          <cell r="B3245" t="str">
            <v>43MO07003ทึบ</v>
          </cell>
        </row>
        <row r="3246">
          <cell r="B3246" t="str">
            <v>43MO07003ทึบ A</v>
          </cell>
        </row>
        <row r="3247">
          <cell r="B3247" t="str">
            <v>43MO07003ทึบ A.</v>
          </cell>
        </row>
        <row r="3248">
          <cell r="B3248" t="str">
            <v>43MO07003ทึบ B</v>
          </cell>
        </row>
        <row r="3249">
          <cell r="B3249" t="str">
            <v>43MO07003ทึบ C</v>
          </cell>
        </row>
        <row r="3250">
          <cell r="B3250" t="str">
            <v>43MO07003ทึบ C</v>
          </cell>
        </row>
        <row r="3251">
          <cell r="B3251" t="str">
            <v>43MO07003ทึบ D</v>
          </cell>
        </row>
        <row r="3252">
          <cell r="B3252" t="str">
            <v>43MO07003ทึบ E</v>
          </cell>
        </row>
        <row r="3253">
          <cell r="B3253" t="str">
            <v>43MO07003ทึบ F</v>
          </cell>
        </row>
        <row r="3254">
          <cell r="B3254" t="str">
            <v>43MO07003ทึบ F</v>
          </cell>
        </row>
        <row r="3255">
          <cell r="B3255" t="str">
            <v>43MO07003ทึบ G</v>
          </cell>
        </row>
        <row r="3256">
          <cell r="B3256" t="str">
            <v>43MO07003ทึบ H</v>
          </cell>
        </row>
        <row r="3257">
          <cell r="B3257" t="str">
            <v>43MO07003ทึบ I</v>
          </cell>
        </row>
        <row r="3258">
          <cell r="B3258" t="str">
            <v>43MO07003L3D1</v>
          </cell>
        </row>
        <row r="3259">
          <cell r="B3259" t="str">
            <v>43MO07003L3D1 A</v>
          </cell>
        </row>
        <row r="3260">
          <cell r="B3260" t="str">
            <v>43MO07003L3D1 A.</v>
          </cell>
        </row>
        <row r="3261">
          <cell r="B3261" t="str">
            <v>43MO07003L3D1 B</v>
          </cell>
        </row>
        <row r="3262">
          <cell r="B3262" t="str">
            <v>43MO07003L3D1 C</v>
          </cell>
        </row>
        <row r="3263">
          <cell r="B3263" t="str">
            <v>43MO07003L3D1 C.</v>
          </cell>
        </row>
        <row r="3264">
          <cell r="B3264" t="str">
            <v>43MO07003L3D1 D</v>
          </cell>
        </row>
        <row r="3265">
          <cell r="B3265" t="str">
            <v>43MO07003L3D1 E</v>
          </cell>
        </row>
        <row r="3266">
          <cell r="B3266" t="str">
            <v>43MO07003L3D1 F</v>
          </cell>
        </row>
        <row r="3267">
          <cell r="B3267" t="str">
            <v>43MO07003L3D1 G</v>
          </cell>
        </row>
        <row r="3268">
          <cell r="B3268" t="str">
            <v>43MO07003L3D1 H</v>
          </cell>
        </row>
        <row r="3269">
          <cell r="B3269" t="str">
            <v>43MO07003L3D1 I</v>
          </cell>
        </row>
        <row r="3270">
          <cell r="B3270" t="str">
            <v>43MO07003L3D2S2</v>
          </cell>
        </row>
        <row r="3271">
          <cell r="B3271" t="str">
            <v>43MO07003L3D2S2 A</v>
          </cell>
        </row>
        <row r="3272">
          <cell r="B3272" t="str">
            <v>43MO07003L3D2S2 A</v>
          </cell>
        </row>
        <row r="3273">
          <cell r="B3273" t="str">
            <v>43MO07003L3D2S2 B</v>
          </cell>
        </row>
        <row r="3274">
          <cell r="B3274" t="str">
            <v>43MO07003L3D2S2 C</v>
          </cell>
        </row>
        <row r="3275">
          <cell r="B3275" t="str">
            <v>43MO07003L3D2S2 C.</v>
          </cell>
        </row>
        <row r="3276">
          <cell r="B3276" t="str">
            <v>43MO07003L3D2S2 D</v>
          </cell>
        </row>
        <row r="3277">
          <cell r="B3277" t="str">
            <v>43MO07003L3D2S2 E</v>
          </cell>
        </row>
        <row r="3278">
          <cell r="B3278" t="str">
            <v>43MO07003L3D2S2 F</v>
          </cell>
        </row>
        <row r="3279">
          <cell r="B3279" t="str">
            <v>43MO07003L3D2S2 G</v>
          </cell>
        </row>
        <row r="3280">
          <cell r="B3280" t="str">
            <v>43MO07003L3D2S2 H</v>
          </cell>
        </row>
        <row r="3281">
          <cell r="B3281" t="str">
            <v>43MO07003L3D2S2 I</v>
          </cell>
        </row>
        <row r="3282">
          <cell r="B3282" t="str">
            <v>43MO07003L3D3S2</v>
          </cell>
        </row>
        <row r="3283">
          <cell r="B3283" t="str">
            <v>43MO07003L3D3S2 A</v>
          </cell>
        </row>
        <row r="3284">
          <cell r="B3284" t="str">
            <v>43MO07003L3D3S2 A</v>
          </cell>
        </row>
        <row r="3285">
          <cell r="B3285" t="str">
            <v>43MO07003L3D3S2 B</v>
          </cell>
        </row>
        <row r="3286">
          <cell r="B3286" t="str">
            <v>43MO07003L3D3S2 C</v>
          </cell>
        </row>
        <row r="3287">
          <cell r="B3287" t="str">
            <v>43MO07003L3D3S2 C.</v>
          </cell>
        </row>
        <row r="3288">
          <cell r="B3288" t="str">
            <v>43MO07003L3D3S2 D</v>
          </cell>
        </row>
        <row r="3289">
          <cell r="B3289" t="str">
            <v>43MO07003L3D3S2 E</v>
          </cell>
        </row>
        <row r="3290">
          <cell r="B3290" t="str">
            <v>43MO07003L3D3S2 F</v>
          </cell>
        </row>
        <row r="3291">
          <cell r="B3291" t="str">
            <v>43MO07003L3D3S2 G</v>
          </cell>
        </row>
        <row r="3292">
          <cell r="B3292" t="str">
            <v>43MO07003L3D3S2 H</v>
          </cell>
        </row>
        <row r="3293">
          <cell r="B3293" t="str">
            <v>43MO07003L3D3S2 I</v>
          </cell>
        </row>
        <row r="3294">
          <cell r="B3294" t="str">
            <v>43MO07003PFC</v>
          </cell>
        </row>
        <row r="3295">
          <cell r="B3295" t="str">
            <v>43MO07003PFC A</v>
          </cell>
        </row>
        <row r="3296">
          <cell r="B3296" t="str">
            <v>43MO07003PFC A.</v>
          </cell>
        </row>
        <row r="3297">
          <cell r="B3297" t="str">
            <v>43MO07003PFC B</v>
          </cell>
        </row>
        <row r="3298">
          <cell r="B3298" t="str">
            <v>43MO07003PFC C</v>
          </cell>
        </row>
        <row r="3299">
          <cell r="B3299" t="str">
            <v>43MO07003PFC C</v>
          </cell>
        </row>
        <row r="3300">
          <cell r="B3300" t="str">
            <v>43MO07003PFC D</v>
          </cell>
        </row>
        <row r="3301">
          <cell r="B3301" t="str">
            <v>43MO07003PFC E</v>
          </cell>
        </row>
        <row r="3302">
          <cell r="B3302" t="str">
            <v>43MO07003PFC F</v>
          </cell>
        </row>
        <row r="3303">
          <cell r="B3303" t="str">
            <v>43MO07003PFC G</v>
          </cell>
        </row>
        <row r="3304">
          <cell r="B3304" t="str">
            <v>43MO07003PFC H</v>
          </cell>
        </row>
        <row r="3305">
          <cell r="B3305" t="str">
            <v>43MO07003PFC I</v>
          </cell>
        </row>
        <row r="3306">
          <cell r="B3306" t="str">
            <v>43MO07004ทึบ</v>
          </cell>
        </row>
        <row r="3307">
          <cell r="B3307" t="str">
            <v>43MO07004ทึบ A</v>
          </cell>
        </row>
        <row r="3308">
          <cell r="B3308" t="str">
            <v>43MO07004ทึบ A.</v>
          </cell>
        </row>
        <row r="3309">
          <cell r="B3309" t="str">
            <v>43MO07004ทึบ B</v>
          </cell>
        </row>
        <row r="3310">
          <cell r="B3310" t="str">
            <v>43MO07004ทึบ C</v>
          </cell>
        </row>
        <row r="3311">
          <cell r="B3311" t="str">
            <v>43MO07004ทึบ D</v>
          </cell>
        </row>
        <row r="3312">
          <cell r="B3312" t="str">
            <v>43MO07004ทึบ E</v>
          </cell>
        </row>
        <row r="3313">
          <cell r="B3313" t="str">
            <v>43MO07004ทึบ F</v>
          </cell>
        </row>
        <row r="3314">
          <cell r="B3314" t="str">
            <v>43MO07004ทึบ G</v>
          </cell>
        </row>
        <row r="3315">
          <cell r="B3315" t="str">
            <v>43MO07004ทึบ H</v>
          </cell>
        </row>
        <row r="3316">
          <cell r="B3316" t="str">
            <v>43MO07004ทึบ I</v>
          </cell>
        </row>
        <row r="3317">
          <cell r="B3317" t="str">
            <v>43MO07004NS1x4</v>
          </cell>
        </row>
        <row r="3318">
          <cell r="B3318" t="str">
            <v>43MO07004NS1x4 A</v>
          </cell>
        </row>
        <row r="3319">
          <cell r="B3319" t="str">
            <v>43MO07004NS1x4 A.</v>
          </cell>
        </row>
        <row r="3320">
          <cell r="B3320" t="str">
            <v>43MO07004NS1x4 B</v>
          </cell>
        </row>
        <row r="3321">
          <cell r="B3321" t="str">
            <v>43MO07004NS1x4 C</v>
          </cell>
        </row>
        <row r="3322">
          <cell r="B3322" t="str">
            <v>43MO07004NS1x4 C.</v>
          </cell>
        </row>
        <row r="3323">
          <cell r="B3323" t="str">
            <v>43MO07004NS1x4 D</v>
          </cell>
        </row>
        <row r="3324">
          <cell r="B3324" t="str">
            <v>43MO07004NS1x4 D.</v>
          </cell>
        </row>
        <row r="3325">
          <cell r="B3325" t="str">
            <v>43MO07004NS1x4 E</v>
          </cell>
        </row>
        <row r="3326">
          <cell r="B3326" t="str">
            <v>43MO07004NS1x4 F</v>
          </cell>
        </row>
        <row r="3327">
          <cell r="B3327" t="str">
            <v>43MO07004NS1x4 G</v>
          </cell>
        </row>
        <row r="3328">
          <cell r="B3328" t="str">
            <v>43MO07004NS1x4 H</v>
          </cell>
        </row>
        <row r="3329">
          <cell r="B3329" t="str">
            <v>43MO07004NS1x4 I</v>
          </cell>
        </row>
        <row r="3330">
          <cell r="B3330" t="str">
            <v>43MO07004NSX1x4</v>
          </cell>
        </row>
        <row r="3331">
          <cell r="B3331" t="str">
            <v>43MO07004NSX1x4 A</v>
          </cell>
        </row>
        <row r="3332">
          <cell r="B3332" t="str">
            <v>43MO07004NSX1x4 A.</v>
          </cell>
        </row>
        <row r="3333">
          <cell r="B3333" t="str">
            <v>43MO07004NSX1x4 B</v>
          </cell>
        </row>
        <row r="3334">
          <cell r="B3334" t="str">
            <v>43MO07004NSX1x4 C</v>
          </cell>
        </row>
        <row r="3335">
          <cell r="B3335" t="str">
            <v>43MO07004NSX1x4 C.</v>
          </cell>
        </row>
        <row r="3336">
          <cell r="B3336" t="str">
            <v>43MO07004NSX1x4 D</v>
          </cell>
        </row>
        <row r="3337">
          <cell r="B3337" t="str">
            <v>43MO07004NSX1x4 D.</v>
          </cell>
        </row>
        <row r="3338">
          <cell r="B3338" t="str">
            <v>43MO07004NSX1x4 E</v>
          </cell>
        </row>
        <row r="3339">
          <cell r="B3339" t="str">
            <v>43MO07004NSX1x4 F</v>
          </cell>
        </row>
        <row r="3340">
          <cell r="B3340" t="str">
            <v>43MO07004NSX1x4 G</v>
          </cell>
        </row>
        <row r="3341">
          <cell r="B3341" t="str">
            <v>43MO07004NSX1x4 H</v>
          </cell>
        </row>
        <row r="3342">
          <cell r="B3342" t="str">
            <v>43MO07004NSX1x4 I</v>
          </cell>
        </row>
        <row r="3343">
          <cell r="B3343" t="str">
            <v>43MO07008ทึบ</v>
          </cell>
        </row>
        <row r="3344">
          <cell r="B3344" t="str">
            <v>43MO07008ทึบ A</v>
          </cell>
        </row>
        <row r="3345">
          <cell r="B3345" t="str">
            <v>43MO07008ทึบ A.</v>
          </cell>
        </row>
        <row r="3346">
          <cell r="B3346" t="str">
            <v>43MO07008ทึบ B</v>
          </cell>
        </row>
        <row r="3347">
          <cell r="B3347" t="str">
            <v>43MO07008ทึบ C</v>
          </cell>
        </row>
        <row r="3348">
          <cell r="B3348" t="str">
            <v>43MO07008ทึบ D</v>
          </cell>
        </row>
        <row r="3349">
          <cell r="B3349" t="str">
            <v>43MO07008ทึบ E</v>
          </cell>
        </row>
        <row r="3350">
          <cell r="B3350" t="str">
            <v>43MO07008ทึบ F</v>
          </cell>
        </row>
        <row r="3351">
          <cell r="B3351" t="str">
            <v>43MO07008ทึบ G</v>
          </cell>
        </row>
        <row r="3352">
          <cell r="B3352" t="str">
            <v>43MO07008ทึบ H</v>
          </cell>
        </row>
        <row r="3353">
          <cell r="B3353" t="str">
            <v>43MO07008ทึบ I</v>
          </cell>
        </row>
        <row r="3354">
          <cell r="B3354" t="str">
            <v>43MO07008NS4x1</v>
          </cell>
        </row>
        <row r="3355">
          <cell r="B3355" t="str">
            <v>43MO07008NS4x1 A</v>
          </cell>
        </row>
        <row r="3356">
          <cell r="B3356" t="str">
            <v>43MO07008NS4x1 A.</v>
          </cell>
        </row>
        <row r="3357">
          <cell r="B3357" t="str">
            <v>43MO07008NS4x1 B</v>
          </cell>
        </row>
        <row r="3358">
          <cell r="B3358" t="str">
            <v>43MO07008NS4x1 C</v>
          </cell>
        </row>
        <row r="3359">
          <cell r="B3359" t="str">
            <v>43MO07008NS4x1 D</v>
          </cell>
        </row>
        <row r="3360">
          <cell r="B3360" t="str">
            <v>43MO07008NS4x1 D.</v>
          </cell>
        </row>
        <row r="3361">
          <cell r="B3361" t="str">
            <v>43MO07008NS4x1 E</v>
          </cell>
        </row>
        <row r="3362">
          <cell r="B3362" t="str">
            <v>43MO07008NS4x1 F</v>
          </cell>
        </row>
        <row r="3363">
          <cell r="B3363" t="str">
            <v>43MO07008NS4x1 G</v>
          </cell>
        </row>
        <row r="3364">
          <cell r="B3364" t="str">
            <v>43MO07008NS4x1 H</v>
          </cell>
        </row>
        <row r="3365">
          <cell r="B3365" t="str">
            <v>43MO07008NS4x1 I</v>
          </cell>
        </row>
        <row r="3366">
          <cell r="B3366" t="str">
            <v>43MO07008NSX4x1</v>
          </cell>
        </row>
        <row r="3367">
          <cell r="B3367" t="str">
            <v>43MO07008NSX4x1 A</v>
          </cell>
        </row>
        <row r="3368">
          <cell r="B3368" t="str">
            <v>43MO07008NSX4x1 A.</v>
          </cell>
        </row>
        <row r="3369">
          <cell r="B3369" t="str">
            <v>43MO07008NSX4x1 B</v>
          </cell>
        </row>
        <row r="3370">
          <cell r="B3370" t="str">
            <v>43MO07008NSX4x1 C</v>
          </cell>
        </row>
        <row r="3371">
          <cell r="B3371" t="str">
            <v>43MO07008NSX4x1 D</v>
          </cell>
        </row>
        <row r="3372">
          <cell r="B3372" t="str">
            <v>43MO07008NSX4x1 D.</v>
          </cell>
        </row>
        <row r="3373">
          <cell r="B3373" t="str">
            <v>43MO07008NSX4x1 E</v>
          </cell>
        </row>
        <row r="3374">
          <cell r="B3374" t="str">
            <v>43MO07008NSX4x1 F</v>
          </cell>
        </row>
        <row r="3375">
          <cell r="B3375" t="str">
            <v>43MO07008NSX4x1 G</v>
          </cell>
        </row>
        <row r="3376">
          <cell r="B3376" t="str">
            <v>43MO07008NSX4x1 H</v>
          </cell>
        </row>
        <row r="3377">
          <cell r="B3377" t="str">
            <v>43MO07008NSX4x1 I</v>
          </cell>
        </row>
        <row r="3378">
          <cell r="B3378" t="str">
            <v>43MO07008NS4x2</v>
          </cell>
        </row>
        <row r="3379">
          <cell r="B3379" t="str">
            <v>43MO07008NS4x2 A</v>
          </cell>
        </row>
        <row r="3380">
          <cell r="B3380" t="str">
            <v>43MO07008NS4x2 A.</v>
          </cell>
        </row>
        <row r="3381">
          <cell r="B3381" t="str">
            <v>43MO07008NS4x2 B</v>
          </cell>
        </row>
        <row r="3382">
          <cell r="B3382" t="str">
            <v>43MO07008NS4x2 C</v>
          </cell>
        </row>
        <row r="3383">
          <cell r="B3383" t="str">
            <v>43MO07008NS4x2 D</v>
          </cell>
        </row>
        <row r="3384">
          <cell r="B3384" t="str">
            <v>43MO07008NS4x2 D.</v>
          </cell>
        </row>
        <row r="3385">
          <cell r="B3385" t="str">
            <v>43MO07008NS4x2 E</v>
          </cell>
        </row>
        <row r="3386">
          <cell r="B3386" t="str">
            <v>43MO07008NS4x2 F</v>
          </cell>
        </row>
        <row r="3387">
          <cell r="B3387" t="str">
            <v>43MO07008NS4x2 G</v>
          </cell>
        </row>
        <row r="3388">
          <cell r="B3388" t="str">
            <v>43MO07008NS4x2 H</v>
          </cell>
        </row>
        <row r="3389">
          <cell r="B3389" t="str">
            <v>43MO07008NS4x2 I</v>
          </cell>
        </row>
        <row r="3390">
          <cell r="B3390" t="str">
            <v>43MO07008NSX4x2</v>
          </cell>
        </row>
        <row r="3391">
          <cell r="B3391" t="str">
            <v>43MO07008NSX4x2 A</v>
          </cell>
        </row>
        <row r="3392">
          <cell r="B3392" t="str">
            <v>43MO07008NSX4x2 A.</v>
          </cell>
        </row>
        <row r="3393">
          <cell r="B3393" t="str">
            <v>43MO07008NSX4x2 B</v>
          </cell>
        </row>
        <row r="3394">
          <cell r="B3394" t="str">
            <v>43MO07008NSX4x2 C</v>
          </cell>
        </row>
        <row r="3395">
          <cell r="B3395" t="str">
            <v>43MO07008NSX4x2 D</v>
          </cell>
        </row>
        <row r="3396">
          <cell r="B3396" t="str">
            <v>43MO07008NSX4x2 D.</v>
          </cell>
        </row>
        <row r="3397">
          <cell r="B3397" t="str">
            <v>43MO07008NSX4x2 E</v>
          </cell>
        </row>
        <row r="3398">
          <cell r="B3398" t="str">
            <v>43MO07008NSX4x2 F</v>
          </cell>
        </row>
        <row r="3399">
          <cell r="B3399" t="str">
            <v>43MO07008NSX4x2 G</v>
          </cell>
        </row>
        <row r="3400">
          <cell r="B3400" t="str">
            <v>43MO07008NSX4x2 H</v>
          </cell>
        </row>
        <row r="3401">
          <cell r="B3401" t="str">
            <v>43MO07008NSX4x2 I</v>
          </cell>
        </row>
        <row r="3402">
          <cell r="B3402" t="str">
            <v>43MO07008NS4x3</v>
          </cell>
        </row>
        <row r="3403">
          <cell r="B3403" t="str">
            <v>43MO07008NS4x3 A</v>
          </cell>
        </row>
        <row r="3404">
          <cell r="B3404" t="str">
            <v>43MO07008NS4x3 A.</v>
          </cell>
        </row>
        <row r="3405">
          <cell r="B3405" t="str">
            <v>43MO07008NS4x3 B</v>
          </cell>
        </row>
        <row r="3406">
          <cell r="B3406" t="str">
            <v>43MO07008NS4x3 C</v>
          </cell>
        </row>
        <row r="3407">
          <cell r="B3407" t="str">
            <v>43MO07008NS4x3 D</v>
          </cell>
        </row>
        <row r="3408">
          <cell r="B3408" t="str">
            <v>43MO07008NS4x3 D.</v>
          </cell>
        </row>
        <row r="3409">
          <cell r="B3409" t="str">
            <v>43MO07008NS4x3 E</v>
          </cell>
        </row>
        <row r="3410">
          <cell r="B3410" t="str">
            <v>43MO07008NS4x3 F</v>
          </cell>
        </row>
        <row r="3411">
          <cell r="B3411" t="str">
            <v>43MO07008NS4x3 H</v>
          </cell>
        </row>
        <row r="3412">
          <cell r="B3412" t="str">
            <v>43MO07008NS4x3 I</v>
          </cell>
        </row>
        <row r="3413">
          <cell r="B3413" t="str">
            <v>43MO07008NSX4x3</v>
          </cell>
        </row>
        <row r="3414">
          <cell r="B3414" t="str">
            <v>43MO07008NSX4x3 A</v>
          </cell>
        </row>
        <row r="3415">
          <cell r="B3415" t="str">
            <v>43MO07008NSX4x3 A.</v>
          </cell>
        </row>
        <row r="3416">
          <cell r="B3416" t="str">
            <v>43MO07008NSX4x3 B</v>
          </cell>
        </row>
        <row r="3417">
          <cell r="B3417" t="str">
            <v>43MO07008NSX4x3 C</v>
          </cell>
        </row>
        <row r="3418">
          <cell r="B3418" t="str">
            <v>43MO07008NSX4x3 D</v>
          </cell>
        </row>
        <row r="3419">
          <cell r="B3419" t="str">
            <v>43MO07008NSX4x3 D.</v>
          </cell>
        </row>
        <row r="3420">
          <cell r="B3420" t="str">
            <v>43MO07008NSX4x3 E</v>
          </cell>
        </row>
        <row r="3421">
          <cell r="B3421" t="str">
            <v>43MO07008NSX4x3 F</v>
          </cell>
        </row>
        <row r="3422">
          <cell r="B3422" t="str">
            <v>43MO07008NSX4x3 G</v>
          </cell>
        </row>
        <row r="3423">
          <cell r="B3423" t="str">
            <v>43MO07008NSX4x3 H</v>
          </cell>
        </row>
        <row r="3424">
          <cell r="B3424" t="str">
            <v>43MO07008NSX4x3 I</v>
          </cell>
        </row>
        <row r="3425">
          <cell r="B3425" t="str">
            <v>43MO07008NSX8x1</v>
          </cell>
        </row>
        <row r="3426">
          <cell r="B3426" t="str">
            <v>43MO07008NSX8x1 A</v>
          </cell>
        </row>
        <row r="3427">
          <cell r="B3427" t="str">
            <v>43MO07008NSX8x1 A.</v>
          </cell>
        </row>
        <row r="3428">
          <cell r="B3428" t="str">
            <v>43MO07008NSX8x1 B</v>
          </cell>
        </row>
        <row r="3429">
          <cell r="B3429" t="str">
            <v>43MO07008NSX8x1 C</v>
          </cell>
        </row>
        <row r="3430">
          <cell r="B3430" t="str">
            <v>43MO07008NSX8x1 D</v>
          </cell>
        </row>
        <row r="3431">
          <cell r="B3431" t="str">
            <v>43MO07008NSX8x1 E</v>
          </cell>
        </row>
        <row r="3432">
          <cell r="B3432" t="str">
            <v>43MO07008NSX8x1 F</v>
          </cell>
        </row>
        <row r="3433">
          <cell r="B3433" t="str">
            <v>43MO07008NSX8x1 G</v>
          </cell>
        </row>
        <row r="3434">
          <cell r="B3434" t="str">
            <v>43MO07008NSX8x1 H</v>
          </cell>
        </row>
        <row r="3435">
          <cell r="B3435" t="str">
            <v>43MO07008NSX8x1 I</v>
          </cell>
        </row>
        <row r="3436">
          <cell r="B3436" t="str">
            <v>43MO07008NSX8x2</v>
          </cell>
        </row>
        <row r="3437">
          <cell r="B3437" t="str">
            <v>43MO07008NSX8x2 A</v>
          </cell>
        </row>
        <row r="3438">
          <cell r="B3438" t="str">
            <v>43MO07008NSX8x2 A.</v>
          </cell>
        </row>
        <row r="3439">
          <cell r="B3439" t="str">
            <v>43MO07008NSX8x2 B</v>
          </cell>
        </row>
        <row r="3440">
          <cell r="B3440" t="str">
            <v>43MO07008NSX8x2 C</v>
          </cell>
        </row>
        <row r="3441">
          <cell r="B3441" t="str">
            <v>43MO07008NSX8x2 D</v>
          </cell>
        </row>
        <row r="3442">
          <cell r="B3442" t="str">
            <v>43MO07008NSX8x2 E</v>
          </cell>
        </row>
        <row r="3443">
          <cell r="B3443" t="str">
            <v>43MO07008NSX8x2 F</v>
          </cell>
        </row>
        <row r="3444">
          <cell r="B3444" t="str">
            <v>43MO07008NSX8x2 G</v>
          </cell>
        </row>
        <row r="3445">
          <cell r="B3445" t="str">
            <v>43MO07008NSX8x2 H</v>
          </cell>
        </row>
        <row r="3446">
          <cell r="B3446" t="str">
            <v>43MO07008NSX8x2 I</v>
          </cell>
        </row>
        <row r="3447">
          <cell r="B3447" t="str">
            <v>43MO07008NW08-25 Fixed</v>
          </cell>
        </row>
        <row r="3448">
          <cell r="B3448" t="str">
            <v>43MO07008NW08-25 Fixed A</v>
          </cell>
        </row>
        <row r="3449">
          <cell r="B3449" t="str">
            <v>43MO07008NW08-25 Fixed B</v>
          </cell>
        </row>
        <row r="3450">
          <cell r="B3450" t="str">
            <v>43MO07008NW08-25 Fixed B.</v>
          </cell>
        </row>
        <row r="3451">
          <cell r="B3451" t="str">
            <v>43MO07008NW08-25 Fixed C</v>
          </cell>
        </row>
        <row r="3452">
          <cell r="B3452" t="str">
            <v>43MO07008NW08-25 Fixed D</v>
          </cell>
        </row>
        <row r="3453">
          <cell r="B3453" t="str">
            <v>43MO07008NW08-25 Fixed E</v>
          </cell>
        </row>
        <row r="3454">
          <cell r="B3454" t="str">
            <v>43MO07008NW08-25 Fixed F</v>
          </cell>
        </row>
        <row r="3455">
          <cell r="B3455" t="str">
            <v>43MO07008NW08-25 Fixed G</v>
          </cell>
        </row>
        <row r="3456">
          <cell r="B3456" t="str">
            <v>43MO07008NW08-25 Fixed H</v>
          </cell>
        </row>
        <row r="3457">
          <cell r="B3457" t="str">
            <v>43MO07008NW08-25 Fixed I</v>
          </cell>
        </row>
        <row r="3458">
          <cell r="B3458" t="str">
            <v>43MO07008NW08-25 Draw</v>
          </cell>
        </row>
        <row r="3459">
          <cell r="B3459" t="str">
            <v>43MO07008NW08-25 Draw A</v>
          </cell>
        </row>
        <row r="3460">
          <cell r="B3460" t="str">
            <v>43MO07008NW08-25 Draw A.</v>
          </cell>
        </row>
        <row r="3461">
          <cell r="B3461" t="str">
            <v>43MO07008NW08-25 Draw B</v>
          </cell>
        </row>
        <row r="3462">
          <cell r="B3462" t="str">
            <v>43MO07008NW08-25 Draw B.</v>
          </cell>
        </row>
        <row r="3463">
          <cell r="B3463" t="str">
            <v>43MO07008NW08-25 Draw C</v>
          </cell>
        </row>
        <row r="3464">
          <cell r="B3464" t="str">
            <v>43MO07008NW08-25 Draw D</v>
          </cell>
        </row>
        <row r="3465">
          <cell r="B3465" t="str">
            <v>43MO07008NW08-25 Draw E</v>
          </cell>
        </row>
        <row r="3466">
          <cell r="B3466" t="str">
            <v>43MO07008NW08-25 Draw F</v>
          </cell>
        </row>
        <row r="3467">
          <cell r="B3467" t="str">
            <v>43MO07008NW08-25 Draw G</v>
          </cell>
        </row>
        <row r="3468">
          <cell r="B3468" t="str">
            <v>43MO07008NW08-25 Draw H</v>
          </cell>
        </row>
        <row r="3469">
          <cell r="B3469" t="str">
            <v>43MO07008NW08-25 Draw I</v>
          </cell>
        </row>
        <row r="3470">
          <cell r="B3470" t="str">
            <v>43MO08003ทึบ</v>
          </cell>
        </row>
        <row r="3471">
          <cell r="B3471" t="str">
            <v>43MO08003ทึบ A</v>
          </cell>
        </row>
        <row r="3472">
          <cell r="B3472" t="str">
            <v>43MO08003ทึบ A.</v>
          </cell>
        </row>
        <row r="3473">
          <cell r="B3473" t="str">
            <v>43MO08003ทึบ B</v>
          </cell>
        </row>
        <row r="3474">
          <cell r="B3474" t="str">
            <v>43MO08003ทึบ C</v>
          </cell>
        </row>
        <row r="3475">
          <cell r="B3475" t="str">
            <v>43MO08003ทึบ C.</v>
          </cell>
        </row>
        <row r="3476">
          <cell r="B3476" t="str">
            <v>43MO08003ทึบ D</v>
          </cell>
        </row>
        <row r="3477">
          <cell r="B3477" t="str">
            <v>43MO08003ทึบ E</v>
          </cell>
        </row>
        <row r="3478">
          <cell r="B3478" t="str">
            <v>43MO08003ทึบ F</v>
          </cell>
        </row>
        <row r="3479">
          <cell r="B3479" t="str">
            <v>43MO08003ทึบ G</v>
          </cell>
        </row>
        <row r="3480">
          <cell r="B3480" t="str">
            <v>43MO08003ทึบ H</v>
          </cell>
        </row>
        <row r="3481">
          <cell r="B3481" t="str">
            <v>43MO08003ทึบ I</v>
          </cell>
        </row>
        <row r="3482">
          <cell r="B3482" t="str">
            <v>43MO08003L3D1</v>
          </cell>
        </row>
        <row r="3483">
          <cell r="B3483" t="str">
            <v>43MO08003L3D1 A</v>
          </cell>
        </row>
        <row r="3484">
          <cell r="B3484" t="str">
            <v>43MO08003L3D1 A.</v>
          </cell>
        </row>
        <row r="3485">
          <cell r="B3485" t="str">
            <v>43MO08003L3D1 B</v>
          </cell>
        </row>
        <row r="3486">
          <cell r="B3486" t="str">
            <v>43MO08003L3D1 C</v>
          </cell>
        </row>
        <row r="3487">
          <cell r="B3487" t="str">
            <v>43MO08003L3D1 C.</v>
          </cell>
        </row>
        <row r="3488">
          <cell r="B3488" t="str">
            <v>43MO08003L3D1 D</v>
          </cell>
        </row>
        <row r="3489">
          <cell r="B3489" t="str">
            <v>43MO08003L3D1 E</v>
          </cell>
        </row>
        <row r="3490">
          <cell r="B3490" t="str">
            <v>43MO08003L3D1 F</v>
          </cell>
        </row>
        <row r="3491">
          <cell r="B3491" t="str">
            <v>43MO08003L3D1 G</v>
          </cell>
        </row>
        <row r="3492">
          <cell r="B3492" t="str">
            <v>43MO08003L3D1 H</v>
          </cell>
        </row>
        <row r="3493">
          <cell r="B3493" t="str">
            <v>43MO08003L3D1 I</v>
          </cell>
        </row>
        <row r="3494">
          <cell r="B3494" t="str">
            <v>43MO08003L3D2S2</v>
          </cell>
        </row>
        <row r="3495">
          <cell r="B3495" t="str">
            <v>43MO08003L3D2S2 A</v>
          </cell>
        </row>
        <row r="3496">
          <cell r="B3496" t="str">
            <v>43MO08003L3D2S2 A</v>
          </cell>
        </row>
        <row r="3497">
          <cell r="B3497" t="str">
            <v>43MO08003L3D2S2 B</v>
          </cell>
        </row>
        <row r="3498">
          <cell r="B3498" t="str">
            <v>43MO08003L3D2S2 C</v>
          </cell>
        </row>
        <row r="3499">
          <cell r="B3499" t="str">
            <v>43MO08003L3D2S2 C.</v>
          </cell>
        </row>
        <row r="3500">
          <cell r="B3500" t="str">
            <v>43MO08003L3D2S2 D</v>
          </cell>
        </row>
        <row r="3501">
          <cell r="B3501" t="str">
            <v>43MO08003L3D2S2 E</v>
          </cell>
        </row>
        <row r="3502">
          <cell r="B3502" t="str">
            <v>43MO08003L3D2S2 F</v>
          </cell>
        </row>
        <row r="3503">
          <cell r="B3503" t="str">
            <v>43MO08003L3D2S2 G</v>
          </cell>
        </row>
        <row r="3504">
          <cell r="B3504" t="str">
            <v>43MO08003L3D2S2 H</v>
          </cell>
        </row>
        <row r="3505">
          <cell r="B3505" t="str">
            <v>43MO08003L3D2S2 I</v>
          </cell>
        </row>
        <row r="3506">
          <cell r="B3506" t="str">
            <v>43MO08003L3D3S2</v>
          </cell>
        </row>
        <row r="3507">
          <cell r="B3507" t="str">
            <v>43MO08003L3D3S2 A</v>
          </cell>
        </row>
        <row r="3508">
          <cell r="B3508" t="str">
            <v>43MO08003L3D3S2 A</v>
          </cell>
        </row>
        <row r="3509">
          <cell r="B3509" t="str">
            <v>43MO08003L3D3S2 B</v>
          </cell>
        </row>
        <row r="3510">
          <cell r="B3510" t="str">
            <v>43MO08003L3D3S2 C</v>
          </cell>
        </row>
        <row r="3511">
          <cell r="B3511" t="str">
            <v>43MO08003L3D3S2 C.</v>
          </cell>
        </row>
        <row r="3512">
          <cell r="B3512" t="str">
            <v>43MO08003L3D3S2 D</v>
          </cell>
        </row>
        <row r="3513">
          <cell r="B3513" t="str">
            <v>43MO08003L3D3S2 E</v>
          </cell>
        </row>
        <row r="3514">
          <cell r="B3514" t="str">
            <v>43MO08003L3D3S2 F</v>
          </cell>
        </row>
        <row r="3515">
          <cell r="B3515" t="str">
            <v>43MO08003L3D3S2 G</v>
          </cell>
        </row>
        <row r="3516">
          <cell r="B3516" t="str">
            <v>43MO08003L3D3S2 H</v>
          </cell>
        </row>
        <row r="3517">
          <cell r="B3517" t="str">
            <v>43MO08003L3D3S2 I</v>
          </cell>
        </row>
        <row r="3518">
          <cell r="B3518" t="str">
            <v>43MO08003PFC</v>
          </cell>
        </row>
        <row r="3519">
          <cell r="B3519" t="str">
            <v>43MO08003PFC A</v>
          </cell>
        </row>
        <row r="3520">
          <cell r="B3520" t="str">
            <v>43MO08003PFC A.</v>
          </cell>
        </row>
        <row r="3521">
          <cell r="B3521" t="str">
            <v>43MO08003PFC B</v>
          </cell>
        </row>
        <row r="3522">
          <cell r="B3522" t="str">
            <v>43MO08003PFC C</v>
          </cell>
        </row>
        <row r="3523">
          <cell r="B3523" t="str">
            <v>43MO08003PFC C.</v>
          </cell>
        </row>
        <row r="3524">
          <cell r="B3524" t="str">
            <v>43MO08003PFC D</v>
          </cell>
        </row>
        <row r="3525">
          <cell r="B3525" t="str">
            <v>43MO08003PFC E</v>
          </cell>
        </row>
        <row r="3526">
          <cell r="B3526" t="str">
            <v>43MO08003PFC F</v>
          </cell>
        </row>
        <row r="3527">
          <cell r="B3527" t="str">
            <v>43MO08003PFC G</v>
          </cell>
        </row>
        <row r="3528">
          <cell r="B3528" t="str">
            <v>43MO08003PFC H</v>
          </cell>
        </row>
        <row r="3529">
          <cell r="B3529" t="str">
            <v>43MO08003PFC I</v>
          </cell>
        </row>
        <row r="3530">
          <cell r="B3530" t="str">
            <v>43MO08004ทึบ</v>
          </cell>
        </row>
        <row r="3531">
          <cell r="B3531" t="str">
            <v>43MO08004ทึบ A</v>
          </cell>
        </row>
        <row r="3532">
          <cell r="B3532" t="str">
            <v>43MO08004ทึบ A.</v>
          </cell>
        </row>
        <row r="3533">
          <cell r="B3533" t="str">
            <v>43MO08004ทึบ B</v>
          </cell>
        </row>
        <row r="3534">
          <cell r="B3534" t="str">
            <v>43MO08004ทึบ C</v>
          </cell>
        </row>
        <row r="3535">
          <cell r="B3535" t="str">
            <v>43MO08004ทึบ D</v>
          </cell>
        </row>
        <row r="3536">
          <cell r="B3536" t="str">
            <v>43MO08004ทึบ E</v>
          </cell>
        </row>
        <row r="3537">
          <cell r="B3537" t="str">
            <v>43MO08004ทึบ F</v>
          </cell>
        </row>
        <row r="3538">
          <cell r="B3538" t="str">
            <v>43MO08004ทึบ G</v>
          </cell>
        </row>
        <row r="3539">
          <cell r="B3539" t="str">
            <v>43MO08004ทึบ H</v>
          </cell>
        </row>
        <row r="3540">
          <cell r="B3540" t="str">
            <v>43MO08004ทึบ I</v>
          </cell>
        </row>
        <row r="3541">
          <cell r="B3541" t="str">
            <v>43MO08004NS1x5</v>
          </cell>
        </row>
        <row r="3542">
          <cell r="B3542" t="str">
            <v>43MO08004NS1x5 A</v>
          </cell>
        </row>
        <row r="3543">
          <cell r="B3543" t="str">
            <v>43MO08004NS1x5 A.</v>
          </cell>
        </row>
        <row r="3544">
          <cell r="B3544" t="str">
            <v>43MO08004NS1x5 B</v>
          </cell>
        </row>
        <row r="3545">
          <cell r="B3545" t="str">
            <v>43MO08004NS1x5 C</v>
          </cell>
        </row>
        <row r="3546">
          <cell r="B3546" t="str">
            <v>43MO08004NS1x5 C.</v>
          </cell>
        </row>
        <row r="3547">
          <cell r="B3547" t="str">
            <v>43MO08004NS1x5 D</v>
          </cell>
        </row>
        <row r="3548">
          <cell r="B3548" t="str">
            <v>43MO08004NS1x5 D</v>
          </cell>
        </row>
        <row r="3549">
          <cell r="B3549" t="str">
            <v>43MO08004NS1x5 E</v>
          </cell>
        </row>
        <row r="3550">
          <cell r="B3550" t="str">
            <v>43MO08004NS1x5 F</v>
          </cell>
        </row>
        <row r="3551">
          <cell r="B3551" t="str">
            <v>43MO08004NS1x5 G</v>
          </cell>
        </row>
        <row r="3552">
          <cell r="B3552" t="str">
            <v>43MO08004NS1x5 H</v>
          </cell>
        </row>
        <row r="3553">
          <cell r="B3553" t="str">
            <v>43MO08004NS1x5 I</v>
          </cell>
        </row>
        <row r="3554">
          <cell r="B3554" t="str">
            <v>43MO08004NSX1x5</v>
          </cell>
        </row>
        <row r="3555">
          <cell r="B3555" t="str">
            <v>43MO08004NSX1x5 A</v>
          </cell>
        </row>
        <row r="3556">
          <cell r="B3556" t="str">
            <v>43MO08004NSX1x5 A.</v>
          </cell>
        </row>
        <row r="3557">
          <cell r="B3557" t="str">
            <v>43MO08004NSX1x5 B</v>
          </cell>
        </row>
        <row r="3558">
          <cell r="B3558" t="str">
            <v>43MO08004NSX1x5 C</v>
          </cell>
        </row>
        <row r="3559">
          <cell r="B3559" t="str">
            <v>43MO08004NSX1x5 C.</v>
          </cell>
        </row>
        <row r="3560">
          <cell r="B3560" t="str">
            <v>43MO08004NSX1x5 D</v>
          </cell>
        </row>
        <row r="3561">
          <cell r="B3561" t="str">
            <v>43MO08004NSX1x5 D.</v>
          </cell>
        </row>
        <row r="3562">
          <cell r="B3562" t="str">
            <v>43MO08004NSX1x5 E</v>
          </cell>
        </row>
        <row r="3563">
          <cell r="B3563" t="str">
            <v>43MO08004NSX1x5 F</v>
          </cell>
        </row>
        <row r="3564">
          <cell r="B3564" t="str">
            <v>43MO08004NSX1x5 G</v>
          </cell>
        </row>
        <row r="3565">
          <cell r="B3565" t="str">
            <v>43MO08004NSX1x5 H</v>
          </cell>
        </row>
        <row r="3566">
          <cell r="B3566" t="str">
            <v>43MO08004NSX1x5 I</v>
          </cell>
        </row>
        <row r="3567">
          <cell r="B3567" t="str">
            <v>43MO08008ทึบ</v>
          </cell>
        </row>
        <row r="3568">
          <cell r="B3568" t="str">
            <v>43MO08008ทึบ A</v>
          </cell>
        </row>
        <row r="3569">
          <cell r="B3569" t="str">
            <v>43MO08008ทึบ A.</v>
          </cell>
        </row>
        <row r="3570">
          <cell r="B3570" t="str">
            <v>43MO08008ทึบ B</v>
          </cell>
        </row>
        <row r="3571">
          <cell r="B3571" t="str">
            <v>43MO08008ทึบ C</v>
          </cell>
        </row>
        <row r="3572">
          <cell r="B3572" t="str">
            <v>43MO08008ทึบ D</v>
          </cell>
        </row>
        <row r="3573">
          <cell r="B3573" t="str">
            <v>43MO08008ทึบ E</v>
          </cell>
        </row>
        <row r="3574">
          <cell r="B3574" t="str">
            <v>43MO08008ทึบ F</v>
          </cell>
        </row>
        <row r="3575">
          <cell r="B3575" t="str">
            <v>43MO08008ทึบ G</v>
          </cell>
        </row>
        <row r="3576">
          <cell r="B3576" t="str">
            <v>43MO08008ทึบ H</v>
          </cell>
        </row>
        <row r="3577">
          <cell r="B3577" t="str">
            <v>43MO08008ทึบ I</v>
          </cell>
        </row>
        <row r="3578">
          <cell r="B3578" t="str">
            <v>43MO08008NS4x1</v>
          </cell>
        </row>
        <row r="3579">
          <cell r="B3579" t="str">
            <v>43MO08008NS4x1 A</v>
          </cell>
        </row>
        <row r="3580">
          <cell r="B3580" t="str">
            <v>43MO08008NS4x1 A.</v>
          </cell>
        </row>
        <row r="3581">
          <cell r="B3581" t="str">
            <v>43MO08008NS4x1 B</v>
          </cell>
        </row>
        <row r="3582">
          <cell r="B3582" t="str">
            <v>43MO08008NS4x1 C</v>
          </cell>
        </row>
        <row r="3583">
          <cell r="B3583" t="str">
            <v>43MO08008NS4x1 D</v>
          </cell>
        </row>
        <row r="3584">
          <cell r="B3584" t="str">
            <v>43MO08008NS4x1 D.</v>
          </cell>
        </row>
        <row r="3585">
          <cell r="B3585" t="str">
            <v>43MO08008NS4x1 E</v>
          </cell>
        </row>
        <row r="3586">
          <cell r="B3586" t="str">
            <v>43MO08008NS4x1 F</v>
          </cell>
        </row>
        <row r="3587">
          <cell r="B3587" t="str">
            <v>43MO08008NS4x1 G</v>
          </cell>
        </row>
        <row r="3588">
          <cell r="B3588" t="str">
            <v>43MO08008NS4x1 H</v>
          </cell>
        </row>
        <row r="3589">
          <cell r="B3589" t="str">
            <v>43MO08008NS4x1 I</v>
          </cell>
        </row>
        <row r="3590">
          <cell r="B3590" t="str">
            <v>43MO08008NSX4x1</v>
          </cell>
        </row>
        <row r="3591">
          <cell r="B3591" t="str">
            <v>43MO08008NSX4x1 A</v>
          </cell>
        </row>
        <row r="3592">
          <cell r="B3592" t="str">
            <v>43MO08008NSX4x1 A.</v>
          </cell>
        </row>
        <row r="3593">
          <cell r="B3593" t="str">
            <v>43MO08008NSX4x1 B</v>
          </cell>
        </row>
        <row r="3594">
          <cell r="B3594" t="str">
            <v>43MO08008NSX4x1 C</v>
          </cell>
        </row>
        <row r="3595">
          <cell r="B3595" t="str">
            <v>43MO08008NSX4x1 D</v>
          </cell>
        </row>
        <row r="3596">
          <cell r="B3596" t="str">
            <v>43MO08008NSX4x1 D.</v>
          </cell>
        </row>
        <row r="3597">
          <cell r="B3597" t="str">
            <v>43MO08008NSX4x1 E</v>
          </cell>
        </row>
        <row r="3598">
          <cell r="B3598" t="str">
            <v>43MO08008NSX4x1 F</v>
          </cell>
        </row>
        <row r="3599">
          <cell r="B3599" t="str">
            <v>43MO08008NSX4x1 G</v>
          </cell>
        </row>
        <row r="3600">
          <cell r="B3600" t="str">
            <v>43MO08008NSX4x1 H</v>
          </cell>
        </row>
        <row r="3601">
          <cell r="B3601" t="str">
            <v>43MO08008NSX4x1 H</v>
          </cell>
        </row>
        <row r="3602">
          <cell r="B3602" t="str">
            <v>43MO08008NSX4x1 I</v>
          </cell>
        </row>
        <row r="3603">
          <cell r="B3603" t="str">
            <v>43MO08008NS4x2</v>
          </cell>
        </row>
        <row r="3604">
          <cell r="B3604" t="str">
            <v>43MO08008NS4x2 A</v>
          </cell>
        </row>
        <row r="3605">
          <cell r="B3605" t="str">
            <v>43MO08008NS4x2 A.</v>
          </cell>
        </row>
        <row r="3606">
          <cell r="B3606" t="str">
            <v>43MO08008NS4x2 B</v>
          </cell>
        </row>
        <row r="3607">
          <cell r="B3607" t="str">
            <v>43MO08008NS4x2 C</v>
          </cell>
        </row>
        <row r="3608">
          <cell r="B3608" t="str">
            <v>43MO08008NS4x2 D</v>
          </cell>
        </row>
        <row r="3609">
          <cell r="B3609" t="str">
            <v>43MO08008NS4x2 D.</v>
          </cell>
        </row>
        <row r="3610">
          <cell r="B3610" t="str">
            <v>43MO08008NS4x2 E</v>
          </cell>
        </row>
        <row r="3611">
          <cell r="B3611" t="str">
            <v>43MO08008NS4x2 F</v>
          </cell>
        </row>
        <row r="3612">
          <cell r="B3612" t="str">
            <v>43MO08008NS4x2 G</v>
          </cell>
        </row>
        <row r="3613">
          <cell r="B3613" t="str">
            <v>43MO08008NS4x2 H</v>
          </cell>
        </row>
        <row r="3614">
          <cell r="B3614" t="str">
            <v>43MO08008NS4x2 I</v>
          </cell>
        </row>
        <row r="3615">
          <cell r="B3615" t="str">
            <v>43MO08008NSX4x2</v>
          </cell>
        </row>
        <row r="3616">
          <cell r="B3616" t="str">
            <v>43MO08008AN1005 A</v>
          </cell>
        </row>
        <row r="3617">
          <cell r="B3617" t="str">
            <v>43MO08008AN1005 A.</v>
          </cell>
        </row>
        <row r="3618">
          <cell r="B3618" t="str">
            <v>43MO08008AN1005 B</v>
          </cell>
        </row>
        <row r="3619">
          <cell r="B3619" t="str">
            <v>43MO08008AN1005 C</v>
          </cell>
        </row>
        <row r="3620">
          <cell r="B3620" t="str">
            <v>43MO08008AN1005 D</v>
          </cell>
        </row>
        <row r="3621">
          <cell r="B3621" t="str">
            <v>43MO08008AN1005 D.</v>
          </cell>
        </row>
        <row r="3622">
          <cell r="B3622" t="str">
            <v>43MO08008AN1005 E</v>
          </cell>
        </row>
        <row r="3623">
          <cell r="B3623" t="str">
            <v>43MO08008AN1005 F</v>
          </cell>
        </row>
        <row r="3624">
          <cell r="B3624" t="str">
            <v>43MO08008AN1005 G</v>
          </cell>
        </row>
        <row r="3625">
          <cell r="B3625" t="str">
            <v>43MO08008AN1005 H</v>
          </cell>
        </row>
        <row r="3626">
          <cell r="B3626" t="str">
            <v>43MO08008AN1005 I</v>
          </cell>
        </row>
        <row r="3627">
          <cell r="B3627" t="str">
            <v>43MO08008NS4x3</v>
          </cell>
        </row>
        <row r="3628">
          <cell r="B3628" t="str">
            <v>43MO08008NS4x3 A</v>
          </cell>
        </row>
        <row r="3629">
          <cell r="B3629" t="str">
            <v>43MO08008NS4x3 A.</v>
          </cell>
        </row>
        <row r="3630">
          <cell r="B3630" t="str">
            <v>43MO08008NS4x3 B</v>
          </cell>
        </row>
        <row r="3631">
          <cell r="B3631" t="str">
            <v>43MO08008NS4x3 C</v>
          </cell>
        </row>
        <row r="3632">
          <cell r="B3632" t="str">
            <v>43MO08008NS4x3 D</v>
          </cell>
        </row>
        <row r="3633">
          <cell r="B3633" t="str">
            <v>43MO08008NS4x3 D.</v>
          </cell>
        </row>
        <row r="3634">
          <cell r="B3634" t="str">
            <v>43MO08008NS4x3 E</v>
          </cell>
        </row>
        <row r="3635">
          <cell r="B3635" t="str">
            <v>43MO08008NS4x3 F</v>
          </cell>
        </row>
        <row r="3636">
          <cell r="B3636" t="str">
            <v>43MO08008NS4x3 G</v>
          </cell>
        </row>
        <row r="3637">
          <cell r="B3637" t="str">
            <v>43MO08008NS4x3 H</v>
          </cell>
        </row>
        <row r="3638">
          <cell r="B3638" t="str">
            <v>43MO08008NS4x3 I</v>
          </cell>
        </row>
        <row r="3639">
          <cell r="B3639" t="str">
            <v>43MO08008NSX4x3</v>
          </cell>
        </row>
        <row r="3640">
          <cell r="B3640" t="str">
            <v>43MO08008NSX4x3 A</v>
          </cell>
        </row>
        <row r="3641">
          <cell r="B3641" t="str">
            <v>43MO08008NSX4x3 A.</v>
          </cell>
        </row>
        <row r="3642">
          <cell r="B3642" t="str">
            <v>43MO08008NSX4x3 B</v>
          </cell>
        </row>
        <row r="3643">
          <cell r="B3643" t="str">
            <v>43MO08008NSX4x3 C</v>
          </cell>
        </row>
        <row r="3644">
          <cell r="B3644" t="str">
            <v>43MO08008NSX4x3 D</v>
          </cell>
        </row>
        <row r="3645">
          <cell r="B3645" t="str">
            <v>43MO08008NSX4x3 D.</v>
          </cell>
        </row>
        <row r="3646">
          <cell r="B3646" t="str">
            <v>43MO08008NSX4x3 E</v>
          </cell>
        </row>
        <row r="3647">
          <cell r="B3647" t="str">
            <v>43MO08008NSX4x3 F</v>
          </cell>
        </row>
        <row r="3648">
          <cell r="B3648" t="str">
            <v>43MO08008NSX4x3 G</v>
          </cell>
        </row>
        <row r="3649">
          <cell r="B3649" t="str">
            <v>43MO08008NSX4x3 H</v>
          </cell>
        </row>
        <row r="3650">
          <cell r="B3650" t="str">
            <v>43MO08008NSX4x3 I</v>
          </cell>
        </row>
        <row r="3651">
          <cell r="B3651" t="str">
            <v>43MO08008NSX8x1</v>
          </cell>
        </row>
        <row r="3652">
          <cell r="B3652" t="str">
            <v>43MO08008NSX8x1 A</v>
          </cell>
        </row>
        <row r="3653">
          <cell r="B3653" t="str">
            <v>43MO08008NSX8x1 A.</v>
          </cell>
        </row>
        <row r="3654">
          <cell r="B3654" t="str">
            <v>43MO08008NSX8x1 B</v>
          </cell>
        </row>
        <row r="3655">
          <cell r="B3655" t="str">
            <v>43MO08008NSX8x1 C</v>
          </cell>
        </row>
        <row r="3656">
          <cell r="B3656" t="str">
            <v>43MO08008NSX8x1 D</v>
          </cell>
        </row>
        <row r="3657">
          <cell r="B3657" t="str">
            <v>43MO08008NSX8x1 E</v>
          </cell>
        </row>
        <row r="3658">
          <cell r="B3658" t="str">
            <v>43MO08008NSX8x1 F</v>
          </cell>
        </row>
        <row r="3659">
          <cell r="B3659" t="str">
            <v>43MO08008NSX8x1 G</v>
          </cell>
        </row>
        <row r="3660">
          <cell r="B3660" t="str">
            <v>43MO08008NSX8x1 H</v>
          </cell>
        </row>
        <row r="3661">
          <cell r="B3661" t="str">
            <v>43MO08008NSX8x1 I</v>
          </cell>
        </row>
        <row r="3662">
          <cell r="B3662" t="str">
            <v>43MO08008NSX8x2</v>
          </cell>
        </row>
        <row r="3663">
          <cell r="B3663" t="str">
            <v>43MO08008NSX8x2 A</v>
          </cell>
        </row>
        <row r="3664">
          <cell r="B3664" t="str">
            <v>43MO08008NSX8x2 A.</v>
          </cell>
        </row>
        <row r="3665">
          <cell r="B3665" t="str">
            <v>43MO08008NSX8x2 B</v>
          </cell>
        </row>
        <row r="3666">
          <cell r="B3666" t="str">
            <v>43MO08008NSX8x2 C</v>
          </cell>
        </row>
        <row r="3667">
          <cell r="B3667" t="str">
            <v>43MO08008NSX8x2 D</v>
          </cell>
        </row>
        <row r="3668">
          <cell r="B3668" t="str">
            <v>43MO08008NSX8x2 E</v>
          </cell>
        </row>
        <row r="3669">
          <cell r="B3669" t="str">
            <v>43MO08008NSX8x2 F</v>
          </cell>
        </row>
        <row r="3670">
          <cell r="B3670" t="str">
            <v>43MO08008NSX8x2 G</v>
          </cell>
        </row>
        <row r="3671">
          <cell r="B3671" t="str">
            <v>43MO08008NSX8x2 H</v>
          </cell>
        </row>
        <row r="3672">
          <cell r="B3672" t="str">
            <v>43MO08008NSX8x2 I</v>
          </cell>
        </row>
        <row r="3673">
          <cell r="B3673">
            <v>0</v>
          </cell>
        </row>
        <row r="3674">
          <cell r="B3674" t="str">
            <v>43MO08008NW08-25 Fixed</v>
          </cell>
        </row>
        <row r="3675">
          <cell r="B3675" t="str">
            <v>43MO08008NW08-25 Fixed A</v>
          </cell>
        </row>
        <row r="3676">
          <cell r="B3676" t="str">
            <v>43MO08008NW08-25 Fixed B</v>
          </cell>
        </row>
        <row r="3677">
          <cell r="B3677" t="str">
            <v>43MO08008NW08-25 Fixed B.</v>
          </cell>
        </row>
        <row r="3678">
          <cell r="B3678" t="str">
            <v>43MO08008NW08-25 Fixed C</v>
          </cell>
        </row>
        <row r="3679">
          <cell r="B3679" t="str">
            <v>43MO08008NW08-25 Fixed D</v>
          </cell>
        </row>
        <row r="3680">
          <cell r="B3680" t="str">
            <v>43MO08008NW08-25 Fixed E</v>
          </cell>
        </row>
        <row r="3681">
          <cell r="B3681" t="str">
            <v>43MO08008NW08-25 Fixed F</v>
          </cell>
        </row>
        <row r="3682">
          <cell r="B3682" t="str">
            <v>43MO08008NW08-25 Fixed G</v>
          </cell>
        </row>
        <row r="3683">
          <cell r="B3683" t="str">
            <v>43MO08008NW08-25 Fixed H</v>
          </cell>
        </row>
        <row r="3684">
          <cell r="B3684" t="str">
            <v>43MO08008NW08-25 Fixed I</v>
          </cell>
        </row>
        <row r="3685">
          <cell r="B3685" t="str">
            <v>43MO08008NW08-25 Draw</v>
          </cell>
        </row>
        <row r="3686">
          <cell r="B3686" t="str">
            <v>43MO08008NW08-25 Draw A</v>
          </cell>
        </row>
        <row r="3687">
          <cell r="B3687" t="str">
            <v>43MO08008NW08-25 Draw A.</v>
          </cell>
        </row>
        <row r="3688">
          <cell r="B3688" t="str">
            <v>43MO08008NW08-25 Draw B</v>
          </cell>
        </row>
        <row r="3689">
          <cell r="B3689" t="str">
            <v>43MO08008NW08-25 Draw B.</v>
          </cell>
        </row>
        <row r="3690">
          <cell r="B3690" t="str">
            <v>43MO08008NW08-25 Draw C</v>
          </cell>
        </row>
        <row r="3691">
          <cell r="B3691" t="str">
            <v>43MO08008NW08-25 Draw D</v>
          </cell>
        </row>
        <row r="3692">
          <cell r="B3692" t="str">
            <v>43MO08008NW08-25 Draw E</v>
          </cell>
        </row>
        <row r="3693">
          <cell r="B3693" t="str">
            <v>43MO08008NW08-25 Draw F</v>
          </cell>
        </row>
        <row r="3694">
          <cell r="B3694" t="str">
            <v>43MO08008NW08-25 Draw G</v>
          </cell>
        </row>
        <row r="3695">
          <cell r="B3695" t="str">
            <v>43MO08008NW08-25 Draw H</v>
          </cell>
        </row>
        <row r="3696">
          <cell r="B3696" t="str">
            <v>43MO08008NW08-25 Draw I</v>
          </cell>
        </row>
        <row r="3697">
          <cell r="B3697" t="str">
            <v>เสานอก Panel V15</v>
          </cell>
        </row>
        <row r="3698">
          <cell r="B3698" t="str">
            <v>เสานอกV15.Panel 1800*2.0</v>
          </cell>
        </row>
        <row r="3699">
          <cell r="B3699" t="str">
            <v>เสานอกV15.Panel 2000*2.0</v>
          </cell>
        </row>
        <row r="3700">
          <cell r="B3700" t="str">
            <v>เสานอกV15.Panel 2200*2.0</v>
          </cell>
        </row>
        <row r="3701">
          <cell r="B3701" t="str">
            <v>เสานอกV15.Panel 1800*3.0</v>
          </cell>
        </row>
        <row r="3702">
          <cell r="B3702" t="str">
            <v>เสานอกV15.Panel 2000*3.0</v>
          </cell>
        </row>
        <row r="3703">
          <cell r="B3703" t="str">
            <v>คานข้าง Panel V15</v>
          </cell>
        </row>
        <row r="3704">
          <cell r="B3704" t="str">
            <v>คานข้างV15.Panel 250*2.0</v>
          </cell>
        </row>
        <row r="3705">
          <cell r="B3705" t="str">
            <v>คานข้างV15.Panel 300*2.0</v>
          </cell>
        </row>
        <row r="3706">
          <cell r="B3706" t="str">
            <v>คานข้างV15.Panel 350*2.0</v>
          </cell>
        </row>
        <row r="3707">
          <cell r="B3707" t="str">
            <v>คานข้างV15.Panel 400*2.0</v>
          </cell>
        </row>
        <row r="3708">
          <cell r="B3708" t="str">
            <v>คานข้างV15.Panel 300*3.0</v>
          </cell>
        </row>
        <row r="3709">
          <cell r="B3709" t="str">
            <v>คานข้างV15.Panel 350*3.0</v>
          </cell>
        </row>
        <row r="3710">
          <cell r="B3710" t="str">
            <v>คานข้างV15.Panel 400*3.0</v>
          </cell>
        </row>
        <row r="3711">
          <cell r="B3711" t="str">
            <v>คานข้างV15.Panel 600*3.0</v>
          </cell>
        </row>
        <row r="3712">
          <cell r="B3712" t="str">
            <v>คานหน้า Panel 75 V15</v>
          </cell>
        </row>
        <row r="3713">
          <cell r="B3713" t="str">
            <v>คานหน้าV15.Panel 200 ทึบ</v>
          </cell>
        </row>
        <row r="3714">
          <cell r="B3714" t="str">
            <v>คานหน้าV15.Panel 250 ทึบ</v>
          </cell>
        </row>
        <row r="3715">
          <cell r="B3715" t="str">
            <v>คานหน้าV15.Panel 300 ทึบ</v>
          </cell>
        </row>
        <row r="3716">
          <cell r="B3716" t="str">
            <v>คานหน้าV15.Panel 350 ทึบ</v>
          </cell>
        </row>
        <row r="3717">
          <cell r="B3717" t="str">
            <v>คานหน้าV15.Panel 400 เจาะ</v>
          </cell>
        </row>
        <row r="3718">
          <cell r="B3718" t="str">
            <v>คานหน้าV15.Panel 400 ทึบ</v>
          </cell>
        </row>
        <row r="3719">
          <cell r="B3719" t="str">
            <v>คานหน้าV15.Panel 450 เจาะ</v>
          </cell>
        </row>
        <row r="3720">
          <cell r="B3720" t="str">
            <v>คานหน้าV15.Panel 500 เจาะ</v>
          </cell>
        </row>
        <row r="3721">
          <cell r="B3721" t="str">
            <v>คานหน้าV15.Panel 500 ทึบ</v>
          </cell>
        </row>
        <row r="3722">
          <cell r="B3722" t="str">
            <v>คานหน้าV15.Panel 550 เจาะ</v>
          </cell>
        </row>
        <row r="3723">
          <cell r="B3723" t="str">
            <v>คานหน้าV15.Panel 600 เจาะ</v>
          </cell>
        </row>
        <row r="3724">
          <cell r="B3724" t="str">
            <v>คานหน้าV15.Panel 600 ทึบ</v>
          </cell>
        </row>
        <row r="3725">
          <cell r="B3725" t="str">
            <v>คานหน้าV15.Panel 650 เจาะ</v>
          </cell>
        </row>
        <row r="3726">
          <cell r="B3726" t="str">
            <v>คานหน้าV15.Panel 700 เจาะ</v>
          </cell>
        </row>
        <row r="3727">
          <cell r="B3727" t="str">
            <v>คานหน้าV15.Panel 700 ทึบ</v>
          </cell>
        </row>
        <row r="3728">
          <cell r="B3728" t="str">
            <v>คานหน้าV15.Panel 800 เจาะ</v>
          </cell>
        </row>
        <row r="3729">
          <cell r="B3729" t="str">
            <v>คานหน้าV15.Panel 800 ทึบ</v>
          </cell>
        </row>
        <row r="3730">
          <cell r="B3730" t="str">
            <v>คานหน้าV15.Panel 900 เจาะ</v>
          </cell>
        </row>
        <row r="3731">
          <cell r="B3731" t="str">
            <v>คานหน้าV15.Panel 900 ทึบ</v>
          </cell>
        </row>
        <row r="3732">
          <cell r="B3732" t="str">
            <v>คานหน้าV15.Panel 1000 เจาะ</v>
          </cell>
        </row>
        <row r="3733">
          <cell r="B3733" t="str">
            <v>คานหน้าV15.Panel 1000 ทึบ</v>
          </cell>
        </row>
        <row r="3734">
          <cell r="B3734" t="str">
            <v>คานหน้าV15.Panel 1100 เจาะ</v>
          </cell>
        </row>
        <row r="3735">
          <cell r="B3735" t="str">
            <v>คานหน้า Panel. 100 V15</v>
          </cell>
        </row>
        <row r="3736">
          <cell r="B3736" t="str">
            <v>คานหน้าV15.Panel. 200 ทึบ</v>
          </cell>
        </row>
        <row r="3737">
          <cell r="B3737" t="str">
            <v>คานหน้าV15.Panel. 250 ทึบ</v>
          </cell>
        </row>
        <row r="3738">
          <cell r="B3738" t="str">
            <v>คานหน้าV15.Panel. 300 ทึบ</v>
          </cell>
        </row>
        <row r="3739">
          <cell r="B3739" t="str">
            <v>คานหน้าV15.Panel. 350 ทึบ</v>
          </cell>
        </row>
        <row r="3740">
          <cell r="B3740" t="str">
            <v>คานหน้าV15.Panel. 400 ทึบ</v>
          </cell>
        </row>
        <row r="3741">
          <cell r="B3741" t="str">
            <v>คานหน้าV15.Panel. 400 เจาะ</v>
          </cell>
        </row>
        <row r="3742">
          <cell r="B3742" t="str">
            <v>คานหน้าV15.Panel. 450 เจาะ</v>
          </cell>
        </row>
        <row r="3743">
          <cell r="B3743" t="str">
            <v>คานหน้าV15.Panel. 500 เจาะ</v>
          </cell>
        </row>
        <row r="3744">
          <cell r="B3744" t="str">
            <v>คานหน้าV15.Panel. 500 ทึบ</v>
          </cell>
        </row>
        <row r="3745">
          <cell r="B3745" t="str">
            <v>คานหน้าV15.Panel. 550 เจาะ</v>
          </cell>
        </row>
        <row r="3746">
          <cell r="B3746" t="str">
            <v>คานหน้าV15.Panel. 600 เจาะ</v>
          </cell>
        </row>
        <row r="3747">
          <cell r="B3747" t="str">
            <v>คานหน้าV15.Panel. 600 ทึบ</v>
          </cell>
        </row>
        <row r="3748">
          <cell r="B3748" t="str">
            <v>คานหน้าV15.Panel. 650 เจาะ</v>
          </cell>
        </row>
        <row r="3749">
          <cell r="B3749" t="str">
            <v>คานหน้าV15.Panel. 700 ทึบ</v>
          </cell>
        </row>
        <row r="3750">
          <cell r="B3750" t="str">
            <v>คานหน้าV15.Panel. 700 เจาะ</v>
          </cell>
        </row>
        <row r="3751">
          <cell r="B3751" t="str">
            <v>คานหน้าV15.Panel. 800 ทึบ</v>
          </cell>
        </row>
        <row r="3752">
          <cell r="B3752" t="str">
            <v>คานหน้าV15.Panel. 800 เจาะ</v>
          </cell>
        </row>
        <row r="3753">
          <cell r="B3753" t="str">
            <v>คานหน้าV15.Panel. 900 ทึบ</v>
          </cell>
        </row>
        <row r="3754">
          <cell r="B3754" t="str">
            <v>คานหน้าV15.Panel. 900 เจาะ</v>
          </cell>
        </row>
        <row r="3755">
          <cell r="B3755" t="str">
            <v>คานหน้าV15.Panel. 1000 ทึบ</v>
          </cell>
        </row>
        <row r="3756">
          <cell r="B3756" t="str">
            <v>คานหน้าV15.Panel. 1000 เจาะ</v>
          </cell>
        </row>
        <row r="3757">
          <cell r="B3757">
            <v>0</v>
          </cell>
        </row>
        <row r="3758">
          <cell r="B3758" t="str">
            <v>คิ้วรับฝา Panel V15</v>
          </cell>
        </row>
        <row r="3759">
          <cell r="B3759" t="str">
            <v>กล่องครอบ Filter</v>
          </cell>
        </row>
        <row r="3760">
          <cell r="B3760" t="str">
            <v>คิ้วรับฝาPanel 200</v>
          </cell>
        </row>
        <row r="3761">
          <cell r="B3761" t="str">
            <v>คิ้วรับฝาPanel 250</v>
          </cell>
        </row>
        <row r="3762">
          <cell r="B3762" t="str">
            <v>คิ้วรับฝาPanel 300</v>
          </cell>
        </row>
        <row r="3763">
          <cell r="B3763" t="str">
            <v>คิ้วรับฝาPanel 350</v>
          </cell>
        </row>
        <row r="3764">
          <cell r="B3764" t="str">
            <v>คิ้วรับฝาPanel 400</v>
          </cell>
        </row>
        <row r="3765">
          <cell r="B3765" t="str">
            <v>คิ้วรับฝาPanel 450</v>
          </cell>
        </row>
        <row r="3766">
          <cell r="B3766" t="str">
            <v>คิ้วรับฝาPanel 500</v>
          </cell>
        </row>
        <row r="3767">
          <cell r="B3767" t="str">
            <v>คิ้วรับฝาPanel 550</v>
          </cell>
        </row>
        <row r="3768">
          <cell r="B3768" t="str">
            <v>คิ้วรับฝาPanel 600</v>
          </cell>
        </row>
        <row r="3769">
          <cell r="B3769" t="str">
            <v>คิ้วรับฝาPanel 650</v>
          </cell>
        </row>
        <row r="3770">
          <cell r="B3770" t="str">
            <v>คิ้วรับฝาPanel 700</v>
          </cell>
        </row>
        <row r="3771">
          <cell r="B3771" t="str">
            <v>คิ้วรับฝาPanel 800</v>
          </cell>
        </row>
        <row r="3772">
          <cell r="B3772" t="str">
            <v>คิ้วรับฝาPanel 900</v>
          </cell>
        </row>
        <row r="3773">
          <cell r="B3773" t="str">
            <v>คิ้วรับฝาPanel 1000</v>
          </cell>
        </row>
        <row r="3774">
          <cell r="B3774" t="str">
            <v>คิ้วรับฝาPanel1100</v>
          </cell>
        </row>
        <row r="3775">
          <cell r="B3775" t="str">
            <v>คานรับฝาหน้า Panel V15</v>
          </cell>
        </row>
        <row r="3776">
          <cell r="B3776" t="str">
            <v>คานรับฝาหน้า Panel 500</v>
          </cell>
        </row>
        <row r="3777">
          <cell r="B3777" t="str">
            <v>คานรับฝาหน้า Panel 600</v>
          </cell>
        </row>
        <row r="3778">
          <cell r="B3778" t="str">
            <v>คานรับฝาหน้า Panel 700</v>
          </cell>
        </row>
        <row r="3779">
          <cell r="B3779" t="str">
            <v>คานรับฝาหน้า Panel 800</v>
          </cell>
        </row>
        <row r="3780">
          <cell r="B3780" t="str">
            <v>คานรับฝาหน้า Panel 900</v>
          </cell>
        </row>
        <row r="3781">
          <cell r="B3781" t="str">
            <v>คานรับฝาหน้า Panel 1000</v>
          </cell>
        </row>
        <row r="3782">
          <cell r="B3782" t="str">
            <v>คานรับฝาหน้า Panel 1100</v>
          </cell>
        </row>
        <row r="3783">
          <cell r="B3783">
            <v>0</v>
          </cell>
        </row>
        <row r="3784">
          <cell r="B3784" t="str">
            <v>เพลทระบายอากาศ 50 Panel V15</v>
          </cell>
        </row>
        <row r="3785">
          <cell r="B3785" t="str">
            <v>เพลทระบายอากาศV15.Panel 200</v>
          </cell>
        </row>
        <row r="3786">
          <cell r="B3786" t="str">
            <v>เพลทระบายอากาศV15.Panel 300</v>
          </cell>
        </row>
        <row r="3787">
          <cell r="B3787" t="str">
            <v>เพลทระบายอากาศV15.Panel 400</v>
          </cell>
        </row>
        <row r="3788">
          <cell r="B3788" t="str">
            <v>เพลทระบายอากาศV15.Panel 500</v>
          </cell>
        </row>
        <row r="3789">
          <cell r="B3789" t="str">
            <v>เพลทระบายอากาศV15.Panel 600</v>
          </cell>
        </row>
        <row r="3790">
          <cell r="B3790" t="str">
            <v>เพลทระบายอากาศV15.Panel 700</v>
          </cell>
        </row>
        <row r="3791">
          <cell r="B3791" t="str">
            <v>เพลทระบายอากาศV15.Panel 800</v>
          </cell>
        </row>
        <row r="3792">
          <cell r="B3792" t="str">
            <v>เพลทระบายอากาศV15.Panel 900</v>
          </cell>
        </row>
        <row r="3793">
          <cell r="B3793" t="str">
            <v>เพลทระบายอากาศV15.Panel 1000</v>
          </cell>
        </row>
        <row r="3794">
          <cell r="B3794" t="str">
            <v>เหล็กตัว C เชื่อมเพลทระบายอากาศ</v>
          </cell>
        </row>
        <row r="3795">
          <cell r="B3795" t="str">
            <v>เพลทระบายอากาศ 50 Panel V15</v>
          </cell>
        </row>
        <row r="3796">
          <cell r="B3796" t="str">
            <v>เพลทระบายอากาศV15.Panel 300 บน</v>
          </cell>
        </row>
        <row r="3797">
          <cell r="B3797" t="str">
            <v>เพลทระบายอากาศV15.Panel 300 ล่าง</v>
          </cell>
        </row>
        <row r="3798">
          <cell r="B3798" t="str">
            <v>เพลทระบายอากาศV15.Panel 400 บน</v>
          </cell>
        </row>
        <row r="3799">
          <cell r="B3799" t="str">
            <v>เพลทระบายอากาศV15.Panel 400 ล่าง</v>
          </cell>
        </row>
        <row r="3800">
          <cell r="B3800" t="str">
            <v>เพลทระบายอากาศV15.Panel 450 บน</v>
          </cell>
        </row>
        <row r="3801">
          <cell r="B3801" t="str">
            <v>เพลทระบายอากาศV15.Panel 450 ล่าง</v>
          </cell>
        </row>
        <row r="3802">
          <cell r="B3802" t="str">
            <v>เพลทระบายอากาศV15.Panel 500 บน</v>
          </cell>
        </row>
        <row r="3803">
          <cell r="B3803" t="str">
            <v>เพลทระบายอากาศV15.Panel 500 ล่าง</v>
          </cell>
        </row>
        <row r="3804">
          <cell r="B3804" t="str">
            <v>เพลทระบายอากาศV15.Panel 550 บน</v>
          </cell>
        </row>
        <row r="3805">
          <cell r="B3805" t="str">
            <v>เพลทระบายอากาศV15.Panel 550 ล่าง</v>
          </cell>
        </row>
        <row r="3806">
          <cell r="B3806" t="str">
            <v>เพลทระบายอากาศV15.Panel 600 บน</v>
          </cell>
        </row>
        <row r="3807">
          <cell r="B3807" t="str">
            <v>เพลทระบายอากาศV15.Panel 600 ล่าง</v>
          </cell>
        </row>
        <row r="3808">
          <cell r="B3808" t="str">
            <v>เพลทระบายอากาศV15.Panel 650 บน</v>
          </cell>
        </row>
        <row r="3809">
          <cell r="B3809" t="str">
            <v>เพลทระบายอากาศV15.Panel 650 ล่าง</v>
          </cell>
        </row>
        <row r="3810">
          <cell r="B3810" t="str">
            <v>เพลทระบายอากาศV15.Panel 700 บน</v>
          </cell>
        </row>
        <row r="3811">
          <cell r="B3811" t="str">
            <v>เพลทระบายอากาศV15.Panel 700 ล่าง</v>
          </cell>
        </row>
        <row r="3812">
          <cell r="B3812" t="str">
            <v>เพลทระบายอากาศV15.Panel 800 บน</v>
          </cell>
        </row>
        <row r="3813">
          <cell r="B3813" t="str">
            <v>เพลทระบายอากาศV15.Panel 800 ล่าง</v>
          </cell>
        </row>
        <row r="3814">
          <cell r="B3814" t="str">
            <v>เพลทระบายอากาศV15.Panel 900 บน</v>
          </cell>
        </row>
        <row r="3815">
          <cell r="B3815" t="str">
            <v>เพลทระบายอากาศV15.Panel 900 ล่าง</v>
          </cell>
        </row>
        <row r="3816">
          <cell r="B3816" t="str">
            <v>เพลทระบายอากาศV15.Panel 1000 บน</v>
          </cell>
        </row>
        <row r="3817">
          <cell r="B3817" t="str">
            <v>เพลทระบายอากาศV15.Panel 1000 ล่าง</v>
          </cell>
        </row>
        <row r="3818">
          <cell r="B3818" t="str">
            <v>ฝาข้างV15.Panel</v>
          </cell>
        </row>
        <row r="3819">
          <cell r="B3819" t="str">
            <v>ฝาข้างV15.Panel 300*1800 (S)ย.ล.บ.ปั้มบุ๋ม</v>
          </cell>
        </row>
        <row r="3820">
          <cell r="B3820" t="str">
            <v>ฝาข้างV15.Panel 350*1800 (S)ย.ล.บ.ปั้มบุ๋ม</v>
          </cell>
        </row>
        <row r="3821">
          <cell r="B3821" t="str">
            <v>ฝาข้างV15.Panel 400*1800 (S)ย.ล.บ.ปั้มบุ๋ม</v>
          </cell>
        </row>
        <row r="3822">
          <cell r="B3822" t="str">
            <v>ฝาข้างV15.Panel. 300*1800 (S)ย.ล.บ.ปั้มบุ๋ม</v>
          </cell>
        </row>
        <row r="3823">
          <cell r="B3823" t="str">
            <v>ฝาข้างV15.Panel. 350*1800 (S)ย.ล.บ.ปั้มบุ๋ม</v>
          </cell>
        </row>
        <row r="3824">
          <cell r="B3824" t="str">
            <v>ฝาข้างV15.Panel. 400*1800 (S)ย.ล.บ.ปั้มบุ๋ม</v>
          </cell>
        </row>
        <row r="3825">
          <cell r="B3825" t="str">
            <v>ฝาข้างV15.Panel 300*2000 (S)ย.ล.บ.ปั้มบุ๋ม</v>
          </cell>
        </row>
        <row r="3826">
          <cell r="B3826" t="str">
            <v>ฝาข้างV15.Panel 350*2000 (S)ย.ล.บ.ปั้มบุ๋ม</v>
          </cell>
        </row>
        <row r="3827">
          <cell r="B3827" t="str">
            <v>ฝาข้างV15.Panel 400*2000 (S)ย.ล.บ.ปั้มบุ๋ม</v>
          </cell>
        </row>
        <row r="3828">
          <cell r="B3828" t="str">
            <v>ฝาข้างV15.Panel. 300*2000 (S)ย.ล.บ.ปั้มบุ๋ม</v>
          </cell>
        </row>
        <row r="3829">
          <cell r="B3829" t="str">
            <v>ฝาข้างV15.Panel. 350*2000 (S)ย.ล.บ.ปั้มบุ๋ม</v>
          </cell>
        </row>
        <row r="3830">
          <cell r="B3830" t="str">
            <v>ฝาข้างV15.Panel. 400*2000 (S)ย.ล.บ.ปั้มบุ๋ม</v>
          </cell>
        </row>
        <row r="3831">
          <cell r="B3831" t="str">
            <v>แผ่นหลังV15</v>
          </cell>
        </row>
        <row r="3832">
          <cell r="B3832" t="str">
            <v>แผ่นหลังV15.Panel 200*1800</v>
          </cell>
        </row>
        <row r="3833">
          <cell r="B3833" t="str">
            <v>แผ่นหลังV15.Panel 250*1800</v>
          </cell>
        </row>
        <row r="3834">
          <cell r="B3834" t="str">
            <v>แผ่นหลังV15.Panel 300*1800</v>
          </cell>
        </row>
        <row r="3835">
          <cell r="B3835" t="str">
            <v>แผ่นหลังV15.Panel 350*1800</v>
          </cell>
        </row>
        <row r="3836">
          <cell r="B3836" t="str">
            <v>แผ่นหลังV15.Panel 400*1800</v>
          </cell>
        </row>
        <row r="3837">
          <cell r="B3837" t="str">
            <v>แผ่นหลังV15.Panel 450*1800</v>
          </cell>
        </row>
        <row r="3838">
          <cell r="B3838" t="str">
            <v>แผ่นหลังV15.Panel 500*1800</v>
          </cell>
        </row>
        <row r="3839">
          <cell r="B3839" t="str">
            <v>แผ่นหลังV15.Panel 550*1800</v>
          </cell>
        </row>
        <row r="3840">
          <cell r="B3840" t="str">
            <v>แผ่นหลังV15.Panel 600*1800</v>
          </cell>
        </row>
        <row r="3841">
          <cell r="B3841" t="str">
            <v>แผ่นหลังV15.Panel 650*1800</v>
          </cell>
        </row>
        <row r="3842">
          <cell r="B3842" t="str">
            <v>แผ่นหลังV15.Panel 700*1800</v>
          </cell>
        </row>
        <row r="3843">
          <cell r="B3843" t="str">
            <v>แผ่นหลังV15.Panel 800*1800</v>
          </cell>
        </row>
        <row r="3844">
          <cell r="B3844" t="str">
            <v>แผ่นหลังV15.Panel 900*1800</v>
          </cell>
        </row>
        <row r="3845">
          <cell r="B3845" t="str">
            <v>แผ่นหลังV15.Panel 1000*1800</v>
          </cell>
        </row>
        <row r="3846">
          <cell r="B3846" t="str">
            <v>แผ่นหลังV15.Panel 200*2000</v>
          </cell>
        </row>
        <row r="3847">
          <cell r="B3847" t="str">
            <v>แผ่นหลังV15.Panel 250*2000</v>
          </cell>
        </row>
        <row r="3848">
          <cell r="B3848" t="str">
            <v>แผ่นหลังV15.Panel 300*2000</v>
          </cell>
        </row>
        <row r="3849">
          <cell r="B3849" t="str">
            <v>แผ่นหลังV15.Panel 350*2000</v>
          </cell>
        </row>
        <row r="3850">
          <cell r="B3850" t="str">
            <v>แผ่นหลังV15.Panel 400*2000</v>
          </cell>
        </row>
        <row r="3851">
          <cell r="B3851" t="str">
            <v>แผ่นหลังV15.Panel 450*2000</v>
          </cell>
        </row>
        <row r="3852">
          <cell r="B3852" t="str">
            <v>แผ่นหลังV15.Panel 500*2000</v>
          </cell>
        </row>
        <row r="3853">
          <cell r="B3853" t="str">
            <v>แผ่นหลังV15.Panel 550*2000</v>
          </cell>
        </row>
        <row r="3854">
          <cell r="B3854" t="str">
            <v>แผ่นหลังV15.Panel 600*2000</v>
          </cell>
        </row>
        <row r="3855">
          <cell r="B3855" t="str">
            <v>แผ่นหลังV15.Panel 650*2000</v>
          </cell>
        </row>
        <row r="3856">
          <cell r="B3856" t="str">
            <v>แผ่นหลังV15.Panel 700*2000</v>
          </cell>
        </row>
        <row r="3857">
          <cell r="B3857" t="str">
            <v>แผ่นหลังV15.Panel 800*2000</v>
          </cell>
        </row>
        <row r="3858">
          <cell r="B3858" t="str">
            <v>แผ่นหลังV15.Panel 900*2000</v>
          </cell>
        </row>
        <row r="3859">
          <cell r="B3859" t="str">
            <v>แผ่นหลังV15.Panel 1000*2000</v>
          </cell>
        </row>
        <row r="3860">
          <cell r="B3860" t="str">
            <v>แผ่นหลังV15.Panel 300*2200</v>
          </cell>
        </row>
        <row r="3861">
          <cell r="B3861" t="str">
            <v>แผ่นหลังV15.Panel 400*2200</v>
          </cell>
        </row>
        <row r="3862">
          <cell r="B3862" t="str">
            <v>แผ่นหลังV15.Panel 500*2200</v>
          </cell>
        </row>
        <row r="3863">
          <cell r="B3863" t="str">
            <v>แผ่นหลังV15.Panel 600*2200</v>
          </cell>
        </row>
        <row r="3864">
          <cell r="B3864" t="str">
            <v>แผ่นหลังV15.Panel 700*2200</v>
          </cell>
        </row>
        <row r="3865">
          <cell r="B3865" t="str">
            <v>แผ่นหลังV15.Panel 800*2200</v>
          </cell>
        </row>
        <row r="3866">
          <cell r="B3866" t="str">
            <v>แผ่นหลังV15.Panel 900*2200</v>
          </cell>
        </row>
        <row r="3867">
          <cell r="B3867" t="str">
            <v>แผ่นหลังV15.Panel 1000*2200</v>
          </cell>
        </row>
        <row r="3868">
          <cell r="B3868" t="str">
            <v>ฉากยึดรับฝา Panel</v>
          </cell>
        </row>
        <row r="3869">
          <cell r="B3869" t="str">
            <v>คานสไลด์ Panel V15</v>
          </cell>
        </row>
        <row r="3870">
          <cell r="B3870" t="str">
            <v>คานสไลด์V15. 300</v>
          </cell>
        </row>
        <row r="3871">
          <cell r="B3871" t="str">
            <v>คานสไลด์V15. 350</v>
          </cell>
        </row>
        <row r="3872">
          <cell r="B3872" t="str">
            <v>คานสไลด์V15. 400</v>
          </cell>
        </row>
        <row r="3873">
          <cell r="B3873" t="str">
            <v>คานสไลด์V15.สำหรับตั้งฝา 2 ชั้น 300</v>
          </cell>
        </row>
        <row r="3874">
          <cell r="B3874" t="str">
            <v>คานสไลด์V15.สำหรับตั้งฝา 2 ชั้น 350</v>
          </cell>
        </row>
        <row r="3875">
          <cell r="B3875" t="str">
            <v>คานสไลด์V15.สำหรับตั้งฝา 2 ชั้น 400</v>
          </cell>
        </row>
        <row r="3876">
          <cell r="B3876" t="str">
            <v>เลดเดอร์ V15.สำหรับรัดสายเฉพาะฝา 2 ชั้น 300</v>
          </cell>
        </row>
        <row r="3877">
          <cell r="B3877" t="str">
            <v>เลดเดอร์ V15.สำหรับรัดสายเฉพาะฝา 2 ชั้น 350</v>
          </cell>
        </row>
        <row r="3878">
          <cell r="B3878" t="str">
            <v>เลดเดอร์ V15.สำหรับรัดสายเฉพาะฝา 2 ชั้น 400</v>
          </cell>
        </row>
        <row r="3879">
          <cell r="B3879" t="str">
            <v>แผ่นปิดด้านบน - ปิดด้านล่าง Panel V15</v>
          </cell>
        </row>
        <row r="3880">
          <cell r="B3880" t="str">
            <v>แผ่นปิดด้านบนV15. 200*300</v>
          </cell>
        </row>
        <row r="3881">
          <cell r="B3881" t="str">
            <v>แผ่นปิดด้านบนV15. 250*300</v>
          </cell>
        </row>
        <row r="3882">
          <cell r="B3882" t="str">
            <v>แผ่นปิดด้านบนV15. 300*300</v>
          </cell>
        </row>
        <row r="3883">
          <cell r="B3883" t="str">
            <v>แผ่นปิดด้านบนV15. 350*300</v>
          </cell>
        </row>
        <row r="3884">
          <cell r="B3884" t="str">
            <v>แผ่นปิดด้านบนV15. 400*300</v>
          </cell>
        </row>
        <row r="3885">
          <cell r="B3885" t="str">
            <v>แผ่นปิดด้านบนV15. 450*300</v>
          </cell>
        </row>
        <row r="3886">
          <cell r="B3886" t="str">
            <v>แผ่นปิดด้านบนV15. 500*300</v>
          </cell>
        </row>
        <row r="3887">
          <cell r="B3887" t="str">
            <v>แผ่นปิดด้านบนV15. 550*300</v>
          </cell>
        </row>
        <row r="3888">
          <cell r="B3888" t="str">
            <v>แผ่นปิดด้านบนV15. 600*300</v>
          </cell>
        </row>
        <row r="3889">
          <cell r="B3889" t="str">
            <v>แผ่นปิดด้านบนV15. 650*300</v>
          </cell>
        </row>
        <row r="3890">
          <cell r="B3890" t="str">
            <v>แผ่นปิดด้านบนV15. 700*300</v>
          </cell>
        </row>
        <row r="3891">
          <cell r="B3891" t="str">
            <v>แผ่นปิดด้านบนV15. 800*300</v>
          </cell>
        </row>
        <row r="3892">
          <cell r="B3892" t="str">
            <v>แผ่นปิดด้านบนV15. 900*300</v>
          </cell>
        </row>
        <row r="3893">
          <cell r="B3893" t="str">
            <v>แผ่นปิดด้านบนV15. 1000*300</v>
          </cell>
        </row>
        <row r="3894">
          <cell r="B3894" t="str">
            <v>แผ่นปิดด้านบนV15. 200*350</v>
          </cell>
        </row>
        <row r="3895">
          <cell r="B3895" t="str">
            <v>แผ่นปิดด้านบนV15. 250*350</v>
          </cell>
        </row>
        <row r="3896">
          <cell r="B3896" t="str">
            <v>แผ่นปิดด้านบนV15. 300*350</v>
          </cell>
        </row>
        <row r="3897">
          <cell r="B3897" t="str">
            <v>แผ่นปิดด้านบนV15. 350*350</v>
          </cell>
        </row>
        <row r="3898">
          <cell r="B3898" t="str">
            <v>แผ่นปิดด้านบนV15. 400*350</v>
          </cell>
        </row>
        <row r="3899">
          <cell r="B3899" t="str">
            <v>แผ่นปิดด้านบนV15. 450*350</v>
          </cell>
        </row>
        <row r="3900">
          <cell r="B3900" t="str">
            <v>แผ่นปิดด้านบนV15. 500*350</v>
          </cell>
        </row>
        <row r="3901">
          <cell r="B3901" t="str">
            <v>แผ่นปิดด้านบนV15. 550*350</v>
          </cell>
        </row>
        <row r="3902">
          <cell r="B3902" t="str">
            <v>แผ่นปิดด้านบนV15. 600*350</v>
          </cell>
        </row>
        <row r="3903">
          <cell r="B3903" t="str">
            <v>แผ่นปิดด้านบนV15. 650*350</v>
          </cell>
        </row>
        <row r="3904">
          <cell r="B3904" t="str">
            <v>แผ่นปิดด้านบนV15. 700*350</v>
          </cell>
        </row>
        <row r="3905">
          <cell r="B3905" t="str">
            <v>แผ่นปิดด้านบนV15. 800*350</v>
          </cell>
        </row>
        <row r="3906">
          <cell r="B3906" t="str">
            <v>แผ่นปิดด้านบนV15. 900*350</v>
          </cell>
        </row>
        <row r="3907">
          <cell r="B3907" t="str">
            <v>แผ่นปิดด้านบนV15. 1000*350</v>
          </cell>
        </row>
        <row r="3908">
          <cell r="B3908" t="str">
            <v>แผ่นปิดด้านบนV15. 200*400</v>
          </cell>
        </row>
        <row r="3909">
          <cell r="B3909" t="str">
            <v>แผ่นปิดด้านบนV15. 250*400</v>
          </cell>
        </row>
        <row r="3910">
          <cell r="B3910" t="str">
            <v>แผ่นปิดด้านบนV15. 300*400</v>
          </cell>
        </row>
        <row r="3911">
          <cell r="B3911" t="str">
            <v>แผ่นปิดด้านบนV15. 350*400</v>
          </cell>
        </row>
        <row r="3912">
          <cell r="B3912" t="str">
            <v>แผ่นปิดด้านบนV15. 400*400</v>
          </cell>
        </row>
        <row r="3913">
          <cell r="B3913" t="str">
            <v>แผ่นปิดด้านบนV15. 450*400</v>
          </cell>
        </row>
        <row r="3914">
          <cell r="B3914" t="str">
            <v>แผ่นปิดด้านบนV15. 500*400</v>
          </cell>
        </row>
        <row r="3915">
          <cell r="B3915" t="str">
            <v>แผ่นปิดด้านบนV15. 550*400</v>
          </cell>
        </row>
        <row r="3916">
          <cell r="B3916" t="str">
            <v>แผ่นปิดด้านบนV15. 600*400</v>
          </cell>
        </row>
        <row r="3917">
          <cell r="B3917" t="str">
            <v>แผ่นปิดด้านบนV15. 650*400</v>
          </cell>
        </row>
        <row r="3918">
          <cell r="B3918" t="str">
            <v>แผ่นปิดด้านบนV15. 700*400</v>
          </cell>
        </row>
        <row r="3919">
          <cell r="B3919" t="str">
            <v>แผ่นปิดด้านบนV15. 800*400</v>
          </cell>
        </row>
        <row r="3920">
          <cell r="B3920" t="str">
            <v>แผ่นปิดด้านบนV15. 900*400</v>
          </cell>
        </row>
        <row r="3921">
          <cell r="B3921" t="str">
            <v>แผ่นปิดด้านบนV15. 1000*400</v>
          </cell>
        </row>
        <row r="3922">
          <cell r="B3922" t="str">
            <v>แผ่นปิดฐาน Panel V15</v>
          </cell>
        </row>
        <row r="3923">
          <cell r="B3923" t="str">
            <v>แผ่นปิดฐานV15.Panel 600*300</v>
          </cell>
        </row>
        <row r="3924">
          <cell r="B3924" t="str">
            <v>แผ่นปิดฐานV15.Panel 700*300</v>
          </cell>
        </row>
        <row r="3925">
          <cell r="B3925" t="str">
            <v>แผ่นปิดฐานV15.Panel 800*300</v>
          </cell>
        </row>
        <row r="3926">
          <cell r="B3926" t="str">
            <v>แผ่นปิดฐานV15.Panel 900*300</v>
          </cell>
        </row>
        <row r="3927">
          <cell r="B3927" t="str">
            <v>แผ่นปิดฐานV15.Panel 1000*300</v>
          </cell>
        </row>
        <row r="3928">
          <cell r="B3928" t="str">
            <v>แผ่นปิดฐานV15.Panel 600*350</v>
          </cell>
        </row>
        <row r="3929">
          <cell r="B3929" t="str">
            <v>แผ่นปิดฐานV15.Panel 700*350</v>
          </cell>
        </row>
        <row r="3930">
          <cell r="B3930" t="str">
            <v>แผ่นปิดฐานV15.Panel 800*350</v>
          </cell>
        </row>
        <row r="3931">
          <cell r="B3931" t="str">
            <v>แผ่นปิดฐานV15.Panel 900*350</v>
          </cell>
        </row>
        <row r="3932">
          <cell r="B3932" t="str">
            <v>แผ่นปิดฐานV15.Panel 1000*350</v>
          </cell>
        </row>
        <row r="3933">
          <cell r="B3933" t="str">
            <v>แผ่นปิดฐานV15.Panel 600*400</v>
          </cell>
        </row>
        <row r="3934">
          <cell r="B3934" t="str">
            <v>แผ่นปิดฐานV15.Panel 700*400</v>
          </cell>
        </row>
        <row r="3935">
          <cell r="B3935" t="str">
            <v>แผ่นปิดฐานV15.Panel 800*400</v>
          </cell>
        </row>
        <row r="3936">
          <cell r="B3936" t="str">
            <v>แผ่นปิดฐานV15.Panel 900*400</v>
          </cell>
        </row>
        <row r="3937">
          <cell r="B3937" t="str">
            <v>แผ่นปิดฐานV15.Panel 1000*400</v>
          </cell>
        </row>
        <row r="3938">
          <cell r="B3938" t="str">
            <v>ฐานด้านข้างตู้ Panel V15</v>
          </cell>
        </row>
        <row r="3939">
          <cell r="B3939" t="str">
            <v>ฐานด้านข้างตู้V15. Panel 300</v>
          </cell>
        </row>
        <row r="3940">
          <cell r="B3940" t="str">
            <v>ฐานด้านข้างตู้V15. Panel 350</v>
          </cell>
        </row>
        <row r="3941">
          <cell r="B3941" t="str">
            <v>ฐานด้านข้างตู้V15. Panel 400</v>
          </cell>
        </row>
        <row r="3942">
          <cell r="B3942" t="str">
            <v>ฐานด้านหน้า-หลังตู้ Panel V15</v>
          </cell>
        </row>
        <row r="3943">
          <cell r="B3943" t="str">
            <v>ตัวCหน้าหลังV15. Panel 600</v>
          </cell>
        </row>
        <row r="3944">
          <cell r="B3944" t="str">
            <v>ตัวCหน้าหลังV15. Panel 700</v>
          </cell>
        </row>
        <row r="3945">
          <cell r="B3945" t="str">
            <v>ตัวCหน้าหลังV15. Panel 800</v>
          </cell>
        </row>
        <row r="3946">
          <cell r="B3946" t="str">
            <v>ตัวCหน้าหลังV15. Panel 900</v>
          </cell>
        </row>
        <row r="3947">
          <cell r="B3947" t="str">
            <v>ตัวCหน้าหลังV15. Panel 1000</v>
          </cell>
        </row>
        <row r="3948">
          <cell r="B3948">
            <v>0</v>
          </cell>
        </row>
        <row r="3949">
          <cell r="B3949" t="str">
            <v>เสานอกV14.MDB</v>
          </cell>
        </row>
        <row r="3950">
          <cell r="B3950" t="str">
            <v>เสานอกV14.MDB 2000*2.0</v>
          </cell>
        </row>
        <row r="3951">
          <cell r="B3951" t="str">
            <v>เสานอกV14.MDB 2100*2.0</v>
          </cell>
        </row>
        <row r="3952">
          <cell r="B3952" t="str">
            <v>เสานอกV14.MDB 2200*2.0</v>
          </cell>
        </row>
        <row r="3953">
          <cell r="B3953" t="str">
            <v>เสานอกV14.MDB 2200*2.3</v>
          </cell>
        </row>
        <row r="3954">
          <cell r="B3954" t="str">
            <v>คานข้างV14.MDB</v>
          </cell>
        </row>
        <row r="3955">
          <cell r="B3955" t="str">
            <v>คานข้างV14.MDB 400*2.0</v>
          </cell>
        </row>
        <row r="3956">
          <cell r="B3956" t="str">
            <v>คานข้างV14.MDB 400*2.3</v>
          </cell>
        </row>
        <row r="3957">
          <cell r="B3957" t="str">
            <v>คานข้างV14.MDB 600*2.0</v>
          </cell>
        </row>
        <row r="3958">
          <cell r="B3958" t="str">
            <v>คานข้างV14.MDB 600*2.3</v>
          </cell>
        </row>
        <row r="3959">
          <cell r="B3959" t="str">
            <v>คานข้างV14.MDB 800*2.0</v>
          </cell>
        </row>
        <row r="3960">
          <cell r="B3960" t="str">
            <v>คานข้างV14.MDB 800*2.3</v>
          </cell>
        </row>
        <row r="3961">
          <cell r="B3961" t="str">
            <v>คานข้างV14.MDB 1000*2.0</v>
          </cell>
        </row>
        <row r="3962">
          <cell r="B3962" t="str">
            <v>คานข้างV14.MDB 1000*2.3</v>
          </cell>
        </row>
        <row r="3963">
          <cell r="B3963" t="str">
            <v>เสาในV14.MDB</v>
          </cell>
        </row>
        <row r="3964">
          <cell r="B3964" t="str">
            <v>เสาในV14.MDB 2200</v>
          </cell>
        </row>
        <row r="3965">
          <cell r="B3965" t="str">
            <v>เสาในV14.MDB. 2200</v>
          </cell>
        </row>
        <row r="3966">
          <cell r="B3966" t="str">
            <v>เสาในV14.MDB. 2200 FB.</v>
          </cell>
        </row>
        <row r="3967">
          <cell r="B3967" t="str">
            <v>แผ่นเหล็กเย็บเสาใน</v>
          </cell>
        </row>
        <row r="3968">
          <cell r="B3968" t="str">
            <v>ฉากยึดแผ่นกั้นหลังCap.V14</v>
          </cell>
        </row>
        <row r="3969">
          <cell r="B3969" t="str">
            <v>ฉากยึดแผ่นกั้นหลังCap F.A.V14. 2200</v>
          </cell>
        </row>
        <row r="3970">
          <cell r="B3970" t="str">
            <v>ฉากยึดแผ่นกั้นหลังCap F.B.V14. 2200</v>
          </cell>
        </row>
        <row r="3971">
          <cell r="B3971" t="str">
            <v>เลดเดอร์รับฉากแผ่นกั้นหลังV14</v>
          </cell>
        </row>
        <row r="3972">
          <cell r="B3972" t="str">
            <v>เลดเดอร์รับแผ่นกั้นหลังV14 500</v>
          </cell>
        </row>
        <row r="3973">
          <cell r="B3973" t="str">
            <v>เลดเดอร์รับแผ่นกั้นหลังV14 600</v>
          </cell>
        </row>
        <row r="3974">
          <cell r="B3974" t="str">
            <v>เลดเดอร์รับแผ่นกั้นหลังV14. 600</v>
          </cell>
        </row>
        <row r="3975">
          <cell r="B3975" t="str">
            <v>เลดเดอร์รับแผ่นกั้นหลังV14 650</v>
          </cell>
        </row>
        <row r="3976">
          <cell r="B3976" t="str">
            <v>เลดเดอร์รับแผ่นกั้นหลังV14 800</v>
          </cell>
        </row>
        <row r="3977">
          <cell r="B3977" t="str">
            <v>เลดเดอร์รับแผ่นกั้นหลังV14 1000</v>
          </cell>
        </row>
        <row r="3978">
          <cell r="B3978" t="str">
            <v>Support หัวรับสายV14.From A.หน้า</v>
          </cell>
        </row>
        <row r="3979">
          <cell r="B3979" t="str">
            <v>Support หัวรับสายV14.From A.หน้า 600</v>
          </cell>
        </row>
        <row r="3980">
          <cell r="B3980" t="str">
            <v>Support หัวรับสายV14.From A.หน้า 650</v>
          </cell>
        </row>
        <row r="3981">
          <cell r="B3981" t="str">
            <v>Support หัวรับสายV14.From A.หน้า 800</v>
          </cell>
        </row>
        <row r="3982">
          <cell r="B3982" t="str">
            <v>Support หัวรับสายV14.From B.หน้า</v>
          </cell>
        </row>
        <row r="3983">
          <cell r="B3983" t="str">
            <v>Support หัวรับสายV14.From B.หน้า 600</v>
          </cell>
        </row>
        <row r="3984">
          <cell r="B3984" t="str">
            <v>Support หัวรับสายV14.From B.หน้า 650</v>
          </cell>
        </row>
        <row r="3985">
          <cell r="B3985" t="str">
            <v>Support หัวรับสายV14.From B.หน้า 800</v>
          </cell>
        </row>
        <row r="3986">
          <cell r="B3986" t="str">
            <v>เลดเดอร์ตัวต่อหัวรับสายตัวหลัง V14</v>
          </cell>
        </row>
        <row r="3987">
          <cell r="B3987" t="str">
            <v>Support หัวรับสายV14.ต่อหลัง 125</v>
          </cell>
        </row>
        <row r="3988">
          <cell r="B3988" t="str">
            <v>Support หัวรับสายV14.ต่อหลัง 150</v>
          </cell>
        </row>
        <row r="3989">
          <cell r="B3989" t="str">
            <v>Support หัวรับสายV14.ต่อหลัง 175</v>
          </cell>
        </row>
        <row r="3990">
          <cell r="B3990" t="str">
            <v>Support หัวรับสายV14.ต่อหลัง 200</v>
          </cell>
        </row>
        <row r="3991">
          <cell r="B3991" t="str">
            <v>Support หัวรับสายV14.ต่อหลัง 325</v>
          </cell>
        </row>
        <row r="3992">
          <cell r="B3992" t="str">
            <v>เลดเดอร์ตัวต่อหัวรับสายตัวหลัง V13</v>
          </cell>
        </row>
        <row r="3993">
          <cell r="B3993" t="str">
            <v>คานตัวต่อหัวรับสายV13.หลัง 300</v>
          </cell>
        </row>
        <row r="3994">
          <cell r="B3994" t="str">
            <v>คานตัวต่อหัวรับสายV13.หลัง 325</v>
          </cell>
        </row>
        <row r="3995">
          <cell r="B3995" t="str">
            <v>คานตัวต่อหัวรับสายV13.หลัง 350</v>
          </cell>
        </row>
        <row r="3996">
          <cell r="B3996" t="str">
            <v>คานตัวต่อหัวรับสายV13.หลัง 400</v>
          </cell>
        </row>
        <row r="3997">
          <cell r="B3997" t="str">
            <v>คานตัวต่อหัวรับสายV13.หลัง 425</v>
          </cell>
        </row>
        <row r="3998">
          <cell r="B3998" t="str">
            <v>คานตัวต่อหัวรับสายV13.หลัง 450</v>
          </cell>
        </row>
        <row r="3999">
          <cell r="B3999" t="str">
            <v>คานตัวต่อหัวรับสายV13.หลัง 500</v>
          </cell>
        </row>
        <row r="4000">
          <cell r="B4000" t="str">
            <v>คานตัวต่อหัวรับสายV13.หลัง 525</v>
          </cell>
        </row>
        <row r="4001">
          <cell r="B4001" t="str">
            <v>คานตัวต่อหัวรับสายV13.หลัง 550</v>
          </cell>
        </row>
        <row r="4002">
          <cell r="B4002" t="str">
            <v>คานตัวต่อหัวรับสายV13.หลัง 600</v>
          </cell>
        </row>
        <row r="4003">
          <cell r="B4003" t="str">
            <v>คานตัวต่อหัวรับสายV13.หลัง 625</v>
          </cell>
        </row>
        <row r="4004">
          <cell r="B4004" t="str">
            <v>คานตัวต่อหัวรับสายV13.หลัง 650</v>
          </cell>
        </row>
        <row r="4005">
          <cell r="B4005" t="str">
            <v>ฉากยึดบาร์ N</v>
          </cell>
        </row>
        <row r="4006">
          <cell r="B4006" t="str">
            <v>ฉากยึดบาร์ N.</v>
          </cell>
        </row>
        <row r="4007">
          <cell r="B4007" t="str">
            <v>คาน Support บาร์เมนท์ บาร์ตั้ง V14</v>
          </cell>
        </row>
        <row r="4008">
          <cell r="B4008" t="str">
            <v>คาน Support F.A บาร์เมนท์ 500</v>
          </cell>
        </row>
        <row r="4009">
          <cell r="B4009" t="str">
            <v>คาน Support F.A บาร์ตั้ง 500</v>
          </cell>
        </row>
        <row r="4010">
          <cell r="B4010" t="str">
            <v>คาน Support F.A บาร์เมนท์ 600</v>
          </cell>
        </row>
        <row r="4011">
          <cell r="B4011" t="str">
            <v>คาน Support F.A บาร์ตั้ง 600</v>
          </cell>
        </row>
        <row r="4012">
          <cell r="B4012" t="str">
            <v>คาน Support F.A บาร์เมนท์ 650</v>
          </cell>
        </row>
        <row r="4013">
          <cell r="B4013" t="str">
            <v>คาน Support F.A บาร์เมนท์ 650.</v>
          </cell>
        </row>
        <row r="4014">
          <cell r="B4014" t="str">
            <v>คาน Support F.A บาร์ตั้ง 650</v>
          </cell>
        </row>
        <row r="4015">
          <cell r="B4015" t="str">
            <v>คาน Support F.A บาร์เมนท์ 800</v>
          </cell>
        </row>
        <row r="4016">
          <cell r="B4016" t="str">
            <v>คาน Support F.A บาร์ตั้ง 800</v>
          </cell>
        </row>
        <row r="4017">
          <cell r="B4017">
            <v>0</v>
          </cell>
        </row>
        <row r="4018">
          <cell r="B4018" t="str">
            <v>คานรับถาด ACB.V13.</v>
          </cell>
        </row>
        <row r="4019">
          <cell r="B4019" t="str">
            <v>คานรับถาด ACB.V13 380</v>
          </cell>
        </row>
        <row r="4020">
          <cell r="B4020" t="str">
            <v>คานรับถาด ACB.V13 455</v>
          </cell>
        </row>
        <row r="4021">
          <cell r="B4021" t="str">
            <v>คานรับถาด ACB.V13 555</v>
          </cell>
        </row>
        <row r="4022">
          <cell r="B4022" t="str">
            <v>คานรับถาด ACB.V13 655</v>
          </cell>
        </row>
        <row r="4023">
          <cell r="B4023" t="str">
            <v>คานรับถาด ACB.V14.</v>
          </cell>
        </row>
        <row r="4024">
          <cell r="B4024" t="str">
            <v>คานรับถาด ACB.V14 500</v>
          </cell>
        </row>
        <row r="4025">
          <cell r="B4025" t="str">
            <v>คานรับถาด ACB.V14 600</v>
          </cell>
        </row>
        <row r="4026">
          <cell r="B4026" t="str">
            <v>คานรับถาด ACB.V14 650</v>
          </cell>
        </row>
        <row r="4027">
          <cell r="B4027" t="str">
            <v>คานรับถาด ACB.V14 800</v>
          </cell>
        </row>
        <row r="4028">
          <cell r="B4028" t="str">
            <v>ฉากยึดแผ่นกั้นหลัง V14</v>
          </cell>
        </row>
        <row r="4029">
          <cell r="B4029" t="str">
            <v>ฉากยึดแผ่นหลัง 450</v>
          </cell>
        </row>
        <row r="4030">
          <cell r="B4030" t="str">
            <v>ฉากยึดแผ่นหลัง 650</v>
          </cell>
        </row>
        <row r="4031">
          <cell r="B4031" t="str">
            <v>ฉากยึดแผ่นหลัง 750</v>
          </cell>
        </row>
        <row r="4032">
          <cell r="B4032" t="str">
            <v>ฉากยึดแผ่นหลัง 1400</v>
          </cell>
        </row>
        <row r="4033">
          <cell r="B4033" t="str">
            <v>แผ่นปิดกั้นฟร์อม Vertical V14</v>
          </cell>
        </row>
        <row r="4034">
          <cell r="B4034" t="str">
            <v>แผ่นปิดกั้นฟร์อมหลัง Vertical. 200</v>
          </cell>
        </row>
        <row r="4035">
          <cell r="B4035" t="str">
            <v>แผ่นปิดกั้นฟร์อมหลัง Vertical. 200</v>
          </cell>
        </row>
        <row r="4036">
          <cell r="B4036" t="str">
            <v>แผ่นปิดกั้นฟร์อมหน้า Vertical. 200</v>
          </cell>
        </row>
        <row r="4037">
          <cell r="B4037" t="str">
            <v>แผ่นปิดกั้นฟร์อมหน้า Vertical. 250</v>
          </cell>
        </row>
        <row r="4038">
          <cell r="B4038" t="str">
            <v>แผ่นปิดกั้นฟร์อมหน้า Vertical.H 200</v>
          </cell>
        </row>
        <row r="4039">
          <cell r="B4039" t="str">
            <v>แผ่นปิดกั้นฟร์อมหน้า Vertical.H 250</v>
          </cell>
        </row>
        <row r="4040">
          <cell r="B4040" t="str">
            <v xml:space="preserve"> ชุดV14 From A.</v>
          </cell>
        </row>
        <row r="4041">
          <cell r="B4041" t="str">
            <v>43AF14020A</v>
          </cell>
        </row>
        <row r="4042">
          <cell r="B4042" t="str">
            <v>43AF14021A</v>
          </cell>
        </row>
        <row r="4043">
          <cell r="B4043" t="str">
            <v>43AF14021A A</v>
          </cell>
        </row>
        <row r="4044">
          <cell r="B4044" t="str">
            <v>43AF14021A B</v>
          </cell>
        </row>
        <row r="4045">
          <cell r="B4045" t="str">
            <v>43AF14021A C</v>
          </cell>
        </row>
        <row r="4046">
          <cell r="B4046" t="str">
            <v>43AF14021A D</v>
          </cell>
        </row>
        <row r="4047">
          <cell r="B4047" t="str">
            <v>43AF14021A D.</v>
          </cell>
        </row>
        <row r="4048">
          <cell r="B4048" t="str">
            <v>43AF14021A E</v>
          </cell>
        </row>
        <row r="4049">
          <cell r="B4049" t="str">
            <v>43AF14021A F</v>
          </cell>
        </row>
        <row r="4050">
          <cell r="B4050" t="str">
            <v>43AF14022A</v>
          </cell>
        </row>
        <row r="4051">
          <cell r="B4051" t="str">
            <v>43AF14022A A</v>
          </cell>
        </row>
        <row r="4052">
          <cell r="B4052" t="str">
            <v>43AF14022A B</v>
          </cell>
        </row>
        <row r="4053">
          <cell r="B4053" t="str">
            <v>43AF14022A C</v>
          </cell>
        </row>
        <row r="4054">
          <cell r="B4054" t="str">
            <v>43AF14022A D</v>
          </cell>
        </row>
        <row r="4055">
          <cell r="B4055" t="str">
            <v>43AF14022A D.</v>
          </cell>
        </row>
        <row r="4056">
          <cell r="B4056" t="str">
            <v>43AF14022A E</v>
          </cell>
        </row>
        <row r="4057">
          <cell r="B4057" t="str">
            <v>43AF14022A F</v>
          </cell>
        </row>
        <row r="4058">
          <cell r="B4058" t="str">
            <v>43AF14023A</v>
          </cell>
        </row>
        <row r="4059">
          <cell r="B4059" t="str">
            <v>43AF14023A A</v>
          </cell>
        </row>
        <row r="4060">
          <cell r="B4060" t="str">
            <v>43AF14023A B</v>
          </cell>
        </row>
        <row r="4061">
          <cell r="B4061" t="str">
            <v>43AF14023A C</v>
          </cell>
        </row>
        <row r="4062">
          <cell r="B4062" t="str">
            <v>43AF14023A D</v>
          </cell>
        </row>
        <row r="4063">
          <cell r="B4063" t="str">
            <v>43AF14023A D.</v>
          </cell>
        </row>
        <row r="4064">
          <cell r="B4064" t="str">
            <v>43AF14023A E</v>
          </cell>
        </row>
        <row r="4065">
          <cell r="B4065" t="str">
            <v>43AF14024B</v>
          </cell>
        </row>
        <row r="4066">
          <cell r="B4066" t="str">
            <v>43AF14024B A</v>
          </cell>
        </row>
        <row r="4067">
          <cell r="B4067" t="str">
            <v>43AF14024B B</v>
          </cell>
        </row>
        <row r="4068">
          <cell r="B4068" t="str">
            <v>43AF14024B C</v>
          </cell>
        </row>
        <row r="4069">
          <cell r="B4069" t="str">
            <v>43AF14024B D</v>
          </cell>
        </row>
        <row r="4070">
          <cell r="B4070" t="str">
            <v>43AF14024B E</v>
          </cell>
        </row>
        <row r="4071">
          <cell r="B4071" t="str">
            <v>43AF14024B F</v>
          </cell>
        </row>
        <row r="4072">
          <cell r="B4072" t="str">
            <v>43AF14024B F.</v>
          </cell>
        </row>
        <row r="4073">
          <cell r="B4073" t="str">
            <v>43AF14024B G</v>
          </cell>
        </row>
        <row r="4074">
          <cell r="B4074" t="str">
            <v>43AF14024B H</v>
          </cell>
        </row>
        <row r="4075">
          <cell r="B4075" t="str">
            <v>43AF14025B</v>
          </cell>
        </row>
        <row r="4076">
          <cell r="B4076" t="str">
            <v>43AF14025B A</v>
          </cell>
        </row>
        <row r="4077">
          <cell r="B4077" t="str">
            <v>43AF14025B B</v>
          </cell>
        </row>
        <row r="4078">
          <cell r="B4078" t="str">
            <v>43AF14025B C</v>
          </cell>
        </row>
        <row r="4079">
          <cell r="B4079" t="str">
            <v>43AF14025B D</v>
          </cell>
        </row>
        <row r="4080">
          <cell r="B4080" t="str">
            <v>43AF14025B E</v>
          </cell>
        </row>
        <row r="4081">
          <cell r="B4081" t="str">
            <v>43AF14025B F</v>
          </cell>
        </row>
        <row r="4082">
          <cell r="B4082" t="str">
            <v>43AF14025B G</v>
          </cell>
        </row>
        <row r="4083">
          <cell r="B4083" t="str">
            <v>43AF14025B H</v>
          </cell>
        </row>
        <row r="4084">
          <cell r="B4084" t="str">
            <v>43AF14025B I</v>
          </cell>
        </row>
        <row r="4085">
          <cell r="B4085" t="str">
            <v>43AF14025B J</v>
          </cell>
        </row>
        <row r="4086">
          <cell r="B4086" t="str">
            <v>43AF14026B</v>
          </cell>
        </row>
        <row r="4087">
          <cell r="B4087" t="str">
            <v>43AF14026B A</v>
          </cell>
        </row>
        <row r="4088">
          <cell r="B4088" t="str">
            <v>43AF14026B B</v>
          </cell>
        </row>
        <row r="4089">
          <cell r="B4089" t="str">
            <v>43AF14026B C</v>
          </cell>
        </row>
        <row r="4090">
          <cell r="B4090" t="str">
            <v>43AF14026B D</v>
          </cell>
        </row>
        <row r="4091">
          <cell r="B4091" t="str">
            <v>43AF14026B E</v>
          </cell>
        </row>
        <row r="4092">
          <cell r="B4092" t="str">
            <v>43AF14026B F</v>
          </cell>
        </row>
        <row r="4093">
          <cell r="B4093" t="str">
            <v>43AF14026B G</v>
          </cell>
        </row>
        <row r="4094">
          <cell r="B4094" t="str">
            <v>43AF14026B H</v>
          </cell>
        </row>
        <row r="4095">
          <cell r="B4095" t="str">
            <v>43AF14026B I</v>
          </cell>
        </row>
        <row r="4096">
          <cell r="B4096" t="str">
            <v>43AF14026B J</v>
          </cell>
        </row>
        <row r="4097">
          <cell r="B4097" t="str">
            <v>43AF14026B K</v>
          </cell>
        </row>
        <row r="4098">
          <cell r="B4098" t="str">
            <v>43AF14027B</v>
          </cell>
        </row>
        <row r="4099">
          <cell r="B4099" t="str">
            <v>43AF14027B A</v>
          </cell>
        </row>
        <row r="4100">
          <cell r="B4100" t="str">
            <v>43AF14027B B</v>
          </cell>
        </row>
        <row r="4101">
          <cell r="B4101" t="str">
            <v>43AF14027B C</v>
          </cell>
        </row>
        <row r="4102">
          <cell r="B4102" t="str">
            <v>43AF14027B D</v>
          </cell>
        </row>
        <row r="4103">
          <cell r="B4103" t="str">
            <v>43AF14027B E</v>
          </cell>
        </row>
        <row r="4104">
          <cell r="B4104" t="str">
            <v>43AF14027B F</v>
          </cell>
        </row>
        <row r="4105">
          <cell r="B4105" t="str">
            <v>43AF14027B G</v>
          </cell>
        </row>
        <row r="4106">
          <cell r="B4106" t="str">
            <v>43AF14027B H</v>
          </cell>
        </row>
        <row r="4107">
          <cell r="B4107" t="str">
            <v>43AF14027B I</v>
          </cell>
        </row>
        <row r="4108">
          <cell r="B4108" t="str">
            <v>43AF14027B J</v>
          </cell>
        </row>
        <row r="4109">
          <cell r="B4109" t="str">
            <v>43AF14027B K</v>
          </cell>
        </row>
        <row r="4110">
          <cell r="B4110" t="str">
            <v>43AF14027B L</v>
          </cell>
        </row>
        <row r="4111">
          <cell r="B4111" t="str">
            <v>43AF14027B M</v>
          </cell>
        </row>
        <row r="4112">
          <cell r="B4112" t="str">
            <v>43AF14028B</v>
          </cell>
        </row>
        <row r="4113">
          <cell r="B4113" t="str">
            <v>43AF14028B A</v>
          </cell>
        </row>
        <row r="4114">
          <cell r="B4114" t="str">
            <v>43AF14028B B</v>
          </cell>
        </row>
        <row r="4115">
          <cell r="B4115" t="str">
            <v>43AF14028B C</v>
          </cell>
        </row>
        <row r="4116">
          <cell r="B4116" t="str">
            <v>43AF14028B D</v>
          </cell>
        </row>
        <row r="4117">
          <cell r="B4117" t="str">
            <v>43AF14028B E</v>
          </cell>
        </row>
        <row r="4118">
          <cell r="B4118" t="str">
            <v>43AF14028B F</v>
          </cell>
        </row>
        <row r="4119">
          <cell r="B4119" t="str">
            <v>43AF14028B G</v>
          </cell>
        </row>
        <row r="4120">
          <cell r="B4120" t="str">
            <v>43AF14028B H</v>
          </cell>
        </row>
        <row r="4121">
          <cell r="B4121" t="str">
            <v>43AF14028B I</v>
          </cell>
        </row>
        <row r="4122">
          <cell r="B4122" t="str">
            <v>43AF14028B J</v>
          </cell>
        </row>
        <row r="4123">
          <cell r="B4123" t="str">
            <v>43AF14028B K</v>
          </cell>
        </row>
        <row r="4124">
          <cell r="B4124" t="str">
            <v>43AF14028B L</v>
          </cell>
        </row>
        <row r="4125">
          <cell r="B4125" t="str">
            <v>43AF14028B M</v>
          </cell>
        </row>
        <row r="4126">
          <cell r="B4126" t="str">
            <v>43AF14029B</v>
          </cell>
        </row>
        <row r="4127">
          <cell r="B4127" t="str">
            <v>43AF14029B A</v>
          </cell>
        </row>
        <row r="4128">
          <cell r="B4128" t="str">
            <v>43AF14029B B</v>
          </cell>
        </row>
        <row r="4129">
          <cell r="B4129" t="str">
            <v>43AF14029B C</v>
          </cell>
        </row>
        <row r="4130">
          <cell r="B4130" t="str">
            <v>43AF14029B D</v>
          </cell>
        </row>
        <row r="4131">
          <cell r="B4131" t="str">
            <v>43AF14029B E</v>
          </cell>
        </row>
        <row r="4132">
          <cell r="B4132" t="str">
            <v>43AF14029B F</v>
          </cell>
        </row>
        <row r="4133">
          <cell r="B4133" t="str">
            <v>43AF14029B G</v>
          </cell>
        </row>
        <row r="4134">
          <cell r="B4134" t="str">
            <v>43AF14029B H</v>
          </cell>
        </row>
        <row r="4135">
          <cell r="B4135" t="str">
            <v>43AF14029B I</v>
          </cell>
        </row>
        <row r="4136">
          <cell r="B4136" t="str">
            <v>43AF14029B J</v>
          </cell>
        </row>
        <row r="4137">
          <cell r="B4137" t="str">
            <v>43AF14029B K</v>
          </cell>
        </row>
        <row r="4138">
          <cell r="B4138" t="str">
            <v>43AF14029B L</v>
          </cell>
        </row>
        <row r="4139">
          <cell r="B4139" t="str">
            <v>43AF14029B M</v>
          </cell>
        </row>
        <row r="4140">
          <cell r="B4140" t="str">
            <v>43AF14030B</v>
          </cell>
        </row>
        <row r="4141">
          <cell r="B4141" t="str">
            <v>43AF14030B A</v>
          </cell>
        </row>
        <row r="4142">
          <cell r="B4142" t="str">
            <v>43AF14030B B</v>
          </cell>
        </row>
        <row r="4143">
          <cell r="B4143" t="str">
            <v>43AF14030B C</v>
          </cell>
        </row>
        <row r="4144">
          <cell r="B4144" t="str">
            <v>43AF14030B D</v>
          </cell>
        </row>
        <row r="4145">
          <cell r="B4145" t="str">
            <v>43AF14030B E</v>
          </cell>
        </row>
        <row r="4146">
          <cell r="B4146" t="str">
            <v>43AF14030B F</v>
          </cell>
        </row>
        <row r="4147">
          <cell r="B4147" t="str">
            <v>43AF14031B</v>
          </cell>
        </row>
        <row r="4148">
          <cell r="B4148" t="str">
            <v>43AF14031B A</v>
          </cell>
        </row>
        <row r="4149">
          <cell r="B4149" t="str">
            <v>43AF14031B B</v>
          </cell>
        </row>
        <row r="4150">
          <cell r="B4150" t="str">
            <v>43AF14031B C</v>
          </cell>
        </row>
        <row r="4151">
          <cell r="B4151" t="str">
            <v>43AF14031B D</v>
          </cell>
        </row>
        <row r="4152">
          <cell r="B4152" t="str">
            <v>43AF14031B E</v>
          </cell>
        </row>
        <row r="4153">
          <cell r="B4153" t="str">
            <v>43AF14031B F</v>
          </cell>
        </row>
        <row r="4154">
          <cell r="B4154" t="str">
            <v>43AF14032B</v>
          </cell>
        </row>
        <row r="4155">
          <cell r="B4155" t="str">
            <v>43AF14032B A</v>
          </cell>
        </row>
        <row r="4156">
          <cell r="B4156" t="str">
            <v>43AF14032B B</v>
          </cell>
        </row>
        <row r="4157">
          <cell r="B4157" t="str">
            <v>43AF14032B C</v>
          </cell>
        </row>
        <row r="4158">
          <cell r="B4158" t="str">
            <v>43AF14032B D</v>
          </cell>
        </row>
        <row r="4159">
          <cell r="B4159" t="str">
            <v>43AF14032B E</v>
          </cell>
        </row>
        <row r="4160">
          <cell r="B4160" t="str">
            <v>43AF14032B F</v>
          </cell>
        </row>
        <row r="4161">
          <cell r="B4161" t="str">
            <v>43AF14032B G</v>
          </cell>
        </row>
        <row r="4162">
          <cell r="B4162" t="str">
            <v>43AF14033B</v>
          </cell>
        </row>
        <row r="4163">
          <cell r="B4163" t="str">
            <v>43AF14033B A</v>
          </cell>
        </row>
        <row r="4164">
          <cell r="B4164" t="str">
            <v>43AF14033B B</v>
          </cell>
        </row>
        <row r="4165">
          <cell r="B4165" t="str">
            <v>43AF14033B C</v>
          </cell>
        </row>
        <row r="4166">
          <cell r="B4166" t="str">
            <v>43AF14033B D</v>
          </cell>
        </row>
        <row r="4167">
          <cell r="B4167" t="str">
            <v>43AF14033B E</v>
          </cell>
        </row>
        <row r="4168">
          <cell r="B4168" t="str">
            <v>43AF14033B F</v>
          </cell>
        </row>
        <row r="4169">
          <cell r="B4169" t="str">
            <v>43AF14033B G</v>
          </cell>
        </row>
        <row r="4170">
          <cell r="B4170" t="str">
            <v>43AF14033B H</v>
          </cell>
        </row>
        <row r="4171">
          <cell r="B4171" t="str">
            <v>43AF14033B H.</v>
          </cell>
        </row>
        <row r="4172">
          <cell r="B4172" t="str">
            <v>43AF14033B I</v>
          </cell>
        </row>
        <row r="4173">
          <cell r="B4173" t="str">
            <v>43AF14033B J</v>
          </cell>
        </row>
        <row r="4174">
          <cell r="B4174" t="str">
            <v>43AF14033B K</v>
          </cell>
        </row>
        <row r="4175">
          <cell r="B4175" t="str">
            <v>43AF14033B L</v>
          </cell>
        </row>
        <row r="4176">
          <cell r="B4176" t="str">
            <v>43AF14034B</v>
          </cell>
        </row>
        <row r="4177">
          <cell r="B4177" t="str">
            <v>43AF14034B A</v>
          </cell>
        </row>
        <row r="4178">
          <cell r="B4178" t="str">
            <v>43AF14034B B</v>
          </cell>
        </row>
        <row r="4179">
          <cell r="B4179" t="str">
            <v>43AF14034B C</v>
          </cell>
        </row>
        <row r="4180">
          <cell r="B4180" t="str">
            <v>43AF14034B D</v>
          </cell>
        </row>
        <row r="4181">
          <cell r="B4181" t="str">
            <v>43AF14034B E</v>
          </cell>
        </row>
        <row r="4182">
          <cell r="B4182" t="str">
            <v>43AF14034B F</v>
          </cell>
        </row>
        <row r="4183">
          <cell r="B4183" t="str">
            <v>43AF14034B G</v>
          </cell>
        </row>
        <row r="4184">
          <cell r="B4184" t="str">
            <v>43AF14034B H</v>
          </cell>
        </row>
        <row r="4185">
          <cell r="B4185" t="str">
            <v>43AF14034B H.</v>
          </cell>
        </row>
        <row r="4186">
          <cell r="B4186" t="str">
            <v>43AF14034B I</v>
          </cell>
        </row>
        <row r="4187">
          <cell r="B4187" t="str">
            <v>43AF14034B J</v>
          </cell>
        </row>
        <row r="4188">
          <cell r="B4188" t="str">
            <v>43AF14034B K</v>
          </cell>
        </row>
        <row r="4189">
          <cell r="B4189" t="str">
            <v>43AF14034B L</v>
          </cell>
        </row>
        <row r="4190">
          <cell r="B4190" t="str">
            <v>43AF14035B</v>
          </cell>
        </row>
        <row r="4191">
          <cell r="B4191" t="str">
            <v>43AF14035B A</v>
          </cell>
        </row>
        <row r="4192">
          <cell r="B4192" t="str">
            <v>43AF14035B B</v>
          </cell>
        </row>
        <row r="4193">
          <cell r="B4193" t="str">
            <v>43AF14035B C</v>
          </cell>
        </row>
        <row r="4194">
          <cell r="B4194" t="str">
            <v>43AF14035B D</v>
          </cell>
        </row>
        <row r="4195">
          <cell r="B4195" t="str">
            <v>43AF14035B E</v>
          </cell>
        </row>
        <row r="4196">
          <cell r="B4196" t="str">
            <v>43AF14035B F</v>
          </cell>
        </row>
        <row r="4197">
          <cell r="B4197" t="str">
            <v>43AF14035B G</v>
          </cell>
        </row>
        <row r="4198">
          <cell r="B4198" t="str">
            <v>43AF14035B G.</v>
          </cell>
        </row>
        <row r="4199">
          <cell r="B4199" t="str">
            <v>43AF14035B H</v>
          </cell>
        </row>
        <row r="4200">
          <cell r="B4200" t="str">
            <v>43AF14035B I</v>
          </cell>
        </row>
        <row r="4201">
          <cell r="B4201" t="str">
            <v>43AF14035B J</v>
          </cell>
        </row>
        <row r="4202">
          <cell r="B4202" t="str">
            <v>43AF14035B K</v>
          </cell>
        </row>
        <row r="4203">
          <cell r="B4203" t="str">
            <v>43AF14036B</v>
          </cell>
        </row>
        <row r="4204">
          <cell r="B4204" t="str">
            <v>43AF14036B A</v>
          </cell>
        </row>
        <row r="4205">
          <cell r="B4205" t="str">
            <v>43AF14036B B</v>
          </cell>
        </row>
        <row r="4206">
          <cell r="B4206" t="str">
            <v>43AF14036B C</v>
          </cell>
        </row>
        <row r="4207">
          <cell r="B4207" t="str">
            <v>43AF14036B D</v>
          </cell>
        </row>
        <row r="4208">
          <cell r="B4208" t="str">
            <v>43AF14036B E</v>
          </cell>
        </row>
        <row r="4209">
          <cell r="B4209" t="str">
            <v>43AF14036B F</v>
          </cell>
        </row>
        <row r="4210">
          <cell r="B4210" t="str">
            <v>43AF14036B G</v>
          </cell>
        </row>
        <row r="4211">
          <cell r="B4211" t="str">
            <v>43AF14036B G.</v>
          </cell>
        </row>
        <row r="4212">
          <cell r="B4212" t="str">
            <v>43AF14036B H</v>
          </cell>
        </row>
        <row r="4213">
          <cell r="B4213" t="str">
            <v>43AF14036B I</v>
          </cell>
        </row>
        <row r="4214">
          <cell r="B4214" t="str">
            <v>43AF14036B J</v>
          </cell>
        </row>
        <row r="4215">
          <cell r="B4215" t="str">
            <v>43AF14036A K</v>
          </cell>
        </row>
        <row r="4216">
          <cell r="B4216" t="str">
            <v>43AF14037B</v>
          </cell>
        </row>
        <row r="4217">
          <cell r="B4217" t="str">
            <v>43AF14037B A</v>
          </cell>
        </row>
        <row r="4218">
          <cell r="B4218" t="str">
            <v>43AF14037B B</v>
          </cell>
        </row>
        <row r="4219">
          <cell r="B4219" t="str">
            <v>43AF14037B C</v>
          </cell>
        </row>
        <row r="4220">
          <cell r="B4220" t="str">
            <v>43AF14037B D</v>
          </cell>
        </row>
        <row r="4221">
          <cell r="B4221" t="str">
            <v>43AF14037B E</v>
          </cell>
        </row>
        <row r="4222">
          <cell r="B4222" t="str">
            <v>43AF14037B F</v>
          </cell>
        </row>
        <row r="4223">
          <cell r="B4223" t="str">
            <v>43AF14037B G</v>
          </cell>
        </row>
        <row r="4224">
          <cell r="B4224" t="str">
            <v>43AF14037B H</v>
          </cell>
        </row>
        <row r="4225">
          <cell r="B4225" t="str">
            <v>43AF14037B H.</v>
          </cell>
        </row>
        <row r="4226">
          <cell r="B4226" t="str">
            <v>43AF14037B I</v>
          </cell>
        </row>
        <row r="4227">
          <cell r="B4227" t="str">
            <v>43AF14037B J</v>
          </cell>
        </row>
        <row r="4228">
          <cell r="B4228" t="str">
            <v>43AF14037B K</v>
          </cell>
        </row>
        <row r="4229">
          <cell r="B4229" t="str">
            <v>43AF14038B</v>
          </cell>
        </row>
        <row r="4230">
          <cell r="B4230" t="str">
            <v>43AF14038B A</v>
          </cell>
        </row>
        <row r="4231">
          <cell r="B4231" t="str">
            <v>43AF14038B B</v>
          </cell>
        </row>
        <row r="4232">
          <cell r="B4232" t="str">
            <v>43AF14038B C</v>
          </cell>
        </row>
        <row r="4233">
          <cell r="B4233" t="str">
            <v>43AF14038B D</v>
          </cell>
        </row>
        <row r="4234">
          <cell r="B4234" t="str">
            <v>43AF14038B E</v>
          </cell>
        </row>
        <row r="4235">
          <cell r="B4235" t="str">
            <v>43AF14038B F</v>
          </cell>
        </row>
        <row r="4236">
          <cell r="B4236" t="str">
            <v>43AF14038B G</v>
          </cell>
        </row>
        <row r="4237">
          <cell r="B4237" t="str">
            <v>43AF14038B H</v>
          </cell>
        </row>
        <row r="4238">
          <cell r="B4238" t="str">
            <v>43AF14038B H.</v>
          </cell>
        </row>
        <row r="4239">
          <cell r="B4239" t="str">
            <v>43AF14038B I</v>
          </cell>
        </row>
        <row r="4240">
          <cell r="B4240" t="str">
            <v>43AF14038B J</v>
          </cell>
        </row>
        <row r="4241">
          <cell r="B4241" t="str">
            <v>43AF14038B K</v>
          </cell>
        </row>
        <row r="4242">
          <cell r="B4242" t="str">
            <v>43AF14039B</v>
          </cell>
        </row>
        <row r="4243">
          <cell r="B4243" t="str">
            <v>43AF14039B A</v>
          </cell>
        </row>
        <row r="4244">
          <cell r="B4244" t="str">
            <v>43AF14039B B</v>
          </cell>
        </row>
        <row r="4245">
          <cell r="B4245" t="str">
            <v>43AF14039B C</v>
          </cell>
        </row>
        <row r="4246">
          <cell r="B4246" t="str">
            <v>43AF14039B D</v>
          </cell>
        </row>
        <row r="4247">
          <cell r="B4247" t="str">
            <v>43AF14039B E</v>
          </cell>
        </row>
        <row r="4248">
          <cell r="B4248" t="str">
            <v>43AF14039B F</v>
          </cell>
        </row>
        <row r="4249">
          <cell r="B4249" t="str">
            <v>43AF14039B G</v>
          </cell>
        </row>
        <row r="4250">
          <cell r="B4250" t="str">
            <v>43AF14039B G.</v>
          </cell>
        </row>
        <row r="4251">
          <cell r="B4251" t="str">
            <v>43AF14039B H</v>
          </cell>
        </row>
        <row r="4252">
          <cell r="B4252" t="str">
            <v>43AF14039B I</v>
          </cell>
        </row>
        <row r="4253">
          <cell r="B4253" t="str">
            <v>43AF14039B J</v>
          </cell>
        </row>
        <row r="4254">
          <cell r="B4254" t="str">
            <v>43AF14040B</v>
          </cell>
        </row>
        <row r="4255">
          <cell r="B4255" t="str">
            <v>43AF14040B A</v>
          </cell>
        </row>
        <row r="4256">
          <cell r="B4256" t="str">
            <v>43AF14040B B</v>
          </cell>
        </row>
        <row r="4257">
          <cell r="B4257" t="str">
            <v>43AF14040B C</v>
          </cell>
        </row>
        <row r="4258">
          <cell r="B4258" t="str">
            <v>43AF14040B D</v>
          </cell>
        </row>
        <row r="4259">
          <cell r="B4259" t="str">
            <v>43AF14040B E</v>
          </cell>
        </row>
        <row r="4260">
          <cell r="B4260" t="str">
            <v>43AF14040B F</v>
          </cell>
        </row>
        <row r="4261">
          <cell r="B4261" t="str">
            <v>43AF14040B G</v>
          </cell>
        </row>
        <row r="4262">
          <cell r="B4262" t="str">
            <v>43AF14040B G.</v>
          </cell>
        </row>
        <row r="4263">
          <cell r="B4263" t="str">
            <v>43AF14040B H</v>
          </cell>
        </row>
        <row r="4264">
          <cell r="B4264" t="str">
            <v>43AF14040B I</v>
          </cell>
        </row>
        <row r="4265">
          <cell r="B4265" t="str">
            <v>43AF14040B J</v>
          </cell>
        </row>
        <row r="4266">
          <cell r="B4266" t="str">
            <v>43AF14041B</v>
          </cell>
        </row>
        <row r="4267">
          <cell r="B4267" t="str">
            <v>43AF14041B A</v>
          </cell>
        </row>
        <row r="4268">
          <cell r="B4268" t="str">
            <v>43AF14041B B</v>
          </cell>
        </row>
        <row r="4269">
          <cell r="B4269" t="str">
            <v>43AF14041B C</v>
          </cell>
        </row>
        <row r="4270">
          <cell r="B4270" t="str">
            <v>43AF14041B D</v>
          </cell>
        </row>
        <row r="4271">
          <cell r="B4271" t="str">
            <v>43AF14041B E</v>
          </cell>
        </row>
        <row r="4272">
          <cell r="B4272" t="str">
            <v>43AF14041B F</v>
          </cell>
        </row>
        <row r="4273">
          <cell r="B4273" t="str">
            <v>43AF14041B G</v>
          </cell>
        </row>
        <row r="4274">
          <cell r="B4274" t="str">
            <v>43AF14041B G</v>
          </cell>
        </row>
        <row r="4275">
          <cell r="B4275" t="str">
            <v>43AF14041B H</v>
          </cell>
        </row>
        <row r="4276">
          <cell r="B4276" t="str">
            <v>43AF14041B I</v>
          </cell>
        </row>
        <row r="4277">
          <cell r="B4277" t="str">
            <v>43AF14041B J</v>
          </cell>
        </row>
        <row r="4278">
          <cell r="B4278" t="str">
            <v>43AF14042B</v>
          </cell>
        </row>
        <row r="4279">
          <cell r="B4279" t="str">
            <v>43AF14042B A</v>
          </cell>
        </row>
        <row r="4280">
          <cell r="B4280" t="str">
            <v>43AF14042B B</v>
          </cell>
        </row>
        <row r="4281">
          <cell r="B4281" t="str">
            <v>43AF14042B C</v>
          </cell>
        </row>
        <row r="4282">
          <cell r="B4282" t="str">
            <v>43AF14042B D</v>
          </cell>
        </row>
        <row r="4283">
          <cell r="B4283" t="str">
            <v>43AF14042B E</v>
          </cell>
        </row>
        <row r="4284">
          <cell r="B4284" t="str">
            <v>43AF14042B F</v>
          </cell>
        </row>
        <row r="4285">
          <cell r="B4285" t="str">
            <v>43AF14042B G</v>
          </cell>
        </row>
        <row r="4286">
          <cell r="B4286" t="str">
            <v>43AF14042B G.</v>
          </cell>
        </row>
        <row r="4287">
          <cell r="B4287" t="str">
            <v>43AF14042B H</v>
          </cell>
        </row>
        <row r="4288">
          <cell r="B4288" t="str">
            <v>43AF14042B I</v>
          </cell>
        </row>
        <row r="4289">
          <cell r="B4289" t="str">
            <v>43AF14042B J</v>
          </cell>
        </row>
        <row r="4290">
          <cell r="B4290" t="str">
            <v>43AF14042B K</v>
          </cell>
        </row>
        <row r="4291">
          <cell r="B4291" t="str">
            <v>43AF14043A</v>
          </cell>
        </row>
        <row r="4292">
          <cell r="B4292" t="str">
            <v>43AF14043A A</v>
          </cell>
        </row>
        <row r="4293">
          <cell r="B4293" t="str">
            <v>43AF14043A B</v>
          </cell>
        </row>
        <row r="4294">
          <cell r="B4294" t="str">
            <v>43AF14043A C</v>
          </cell>
        </row>
        <row r="4295">
          <cell r="B4295" t="str">
            <v>43AF14043A D</v>
          </cell>
        </row>
        <row r="4296">
          <cell r="B4296" t="str">
            <v>43AF14043A D.</v>
          </cell>
        </row>
        <row r="4297">
          <cell r="B4297" t="str">
            <v>43AF14043A E</v>
          </cell>
        </row>
        <row r="4298">
          <cell r="B4298" t="str">
            <v>43AF14043A F</v>
          </cell>
        </row>
        <row r="4299">
          <cell r="B4299" t="str">
            <v>43AF14043A G</v>
          </cell>
        </row>
        <row r="4300">
          <cell r="B4300" t="str">
            <v>43AF14044A</v>
          </cell>
        </row>
        <row r="4301">
          <cell r="B4301" t="str">
            <v>43AF14044A A</v>
          </cell>
        </row>
        <row r="4302">
          <cell r="B4302" t="str">
            <v>43AF14044A B</v>
          </cell>
        </row>
        <row r="4303">
          <cell r="B4303" t="str">
            <v>43AF14044A C</v>
          </cell>
        </row>
        <row r="4304">
          <cell r="B4304" t="str">
            <v>43AF14044A D</v>
          </cell>
        </row>
        <row r="4305">
          <cell r="B4305" t="str">
            <v>43AF14044A D.</v>
          </cell>
        </row>
        <row r="4306">
          <cell r="B4306" t="str">
            <v>43AF14044A E</v>
          </cell>
        </row>
        <row r="4307">
          <cell r="B4307" t="str">
            <v>43AF14044A F</v>
          </cell>
        </row>
        <row r="4308">
          <cell r="B4308" t="str">
            <v>43AF14044A G</v>
          </cell>
        </row>
        <row r="4309">
          <cell r="B4309" t="str">
            <v>43AF14045A</v>
          </cell>
        </row>
        <row r="4310">
          <cell r="B4310" t="str">
            <v>43AF14045A A</v>
          </cell>
        </row>
        <row r="4311">
          <cell r="B4311" t="str">
            <v>43AF14045A B</v>
          </cell>
        </row>
        <row r="4312">
          <cell r="B4312" t="str">
            <v>43AF14045A C</v>
          </cell>
        </row>
        <row r="4313">
          <cell r="B4313" t="str">
            <v>43AF14045A D</v>
          </cell>
        </row>
        <row r="4314">
          <cell r="B4314" t="str">
            <v>43AF14045A E</v>
          </cell>
        </row>
        <row r="4315">
          <cell r="B4315" t="str">
            <v>43AF14045A F</v>
          </cell>
        </row>
        <row r="4316">
          <cell r="B4316" t="str">
            <v>43AF14045A G</v>
          </cell>
        </row>
        <row r="4317">
          <cell r="B4317" t="str">
            <v>43AF14045A H</v>
          </cell>
        </row>
        <row r="4318">
          <cell r="B4318" t="str">
            <v>43AF14045A I</v>
          </cell>
        </row>
        <row r="4319">
          <cell r="B4319" t="str">
            <v>43AF14045A J</v>
          </cell>
        </row>
        <row r="4320">
          <cell r="B4320" t="str">
            <v>43AF14046A</v>
          </cell>
        </row>
        <row r="4321">
          <cell r="B4321" t="str">
            <v>43AF14046A A</v>
          </cell>
        </row>
        <row r="4322">
          <cell r="B4322" t="str">
            <v>43AF14046A B</v>
          </cell>
        </row>
        <row r="4323">
          <cell r="B4323" t="str">
            <v>43AF14046A C</v>
          </cell>
        </row>
        <row r="4324">
          <cell r="B4324" t="str">
            <v>43AF14046A D</v>
          </cell>
        </row>
        <row r="4325">
          <cell r="B4325" t="str">
            <v>43AF14046A E</v>
          </cell>
        </row>
        <row r="4326">
          <cell r="B4326" t="str">
            <v>43AF14046A F</v>
          </cell>
        </row>
        <row r="4327">
          <cell r="B4327" t="str">
            <v>43AF14047A</v>
          </cell>
        </row>
        <row r="4328">
          <cell r="B4328" t="str">
            <v>43AF14047A A</v>
          </cell>
        </row>
        <row r="4329">
          <cell r="B4329" t="str">
            <v>43AF14047A B</v>
          </cell>
        </row>
        <row r="4330">
          <cell r="B4330" t="str">
            <v>43AF14047A C</v>
          </cell>
        </row>
        <row r="4331">
          <cell r="B4331" t="str">
            <v>43AF14047A D</v>
          </cell>
        </row>
        <row r="4332">
          <cell r="B4332" t="str">
            <v>43AF14047A E</v>
          </cell>
        </row>
        <row r="4333">
          <cell r="B4333" t="str">
            <v>43AF14047A F</v>
          </cell>
        </row>
        <row r="4334">
          <cell r="B4334" t="str">
            <v>43AF14048A</v>
          </cell>
        </row>
        <row r="4335">
          <cell r="B4335" t="str">
            <v>43AF14048A A</v>
          </cell>
        </row>
        <row r="4336">
          <cell r="B4336" t="str">
            <v>43AF14048A B</v>
          </cell>
        </row>
        <row r="4337">
          <cell r="B4337" t="str">
            <v>43AF14048A C</v>
          </cell>
        </row>
        <row r="4338">
          <cell r="B4338" t="str">
            <v>43AF14048A D</v>
          </cell>
        </row>
        <row r="4339">
          <cell r="B4339" t="str">
            <v>43AF14048A E</v>
          </cell>
        </row>
        <row r="4340">
          <cell r="B4340" t="str">
            <v>43AF14048A F</v>
          </cell>
        </row>
        <row r="4341">
          <cell r="B4341" t="str">
            <v>43AF14049A</v>
          </cell>
        </row>
        <row r="4342">
          <cell r="B4342" t="str">
            <v>43AF14049A A</v>
          </cell>
        </row>
        <row r="4343">
          <cell r="B4343" t="str">
            <v>43AF14049A B</v>
          </cell>
        </row>
        <row r="4344">
          <cell r="B4344" t="str">
            <v>43AF14049A C</v>
          </cell>
        </row>
        <row r="4345">
          <cell r="B4345" t="str">
            <v>43AF14049A C.</v>
          </cell>
        </row>
        <row r="4346">
          <cell r="B4346" t="str">
            <v>43AF14049A D</v>
          </cell>
        </row>
        <row r="4347">
          <cell r="B4347" t="str">
            <v>43AF14049A E</v>
          </cell>
        </row>
        <row r="4348">
          <cell r="B4348" t="str">
            <v>43AF14049A F</v>
          </cell>
        </row>
        <row r="4349">
          <cell r="B4349" t="str">
            <v>43AF14049A G</v>
          </cell>
        </row>
        <row r="4350">
          <cell r="B4350" t="str">
            <v>43AF14050A</v>
          </cell>
        </row>
        <row r="4351">
          <cell r="B4351" t="str">
            <v>43AF14050A A</v>
          </cell>
        </row>
        <row r="4352">
          <cell r="B4352" t="str">
            <v>43AF14050A B</v>
          </cell>
        </row>
        <row r="4353">
          <cell r="B4353" t="str">
            <v>43AF14050A C</v>
          </cell>
        </row>
        <row r="4354">
          <cell r="B4354" t="str">
            <v>43AF14050A C.</v>
          </cell>
        </row>
        <row r="4355">
          <cell r="B4355" t="str">
            <v>43AF14050A D</v>
          </cell>
        </row>
        <row r="4356">
          <cell r="B4356" t="str">
            <v>43AF14050A E</v>
          </cell>
        </row>
        <row r="4357">
          <cell r="B4357" t="str">
            <v>43AF14050A F</v>
          </cell>
        </row>
        <row r="4358">
          <cell r="B4358" t="str">
            <v>43AF14051A</v>
          </cell>
        </row>
        <row r="4359">
          <cell r="B4359" t="str">
            <v>43AF14051A A</v>
          </cell>
        </row>
        <row r="4360">
          <cell r="B4360" t="str">
            <v>43AF14051A B</v>
          </cell>
        </row>
        <row r="4361">
          <cell r="B4361" t="str">
            <v>43AF14051A C</v>
          </cell>
        </row>
        <row r="4362">
          <cell r="B4362" t="str">
            <v>43AF14051A C.</v>
          </cell>
        </row>
        <row r="4363">
          <cell r="B4363" t="str">
            <v>43AF14051A D</v>
          </cell>
        </row>
        <row r="4364">
          <cell r="B4364" t="str">
            <v>43AF14051A E</v>
          </cell>
        </row>
        <row r="4365">
          <cell r="B4365" t="str">
            <v>43AF14051A F</v>
          </cell>
        </row>
        <row r="4366">
          <cell r="B4366" t="str">
            <v>43AF14051A G</v>
          </cell>
        </row>
        <row r="4367">
          <cell r="B4367" t="str">
            <v>43AF14052B</v>
          </cell>
        </row>
        <row r="4368">
          <cell r="B4368" t="str">
            <v>43AF14052B A</v>
          </cell>
        </row>
        <row r="4369">
          <cell r="B4369" t="str">
            <v>43AF14052B B</v>
          </cell>
        </row>
        <row r="4370">
          <cell r="B4370" t="str">
            <v>43AF14052B C</v>
          </cell>
        </row>
        <row r="4371">
          <cell r="B4371" t="str">
            <v>43AF14052B D</v>
          </cell>
        </row>
        <row r="4372">
          <cell r="B4372" t="str">
            <v>43AF14052B E</v>
          </cell>
        </row>
        <row r="4373">
          <cell r="B4373" t="str">
            <v>43AF14052B E.</v>
          </cell>
        </row>
        <row r="4374">
          <cell r="B4374" t="str">
            <v>43AF14052B F</v>
          </cell>
        </row>
        <row r="4375">
          <cell r="B4375" t="str">
            <v>43AF14052B F.</v>
          </cell>
        </row>
        <row r="4376">
          <cell r="B4376" t="str">
            <v>43AF14052B G</v>
          </cell>
        </row>
        <row r="4377">
          <cell r="B4377" t="str">
            <v>43AF14052B H</v>
          </cell>
        </row>
        <row r="4378">
          <cell r="B4378" t="str">
            <v>43AF14052B I</v>
          </cell>
        </row>
        <row r="4379">
          <cell r="B4379" t="str">
            <v>43AF14053B</v>
          </cell>
        </row>
        <row r="4380">
          <cell r="B4380" t="str">
            <v>43AF14053B A</v>
          </cell>
        </row>
        <row r="4381">
          <cell r="B4381" t="str">
            <v>43AF14053B B</v>
          </cell>
        </row>
        <row r="4382">
          <cell r="B4382" t="str">
            <v>43AF14053B C</v>
          </cell>
        </row>
        <row r="4383">
          <cell r="B4383" t="str">
            <v>43AF14053B D</v>
          </cell>
        </row>
        <row r="4384">
          <cell r="B4384" t="str">
            <v>43AF14053B E</v>
          </cell>
        </row>
        <row r="4385">
          <cell r="B4385" t="str">
            <v>43AF14053B E.</v>
          </cell>
        </row>
        <row r="4386">
          <cell r="B4386" t="str">
            <v>43AF14053B F</v>
          </cell>
        </row>
        <row r="4387">
          <cell r="B4387" t="str">
            <v>43AF14053B F.</v>
          </cell>
        </row>
        <row r="4388">
          <cell r="B4388" t="str">
            <v>43AF14053B G</v>
          </cell>
        </row>
        <row r="4389">
          <cell r="B4389" t="str">
            <v>43AF14053B H</v>
          </cell>
        </row>
        <row r="4390">
          <cell r="B4390" t="str">
            <v>43AF14053B I</v>
          </cell>
        </row>
        <row r="4391">
          <cell r="B4391" t="str">
            <v>43AF14054A</v>
          </cell>
        </row>
        <row r="4392">
          <cell r="B4392" t="str">
            <v>43AF14054A A</v>
          </cell>
        </row>
        <row r="4393">
          <cell r="B4393" t="str">
            <v>43AF14054A B</v>
          </cell>
        </row>
        <row r="4394">
          <cell r="B4394" t="str">
            <v>43AF14054A C</v>
          </cell>
        </row>
        <row r="4395">
          <cell r="B4395" t="str">
            <v>43AF14054A D</v>
          </cell>
        </row>
        <row r="4396">
          <cell r="B4396" t="str">
            <v>43AF14054A E</v>
          </cell>
        </row>
        <row r="4397">
          <cell r="B4397" t="str">
            <v>43AF14054A E.</v>
          </cell>
        </row>
        <row r="4398">
          <cell r="B4398" t="str">
            <v>43AF14054A F</v>
          </cell>
        </row>
        <row r="4399">
          <cell r="B4399" t="str">
            <v>43AF14054A G</v>
          </cell>
        </row>
        <row r="4400">
          <cell r="B4400" t="str">
            <v>43AF14055A</v>
          </cell>
        </row>
        <row r="4401">
          <cell r="B4401" t="str">
            <v>43AF14055A A</v>
          </cell>
        </row>
        <row r="4402">
          <cell r="B4402" t="str">
            <v>43AF14055A B</v>
          </cell>
        </row>
        <row r="4403">
          <cell r="B4403" t="str">
            <v>43AF14055A C</v>
          </cell>
        </row>
        <row r="4404">
          <cell r="B4404" t="str">
            <v>43AF14055A D</v>
          </cell>
        </row>
        <row r="4405">
          <cell r="B4405" t="str">
            <v>43AF14055A E</v>
          </cell>
        </row>
        <row r="4406">
          <cell r="B4406" t="str">
            <v>43AF14055A E.</v>
          </cell>
        </row>
        <row r="4407">
          <cell r="B4407" t="str">
            <v>43AF14055A F</v>
          </cell>
        </row>
        <row r="4408">
          <cell r="B4408" t="str">
            <v>43AF14056A</v>
          </cell>
        </row>
        <row r="4409">
          <cell r="B4409" t="str">
            <v>43AF14056A A</v>
          </cell>
        </row>
        <row r="4410">
          <cell r="B4410" t="str">
            <v>43AF14056A B</v>
          </cell>
        </row>
        <row r="4411">
          <cell r="B4411" t="str">
            <v>43AF14056A C</v>
          </cell>
        </row>
        <row r="4412">
          <cell r="B4412" t="str">
            <v>43AF14056A C.</v>
          </cell>
        </row>
        <row r="4413">
          <cell r="B4413" t="str">
            <v>43AF14056A D</v>
          </cell>
        </row>
        <row r="4414">
          <cell r="B4414" t="str">
            <v>43AF14056A E</v>
          </cell>
        </row>
        <row r="4415">
          <cell r="B4415" t="str">
            <v>43AF14056A F</v>
          </cell>
        </row>
        <row r="4416">
          <cell r="B4416" t="str">
            <v>43AF14056A G</v>
          </cell>
        </row>
        <row r="4417">
          <cell r="B4417" t="str">
            <v>43AF14056A H</v>
          </cell>
        </row>
        <row r="4418">
          <cell r="B4418" t="str">
            <v>43AF14057A</v>
          </cell>
        </row>
        <row r="4419">
          <cell r="B4419" t="str">
            <v>43AF14057A A</v>
          </cell>
        </row>
        <row r="4420">
          <cell r="B4420" t="str">
            <v>43AF14057A B</v>
          </cell>
        </row>
        <row r="4421">
          <cell r="B4421" t="str">
            <v>43AF14057A C</v>
          </cell>
        </row>
        <row r="4422">
          <cell r="B4422" t="str">
            <v>43AF14057A C.</v>
          </cell>
        </row>
        <row r="4423">
          <cell r="B4423" t="str">
            <v>43AF14057A D</v>
          </cell>
        </row>
        <row r="4424">
          <cell r="B4424" t="str">
            <v>43AF14057A E</v>
          </cell>
        </row>
        <row r="4425">
          <cell r="B4425" t="str">
            <v>43AF14057A F</v>
          </cell>
        </row>
        <row r="4426">
          <cell r="B4426" t="str">
            <v>43AF14057A G</v>
          </cell>
        </row>
        <row r="4427">
          <cell r="B4427" t="str">
            <v>43AF14057A H</v>
          </cell>
        </row>
        <row r="4428">
          <cell r="B4428" t="str">
            <v>43AF14058A</v>
          </cell>
        </row>
        <row r="4429">
          <cell r="B4429" t="str">
            <v>43AF14058A A</v>
          </cell>
        </row>
        <row r="4430">
          <cell r="B4430" t="str">
            <v>43AF14058A B</v>
          </cell>
        </row>
        <row r="4431">
          <cell r="B4431" t="str">
            <v>43AF14058A C</v>
          </cell>
        </row>
        <row r="4432">
          <cell r="B4432" t="str">
            <v>43AF14058A C.</v>
          </cell>
        </row>
        <row r="4433">
          <cell r="B4433" t="str">
            <v>43AF14058A D</v>
          </cell>
        </row>
        <row r="4434">
          <cell r="B4434" t="str">
            <v>43AF14058A E</v>
          </cell>
        </row>
        <row r="4435">
          <cell r="B4435" t="str">
            <v>43AF14058A F</v>
          </cell>
        </row>
        <row r="4436">
          <cell r="B4436" t="str">
            <v>43AF14058A G</v>
          </cell>
        </row>
        <row r="4437">
          <cell r="B4437" t="str">
            <v>43AF14058A H</v>
          </cell>
        </row>
        <row r="4438">
          <cell r="B4438" t="str">
            <v>43AF14059A</v>
          </cell>
        </row>
        <row r="4439">
          <cell r="B4439" t="str">
            <v>43AF14059A A</v>
          </cell>
        </row>
        <row r="4440">
          <cell r="B4440" t="str">
            <v>43AF14059A B</v>
          </cell>
        </row>
        <row r="4441">
          <cell r="B4441" t="str">
            <v>43AF14059A C</v>
          </cell>
        </row>
        <row r="4442">
          <cell r="B4442" t="str">
            <v>43AF14059A C.</v>
          </cell>
        </row>
        <row r="4443">
          <cell r="B4443" t="str">
            <v>43AF14059A D</v>
          </cell>
        </row>
        <row r="4444">
          <cell r="B4444" t="str">
            <v>43AF14059A E</v>
          </cell>
        </row>
        <row r="4445">
          <cell r="B4445" t="str">
            <v>43AF14059A F</v>
          </cell>
        </row>
        <row r="4446">
          <cell r="B4446" t="str">
            <v>43AF14059A G</v>
          </cell>
        </row>
        <row r="4447">
          <cell r="B4447" t="str">
            <v>43AF14059A H</v>
          </cell>
        </row>
        <row r="4448">
          <cell r="B4448" t="str">
            <v>43AF14060A</v>
          </cell>
        </row>
        <row r="4449">
          <cell r="B4449" t="str">
            <v>43AF14060A A</v>
          </cell>
        </row>
        <row r="4450">
          <cell r="B4450" t="str">
            <v>43AF14060A B</v>
          </cell>
        </row>
        <row r="4451">
          <cell r="B4451" t="str">
            <v>43AF14060A C</v>
          </cell>
        </row>
        <row r="4452">
          <cell r="B4452" t="str">
            <v>43AF14060A C.</v>
          </cell>
        </row>
        <row r="4453">
          <cell r="B4453" t="str">
            <v>43AF14060A D</v>
          </cell>
        </row>
        <row r="4454">
          <cell r="B4454" t="str">
            <v>43AF14060A E</v>
          </cell>
        </row>
        <row r="4455">
          <cell r="B4455" t="str">
            <v>43AF14060A F</v>
          </cell>
        </row>
        <row r="4456">
          <cell r="B4456" t="str">
            <v>43AF14060A G</v>
          </cell>
        </row>
        <row r="4457">
          <cell r="B4457" t="str">
            <v>43AF14060A H</v>
          </cell>
        </row>
        <row r="4458">
          <cell r="B4458" t="str">
            <v>43AF14061A</v>
          </cell>
        </row>
        <row r="4459">
          <cell r="B4459" t="str">
            <v>43AF14061A A</v>
          </cell>
        </row>
        <row r="4460">
          <cell r="B4460" t="str">
            <v>43AF14061A B</v>
          </cell>
        </row>
        <row r="4461">
          <cell r="B4461" t="str">
            <v>43AF14061A C</v>
          </cell>
        </row>
        <row r="4462">
          <cell r="B4462" t="str">
            <v>43AF14061A D</v>
          </cell>
        </row>
        <row r="4463">
          <cell r="B4463" t="str">
            <v>43AF14061A E</v>
          </cell>
        </row>
        <row r="4464">
          <cell r="B4464" t="str">
            <v>43AF14061A F</v>
          </cell>
        </row>
        <row r="4465">
          <cell r="B4465" t="str">
            <v>43AF14061A G</v>
          </cell>
        </row>
        <row r="4466">
          <cell r="B4466" t="str">
            <v>43AF14061A H</v>
          </cell>
        </row>
        <row r="4467">
          <cell r="B4467" t="str">
            <v>43AF14062A</v>
          </cell>
        </row>
        <row r="4468">
          <cell r="B4468" t="str">
            <v>43AF14062A A</v>
          </cell>
        </row>
        <row r="4469">
          <cell r="B4469" t="str">
            <v>43AF14062A B</v>
          </cell>
        </row>
        <row r="4470">
          <cell r="B4470" t="str">
            <v>43AF14062A C</v>
          </cell>
        </row>
        <row r="4471">
          <cell r="B4471" t="str">
            <v>43AF14062A D</v>
          </cell>
        </row>
        <row r="4472">
          <cell r="B4472" t="str">
            <v>43AF14062A E</v>
          </cell>
        </row>
        <row r="4473">
          <cell r="B4473" t="str">
            <v>43AF14062A F</v>
          </cell>
        </row>
        <row r="4474">
          <cell r="B4474" t="str">
            <v>43AF14062A G</v>
          </cell>
        </row>
        <row r="4475">
          <cell r="B4475" t="str">
            <v>43AF14062A H</v>
          </cell>
        </row>
        <row r="4476">
          <cell r="B4476" t="str">
            <v>43AF14063A</v>
          </cell>
        </row>
        <row r="4477">
          <cell r="B4477" t="str">
            <v>43AF14063A A</v>
          </cell>
        </row>
        <row r="4478">
          <cell r="B4478" t="str">
            <v>43AF14063A B</v>
          </cell>
        </row>
        <row r="4479">
          <cell r="B4479" t="str">
            <v>43AF14063A C</v>
          </cell>
        </row>
        <row r="4480">
          <cell r="B4480" t="str">
            <v>43AF14063A C.</v>
          </cell>
        </row>
        <row r="4481">
          <cell r="B4481" t="str">
            <v>43AF14063A D</v>
          </cell>
        </row>
        <row r="4482">
          <cell r="B4482" t="str">
            <v>43AF14063A E</v>
          </cell>
        </row>
        <row r="4483">
          <cell r="B4483" t="str">
            <v>43AF14063A F</v>
          </cell>
        </row>
        <row r="4484">
          <cell r="B4484" t="str">
            <v>43AF14064A</v>
          </cell>
        </row>
        <row r="4485">
          <cell r="B4485" t="str">
            <v>43AF14064A A</v>
          </cell>
        </row>
        <row r="4486">
          <cell r="B4486" t="str">
            <v>43AF14064A B</v>
          </cell>
        </row>
        <row r="4487">
          <cell r="B4487" t="str">
            <v>43AF14064A C</v>
          </cell>
        </row>
        <row r="4488">
          <cell r="B4488" t="str">
            <v>43AF14064A D</v>
          </cell>
        </row>
        <row r="4489">
          <cell r="B4489" t="str">
            <v>43AF14064A E</v>
          </cell>
        </row>
        <row r="4490">
          <cell r="B4490" t="str">
            <v>43AF14064A F</v>
          </cell>
        </row>
        <row r="4491">
          <cell r="B4491" t="str">
            <v>43AF14064A G</v>
          </cell>
        </row>
        <row r="4492">
          <cell r="B4492" t="str">
            <v>43AF14064A H</v>
          </cell>
        </row>
        <row r="4493">
          <cell r="B4493" t="str">
            <v>43AF14064A I</v>
          </cell>
        </row>
        <row r="4494">
          <cell r="B4494" t="str">
            <v>43AF14064A J</v>
          </cell>
        </row>
        <row r="4495">
          <cell r="B4495" t="str">
            <v>43AF14064A K</v>
          </cell>
        </row>
        <row r="4496">
          <cell r="B4496" t="str">
            <v>43AF14065A</v>
          </cell>
        </row>
        <row r="4497">
          <cell r="B4497" t="str">
            <v>43AF14065A A</v>
          </cell>
        </row>
        <row r="4498">
          <cell r="B4498" t="str">
            <v>43AF14065A B</v>
          </cell>
        </row>
        <row r="4499">
          <cell r="B4499" t="str">
            <v>43AF14065A C</v>
          </cell>
        </row>
        <row r="4500">
          <cell r="B4500" t="str">
            <v>43AF14065A D</v>
          </cell>
        </row>
        <row r="4501">
          <cell r="B4501" t="str">
            <v>43AF14065A E</v>
          </cell>
        </row>
        <row r="4502">
          <cell r="B4502" t="str">
            <v>43AF14065A F</v>
          </cell>
        </row>
        <row r="4503">
          <cell r="B4503" t="str">
            <v>43AF14065A G</v>
          </cell>
        </row>
        <row r="4504">
          <cell r="B4504" t="str">
            <v>43AF14065A H</v>
          </cell>
        </row>
        <row r="4505">
          <cell r="B4505" t="str">
            <v>43AF14065A I</v>
          </cell>
        </row>
        <row r="4506">
          <cell r="B4506" t="str">
            <v>43AF14065A J</v>
          </cell>
        </row>
        <row r="4507">
          <cell r="B4507" t="str">
            <v>43AF14065A K</v>
          </cell>
        </row>
        <row r="4508">
          <cell r="B4508" t="str">
            <v>43AF14066A</v>
          </cell>
        </row>
        <row r="4509">
          <cell r="B4509" t="str">
            <v>43AF14066A A</v>
          </cell>
        </row>
        <row r="4510">
          <cell r="B4510" t="str">
            <v>43AF14066A B</v>
          </cell>
        </row>
        <row r="4511">
          <cell r="B4511" t="str">
            <v>43AF14066A C</v>
          </cell>
        </row>
        <row r="4512">
          <cell r="B4512" t="str">
            <v>43AF14066A D</v>
          </cell>
        </row>
        <row r="4513">
          <cell r="B4513" t="str">
            <v>43AF14066A E</v>
          </cell>
        </row>
        <row r="4514">
          <cell r="B4514" t="str">
            <v>43AF14066A F</v>
          </cell>
        </row>
        <row r="4515">
          <cell r="B4515" t="str">
            <v>43AF14066A G</v>
          </cell>
        </row>
        <row r="4516">
          <cell r="B4516" t="str">
            <v>43AF14066A H</v>
          </cell>
        </row>
        <row r="4517">
          <cell r="B4517" t="str">
            <v>43AF14066A I</v>
          </cell>
        </row>
        <row r="4518">
          <cell r="B4518" t="str">
            <v>43AF14066A J</v>
          </cell>
        </row>
        <row r="4519">
          <cell r="B4519">
            <v>0</v>
          </cell>
        </row>
        <row r="4520">
          <cell r="B4520" t="str">
            <v>43AF14067A</v>
          </cell>
        </row>
        <row r="4521">
          <cell r="B4521" t="str">
            <v>43AF14067A A</v>
          </cell>
        </row>
        <row r="4522">
          <cell r="B4522" t="str">
            <v>43AF14067A B</v>
          </cell>
        </row>
        <row r="4523">
          <cell r="B4523" t="str">
            <v>43AF14067A C</v>
          </cell>
        </row>
        <row r="4524">
          <cell r="B4524" t="str">
            <v>43AF14067A D</v>
          </cell>
        </row>
        <row r="4525">
          <cell r="B4525" t="str">
            <v>43AF14067A E</v>
          </cell>
        </row>
        <row r="4526">
          <cell r="B4526" t="str">
            <v>43AF14067A F</v>
          </cell>
        </row>
        <row r="4527">
          <cell r="B4527" t="str">
            <v>43AF14067A G</v>
          </cell>
        </row>
        <row r="4528">
          <cell r="B4528" t="str">
            <v>43AF14068A</v>
          </cell>
        </row>
        <row r="4529">
          <cell r="B4529" t="str">
            <v>43AF14068A A</v>
          </cell>
        </row>
        <row r="4530">
          <cell r="B4530" t="str">
            <v>43AF14068A B</v>
          </cell>
        </row>
        <row r="4531">
          <cell r="B4531" t="str">
            <v>43AF14068A C</v>
          </cell>
        </row>
        <row r="4532">
          <cell r="B4532" t="str">
            <v>43AF14068A D</v>
          </cell>
        </row>
        <row r="4533">
          <cell r="B4533" t="str">
            <v>43AF14068A D.</v>
          </cell>
        </row>
        <row r="4534">
          <cell r="B4534" t="str">
            <v>43AF14068A E</v>
          </cell>
        </row>
        <row r="4535">
          <cell r="B4535" t="str">
            <v>43AF14068A F</v>
          </cell>
        </row>
        <row r="4536">
          <cell r="B4536" t="str">
            <v>43AF14068A G</v>
          </cell>
        </row>
        <row r="4537">
          <cell r="B4537" t="str">
            <v>43AF14069A</v>
          </cell>
        </row>
        <row r="4538">
          <cell r="B4538" t="str">
            <v>43AF14069A A</v>
          </cell>
        </row>
        <row r="4539">
          <cell r="B4539" t="str">
            <v>43AF14069A B</v>
          </cell>
        </row>
        <row r="4540">
          <cell r="B4540" t="str">
            <v>43AF14069A C</v>
          </cell>
        </row>
        <row r="4541">
          <cell r="B4541" t="str">
            <v>43AF14069A D</v>
          </cell>
        </row>
        <row r="4542">
          <cell r="B4542" t="str">
            <v>43AF14069A E</v>
          </cell>
        </row>
        <row r="4543">
          <cell r="B4543" t="str">
            <v>43AF14069A F</v>
          </cell>
        </row>
        <row r="4544">
          <cell r="B4544" t="str">
            <v>43AF14069A G</v>
          </cell>
        </row>
        <row r="4545">
          <cell r="B4545" t="str">
            <v>43AF14069A H</v>
          </cell>
        </row>
        <row r="4546">
          <cell r="B4546" t="str">
            <v>43AF14069A I</v>
          </cell>
        </row>
        <row r="4547">
          <cell r="B4547" t="str">
            <v>43AF14069A J</v>
          </cell>
        </row>
        <row r="4548">
          <cell r="B4548" t="str">
            <v>43AF14070A</v>
          </cell>
        </row>
        <row r="4549">
          <cell r="B4549" t="str">
            <v>43AF14070A A</v>
          </cell>
        </row>
        <row r="4550">
          <cell r="B4550" t="str">
            <v>43AF14070A B</v>
          </cell>
        </row>
        <row r="4551">
          <cell r="B4551" t="str">
            <v>43AF14070A C</v>
          </cell>
        </row>
        <row r="4552">
          <cell r="B4552" t="str">
            <v>43AF14070A D</v>
          </cell>
        </row>
        <row r="4553">
          <cell r="B4553" t="str">
            <v>43AF14070A E</v>
          </cell>
        </row>
        <row r="4554">
          <cell r="B4554" t="str">
            <v>43AF14070A F</v>
          </cell>
        </row>
        <row r="4555">
          <cell r="B4555" t="str">
            <v>43AF14070A G</v>
          </cell>
        </row>
        <row r="4556">
          <cell r="B4556" t="str">
            <v>43AF14070A H</v>
          </cell>
        </row>
        <row r="4557">
          <cell r="B4557" t="str">
            <v>43AF14070A I</v>
          </cell>
        </row>
        <row r="4558">
          <cell r="B4558" t="str">
            <v>43AF14070A J</v>
          </cell>
        </row>
        <row r="4559">
          <cell r="B4559" t="str">
            <v>43AF14070A K</v>
          </cell>
        </row>
        <row r="4560">
          <cell r="B4560" t="str">
            <v>43AF14071A</v>
          </cell>
        </row>
        <row r="4561">
          <cell r="B4561" t="str">
            <v>43AF14071A A</v>
          </cell>
        </row>
        <row r="4562">
          <cell r="B4562" t="str">
            <v>43AF14071A B</v>
          </cell>
        </row>
        <row r="4563">
          <cell r="B4563" t="str">
            <v>43AF14071A C</v>
          </cell>
        </row>
        <row r="4564">
          <cell r="B4564" t="str">
            <v>43AF14071A D</v>
          </cell>
        </row>
        <row r="4565">
          <cell r="B4565" t="str">
            <v>43AF14071A E</v>
          </cell>
        </row>
        <row r="4566">
          <cell r="B4566" t="str">
            <v>43AF14071A F</v>
          </cell>
        </row>
        <row r="4567">
          <cell r="B4567" t="str">
            <v>43AF14072A</v>
          </cell>
        </row>
        <row r="4568">
          <cell r="B4568" t="str">
            <v>43AF14072A A</v>
          </cell>
        </row>
        <row r="4569">
          <cell r="B4569" t="str">
            <v>43AF14072A B</v>
          </cell>
        </row>
        <row r="4570">
          <cell r="B4570" t="str">
            <v>43AF14072A C</v>
          </cell>
        </row>
        <row r="4571">
          <cell r="B4571" t="str">
            <v>43AF14072A C.</v>
          </cell>
        </row>
        <row r="4572">
          <cell r="B4572" t="str">
            <v>43AF14072A D</v>
          </cell>
        </row>
        <row r="4573">
          <cell r="B4573" t="str">
            <v>43AF14072A E</v>
          </cell>
        </row>
        <row r="4574">
          <cell r="B4574" t="str">
            <v>43AF14072A F</v>
          </cell>
        </row>
        <row r="4575">
          <cell r="B4575" t="str">
            <v>43AF14072A G</v>
          </cell>
        </row>
        <row r="4576">
          <cell r="B4576" t="str">
            <v>43AF14072A H</v>
          </cell>
        </row>
        <row r="4577">
          <cell r="B4577" t="str">
            <v>43AF14072A I</v>
          </cell>
        </row>
        <row r="4578">
          <cell r="B4578" t="str">
            <v>43AF14073A</v>
          </cell>
        </row>
        <row r="4579">
          <cell r="B4579" t="str">
            <v>43AF14073A A</v>
          </cell>
        </row>
        <row r="4580">
          <cell r="B4580" t="str">
            <v>43AF14073A B</v>
          </cell>
        </row>
        <row r="4581">
          <cell r="B4581" t="str">
            <v>43AF14073A C</v>
          </cell>
        </row>
        <row r="4582">
          <cell r="B4582" t="str">
            <v>43AF14073A D</v>
          </cell>
        </row>
        <row r="4583">
          <cell r="B4583" t="str">
            <v>43AF14073A E</v>
          </cell>
        </row>
        <row r="4584">
          <cell r="B4584" t="str">
            <v>43AF14073A F</v>
          </cell>
        </row>
        <row r="4585">
          <cell r="B4585" t="str">
            <v>43AF14073A G</v>
          </cell>
        </row>
        <row r="4586">
          <cell r="B4586" t="str">
            <v>43AF14073A G.</v>
          </cell>
        </row>
        <row r="4587">
          <cell r="B4587" t="str">
            <v>43AF14073A H</v>
          </cell>
        </row>
        <row r="4588">
          <cell r="B4588" t="str">
            <v>43AF14073A I</v>
          </cell>
        </row>
        <row r="4589">
          <cell r="B4589" t="str">
            <v>43AF14073A J</v>
          </cell>
        </row>
        <row r="4590">
          <cell r="B4590" t="str">
            <v>43AF14074A</v>
          </cell>
        </row>
        <row r="4591">
          <cell r="B4591" t="str">
            <v>43AF14074A A</v>
          </cell>
        </row>
        <row r="4592">
          <cell r="B4592" t="str">
            <v>43AF14074A B</v>
          </cell>
        </row>
        <row r="4593">
          <cell r="B4593" t="str">
            <v>43AF14074A C</v>
          </cell>
        </row>
        <row r="4594">
          <cell r="B4594" t="str">
            <v>43AF14074A D</v>
          </cell>
        </row>
        <row r="4595">
          <cell r="B4595" t="str">
            <v>43AF14074A E</v>
          </cell>
        </row>
        <row r="4596">
          <cell r="B4596" t="str">
            <v>43AF14074A F</v>
          </cell>
        </row>
        <row r="4597">
          <cell r="B4597" t="str">
            <v>43AF14074A G</v>
          </cell>
        </row>
        <row r="4598">
          <cell r="B4598" t="str">
            <v>43AF14074A H</v>
          </cell>
        </row>
        <row r="4599">
          <cell r="B4599">
            <v>0</v>
          </cell>
        </row>
        <row r="4600">
          <cell r="B4600" t="str">
            <v>43AF14075A</v>
          </cell>
        </row>
        <row r="4601">
          <cell r="B4601" t="str">
            <v>43AF14075A A</v>
          </cell>
        </row>
        <row r="4602">
          <cell r="B4602" t="str">
            <v>43AF14075A B</v>
          </cell>
        </row>
        <row r="4603">
          <cell r="B4603" t="str">
            <v>43AF14076A</v>
          </cell>
        </row>
        <row r="4604">
          <cell r="B4604" t="str">
            <v>43AF14076A</v>
          </cell>
        </row>
        <row r="4605">
          <cell r="B4605" t="str">
            <v>43AF14076A</v>
          </cell>
        </row>
        <row r="4606">
          <cell r="B4606" t="str">
            <v>43AF14077A</v>
          </cell>
        </row>
        <row r="4607">
          <cell r="B4607" t="str">
            <v>43AF14077A</v>
          </cell>
        </row>
        <row r="4608">
          <cell r="B4608" t="str">
            <v>43AF14077A</v>
          </cell>
        </row>
        <row r="4609">
          <cell r="B4609" t="str">
            <v>43AF14078A</v>
          </cell>
        </row>
        <row r="4610">
          <cell r="B4610" t="str">
            <v>43AF14078A</v>
          </cell>
        </row>
        <row r="4611">
          <cell r="B4611" t="str">
            <v>43AF14078A</v>
          </cell>
        </row>
        <row r="4612">
          <cell r="B4612" t="str">
            <v>43AF14079A</v>
          </cell>
        </row>
        <row r="4613">
          <cell r="B4613" t="str">
            <v>43AF14079A</v>
          </cell>
        </row>
        <row r="4614">
          <cell r="B4614" t="str">
            <v>43AF14079A</v>
          </cell>
        </row>
        <row r="4615">
          <cell r="B4615" t="str">
            <v>43AF14080A</v>
          </cell>
        </row>
        <row r="4616">
          <cell r="B4616" t="str">
            <v>43AF14080A</v>
          </cell>
        </row>
        <row r="4617">
          <cell r="B4617" t="str">
            <v>43AF14080A</v>
          </cell>
        </row>
        <row r="4618">
          <cell r="B4618" t="str">
            <v>43AF14081A</v>
          </cell>
        </row>
        <row r="4619">
          <cell r="B4619" t="str">
            <v>43AF14081A</v>
          </cell>
        </row>
        <row r="4620">
          <cell r="B4620" t="str">
            <v>43AF14081A</v>
          </cell>
        </row>
        <row r="4621">
          <cell r="B4621" t="str">
            <v>43AF14082A</v>
          </cell>
        </row>
        <row r="4622">
          <cell r="B4622" t="str">
            <v>43AF14082A</v>
          </cell>
        </row>
        <row r="4623">
          <cell r="B4623" t="str">
            <v>43AF14082A</v>
          </cell>
        </row>
        <row r="4624">
          <cell r="B4624" t="str">
            <v>43AF14083A</v>
          </cell>
        </row>
        <row r="4625">
          <cell r="B4625" t="str">
            <v>43AF14083A</v>
          </cell>
        </row>
        <row r="4626">
          <cell r="B4626" t="str">
            <v>43AF14083A</v>
          </cell>
        </row>
        <row r="4627">
          <cell r="B4627" t="str">
            <v>43AF14084A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 t="str">
            <v>43AF14085A</v>
          </cell>
        </row>
        <row r="4631">
          <cell r="B4631" t="str">
            <v>43AF14085A A</v>
          </cell>
        </row>
        <row r="4632">
          <cell r="B4632" t="str">
            <v>43AF14086A B</v>
          </cell>
        </row>
        <row r="4633">
          <cell r="B4633" t="str">
            <v>43AF14086A</v>
          </cell>
        </row>
        <row r="4634">
          <cell r="B4634" t="str">
            <v>43AF14086A A</v>
          </cell>
        </row>
        <row r="4635">
          <cell r="B4635" t="str">
            <v>43AF14086A B</v>
          </cell>
        </row>
        <row r="4636">
          <cell r="B4636" t="str">
            <v>43AF14087A</v>
          </cell>
        </row>
        <row r="4637">
          <cell r="B4637" t="str">
            <v>43AF14087A A</v>
          </cell>
        </row>
        <row r="4638">
          <cell r="B4638" t="str">
            <v>43AF14087A B</v>
          </cell>
        </row>
        <row r="4639">
          <cell r="B4639" t="str">
            <v>43AF14088A</v>
          </cell>
        </row>
        <row r="4640">
          <cell r="B4640" t="str">
            <v>43AF14088A A</v>
          </cell>
        </row>
        <row r="4641">
          <cell r="B4641" t="str">
            <v>43AF14088A B</v>
          </cell>
        </row>
        <row r="4642">
          <cell r="B4642" t="str">
            <v>43AF14089A</v>
          </cell>
        </row>
        <row r="4643">
          <cell r="B4643" t="str">
            <v>43AF14089A A</v>
          </cell>
        </row>
        <row r="4644">
          <cell r="B4644" t="str">
            <v>43AF14089A B</v>
          </cell>
        </row>
        <row r="4645">
          <cell r="B4645" t="str">
            <v>43AF14090A</v>
          </cell>
        </row>
        <row r="4646">
          <cell r="B4646" t="str">
            <v>43AF14090A A</v>
          </cell>
        </row>
        <row r="4647">
          <cell r="B4647" t="str">
            <v>43AF14090A B</v>
          </cell>
        </row>
        <row r="4648">
          <cell r="B4648" t="str">
            <v>43AF14091A</v>
          </cell>
        </row>
        <row r="4649">
          <cell r="B4649" t="str">
            <v>43AF14091A A</v>
          </cell>
        </row>
        <row r="4650">
          <cell r="B4650" t="str">
            <v>43AF14091A B</v>
          </cell>
        </row>
        <row r="4651">
          <cell r="B4651" t="str">
            <v>43AF14092A</v>
          </cell>
        </row>
        <row r="4652">
          <cell r="B4652" t="str">
            <v>43AF14092A A</v>
          </cell>
        </row>
        <row r="4653">
          <cell r="B4653" t="str">
            <v>43AF14092A B</v>
          </cell>
        </row>
        <row r="4654">
          <cell r="B4654" t="str">
            <v>43AF14093A</v>
          </cell>
        </row>
        <row r="4655">
          <cell r="B4655" t="str">
            <v>43AF14093A A</v>
          </cell>
        </row>
        <row r="4656">
          <cell r="B4656" t="str">
            <v>43AF14093A B</v>
          </cell>
        </row>
        <row r="4657">
          <cell r="B4657" t="str">
            <v>43AF14094A</v>
          </cell>
        </row>
        <row r="4658">
          <cell r="B4658" t="str">
            <v>43AF14094A A</v>
          </cell>
        </row>
        <row r="4659">
          <cell r="B4659" t="str">
            <v>43AF14094A B</v>
          </cell>
        </row>
        <row r="4660">
          <cell r="B4660" t="str">
            <v>43AF14095A</v>
          </cell>
        </row>
        <row r="4661">
          <cell r="B4661" t="str">
            <v>43AF14095A A</v>
          </cell>
        </row>
        <row r="4662">
          <cell r="B4662" t="str">
            <v>43AF14095A B</v>
          </cell>
        </row>
        <row r="4663">
          <cell r="B4663" t="str">
            <v>43AF14096A</v>
          </cell>
        </row>
        <row r="4664">
          <cell r="B4664" t="str">
            <v>43AF14096A A</v>
          </cell>
        </row>
        <row r="4665">
          <cell r="B4665" t="str">
            <v>43AF14096A B</v>
          </cell>
        </row>
        <row r="4666">
          <cell r="B4666" t="str">
            <v>43AF14097A</v>
          </cell>
        </row>
        <row r="4667">
          <cell r="B4667" t="str">
            <v>43AF14097A A</v>
          </cell>
        </row>
        <row r="4668">
          <cell r="B4668" t="str">
            <v>43AF14097A B</v>
          </cell>
        </row>
        <row r="4669">
          <cell r="B4669" t="str">
            <v>43AF14098A</v>
          </cell>
        </row>
        <row r="4670">
          <cell r="B4670" t="str">
            <v>43AF14098A A</v>
          </cell>
        </row>
        <row r="4671">
          <cell r="B4671" t="str">
            <v>43AF14098A B</v>
          </cell>
        </row>
        <row r="4672">
          <cell r="B4672" t="str">
            <v>43AF14099A</v>
          </cell>
        </row>
        <row r="4673">
          <cell r="B4673" t="str">
            <v>43AF14099A A</v>
          </cell>
        </row>
        <row r="4674">
          <cell r="B4674" t="str">
            <v>43AF14099A B</v>
          </cell>
        </row>
        <row r="4675">
          <cell r="B4675" t="str">
            <v>43AF14100A</v>
          </cell>
        </row>
        <row r="4676">
          <cell r="B4676" t="str">
            <v>43AF14100A A</v>
          </cell>
        </row>
        <row r="4677">
          <cell r="B4677" t="str">
            <v>43AF14100A B</v>
          </cell>
        </row>
        <row r="4678">
          <cell r="B4678" t="str">
            <v>43AF14301A</v>
          </cell>
        </row>
        <row r="4679">
          <cell r="B4679" t="str">
            <v>43AF14301A A</v>
          </cell>
        </row>
        <row r="4680">
          <cell r="B4680" t="str">
            <v>43AF14301A B</v>
          </cell>
        </row>
        <row r="4681">
          <cell r="B4681" t="str">
            <v>43AF14301A C</v>
          </cell>
        </row>
        <row r="4682">
          <cell r="B4682" t="str">
            <v>43AF14051A D</v>
          </cell>
        </row>
        <row r="4683">
          <cell r="B4683" t="str">
            <v>43AF14301A E</v>
          </cell>
        </row>
        <row r="4684">
          <cell r="B4684" t="str">
            <v>43AF14301A F</v>
          </cell>
        </row>
        <row r="4685">
          <cell r="B4685" t="str">
            <v>43AF14301A G</v>
          </cell>
        </row>
        <row r="4686">
          <cell r="B4686" t="str">
            <v>43AF14301A H</v>
          </cell>
        </row>
        <row r="4687">
          <cell r="B4687" t="str">
            <v>43AF14301A I</v>
          </cell>
        </row>
        <row r="4688">
          <cell r="B4688" t="str">
            <v xml:space="preserve"> ชุดV14 From B.</v>
          </cell>
        </row>
        <row r="4689">
          <cell r="B4689" t="str">
            <v>43AF14401A</v>
          </cell>
        </row>
        <row r="4690">
          <cell r="B4690" t="str">
            <v>43AF14401A A</v>
          </cell>
        </row>
        <row r="4691">
          <cell r="B4691" t="str">
            <v>43AF14401A B</v>
          </cell>
        </row>
        <row r="4692">
          <cell r="B4692" t="str">
            <v>43AF14401A C</v>
          </cell>
        </row>
        <row r="4693">
          <cell r="B4693" t="str">
            <v>43AF14401A D</v>
          </cell>
        </row>
        <row r="4694">
          <cell r="B4694" t="str">
            <v>43AF14401A E</v>
          </cell>
        </row>
        <row r="4695">
          <cell r="B4695" t="str">
            <v>43AF14401A E.</v>
          </cell>
        </row>
        <row r="4696">
          <cell r="B4696" t="str">
            <v>43AF14401A F</v>
          </cell>
        </row>
        <row r="4697">
          <cell r="B4697" t="str">
            <v>43AF14401A G</v>
          </cell>
        </row>
        <row r="4698">
          <cell r="B4698" t="str">
            <v>43AF14401A H</v>
          </cell>
        </row>
        <row r="4699">
          <cell r="B4699" t="str">
            <v>43AF14401A I</v>
          </cell>
        </row>
        <row r="4700">
          <cell r="B4700" t="str">
            <v>43AF14402A</v>
          </cell>
        </row>
        <row r="4701">
          <cell r="B4701" t="str">
            <v>43AF14402A A</v>
          </cell>
        </row>
        <row r="4702">
          <cell r="B4702" t="str">
            <v>43AF14402A B</v>
          </cell>
        </row>
        <row r="4703">
          <cell r="B4703" t="str">
            <v>43AF14402A C</v>
          </cell>
        </row>
        <row r="4704">
          <cell r="B4704" t="str">
            <v>43AF14402A D</v>
          </cell>
        </row>
        <row r="4705">
          <cell r="B4705" t="str">
            <v>43AF14402A E</v>
          </cell>
        </row>
        <row r="4706">
          <cell r="B4706" t="str">
            <v>43AF14402A E.</v>
          </cell>
        </row>
        <row r="4707">
          <cell r="B4707" t="str">
            <v>43AF14402A F</v>
          </cell>
        </row>
        <row r="4708">
          <cell r="B4708" t="str">
            <v>43AF14402A G</v>
          </cell>
        </row>
        <row r="4709">
          <cell r="B4709" t="str">
            <v>43AF14402A H</v>
          </cell>
        </row>
        <row r="4710">
          <cell r="B4710" t="str">
            <v>43AF14402A I</v>
          </cell>
        </row>
        <row r="4711">
          <cell r="B4711" t="str">
            <v>43AF14403A</v>
          </cell>
        </row>
        <row r="4712">
          <cell r="B4712" t="str">
            <v>43AF14403A A</v>
          </cell>
        </row>
        <row r="4713">
          <cell r="B4713" t="str">
            <v>43AF14403A B</v>
          </cell>
        </row>
        <row r="4714">
          <cell r="B4714" t="str">
            <v>43AF14403A C</v>
          </cell>
        </row>
        <row r="4715">
          <cell r="B4715" t="str">
            <v>43AF14403A D</v>
          </cell>
        </row>
        <row r="4716">
          <cell r="B4716" t="str">
            <v>43AF14403A E</v>
          </cell>
        </row>
        <row r="4717">
          <cell r="B4717" t="str">
            <v>43AF14403A E.</v>
          </cell>
        </row>
        <row r="4718">
          <cell r="B4718" t="str">
            <v>43AF14403A F</v>
          </cell>
        </row>
        <row r="4719">
          <cell r="B4719" t="str">
            <v>43AF14403A G</v>
          </cell>
        </row>
        <row r="4720">
          <cell r="B4720" t="str">
            <v>43AF14403A H</v>
          </cell>
        </row>
        <row r="4721">
          <cell r="B4721" t="str">
            <v>43AF14403A I</v>
          </cell>
        </row>
        <row r="4722">
          <cell r="B4722" t="str">
            <v>43AF14404A</v>
          </cell>
        </row>
        <row r="4723">
          <cell r="B4723" t="str">
            <v>43AF14404A A</v>
          </cell>
        </row>
        <row r="4724">
          <cell r="B4724" t="str">
            <v>43AF14404A B</v>
          </cell>
        </row>
        <row r="4725">
          <cell r="B4725" t="str">
            <v>43AF14404A C</v>
          </cell>
        </row>
        <row r="4726">
          <cell r="B4726" t="str">
            <v>43AF14404A D</v>
          </cell>
        </row>
        <row r="4727">
          <cell r="B4727" t="str">
            <v>43AF14404A E</v>
          </cell>
        </row>
        <row r="4728">
          <cell r="B4728" t="str">
            <v>43AF14404A E.</v>
          </cell>
        </row>
        <row r="4729">
          <cell r="B4729" t="str">
            <v>43AF14404A F</v>
          </cell>
        </row>
        <row r="4730">
          <cell r="B4730" t="str">
            <v>43AF14404A G</v>
          </cell>
        </row>
        <row r="4731">
          <cell r="B4731" t="str">
            <v>43AF14404A H</v>
          </cell>
        </row>
        <row r="4732">
          <cell r="B4732" t="str">
            <v>43AF14404A I</v>
          </cell>
        </row>
        <row r="4733">
          <cell r="B4733" t="str">
            <v>43AF14405A</v>
          </cell>
        </row>
        <row r="4734">
          <cell r="B4734" t="str">
            <v>43AF14405A A</v>
          </cell>
        </row>
        <row r="4735">
          <cell r="B4735" t="str">
            <v>43AF14405A B</v>
          </cell>
        </row>
        <row r="4736">
          <cell r="B4736" t="str">
            <v>43AF14405A C</v>
          </cell>
        </row>
        <row r="4737">
          <cell r="B4737" t="str">
            <v>43AF14405A D</v>
          </cell>
        </row>
        <row r="4738">
          <cell r="B4738" t="str">
            <v>43AF14405A E</v>
          </cell>
        </row>
        <row r="4739">
          <cell r="B4739" t="str">
            <v>43AF14405A E.</v>
          </cell>
        </row>
        <row r="4740">
          <cell r="B4740" t="str">
            <v>43AF14405A F</v>
          </cell>
        </row>
        <row r="4741">
          <cell r="B4741" t="str">
            <v>43AF14405A G</v>
          </cell>
        </row>
        <row r="4742">
          <cell r="B4742" t="str">
            <v>43AF14405A H</v>
          </cell>
        </row>
        <row r="4743">
          <cell r="B4743" t="str">
            <v>43AF14405A I</v>
          </cell>
        </row>
        <row r="4744">
          <cell r="B4744" t="str">
            <v>43AF14406A</v>
          </cell>
        </row>
        <row r="4745">
          <cell r="B4745" t="str">
            <v>43AF14406A A</v>
          </cell>
        </row>
        <row r="4746">
          <cell r="B4746" t="str">
            <v>43AF14406A B</v>
          </cell>
        </row>
        <row r="4747">
          <cell r="B4747" t="str">
            <v>43AF14406A C</v>
          </cell>
        </row>
        <row r="4748">
          <cell r="B4748" t="str">
            <v>43AF14406A D</v>
          </cell>
        </row>
        <row r="4749">
          <cell r="B4749" t="str">
            <v>43AF14406A E</v>
          </cell>
        </row>
        <row r="4750">
          <cell r="B4750" t="str">
            <v>43AF14406A E.</v>
          </cell>
        </row>
        <row r="4751">
          <cell r="B4751" t="str">
            <v>43AF14406A F</v>
          </cell>
        </row>
        <row r="4752">
          <cell r="B4752" t="str">
            <v>43AF14406A G</v>
          </cell>
        </row>
        <row r="4753">
          <cell r="B4753" t="str">
            <v>43AF14406A H</v>
          </cell>
        </row>
        <row r="4754">
          <cell r="B4754" t="str">
            <v>43AF14406A I</v>
          </cell>
        </row>
        <row r="4755">
          <cell r="B4755" t="str">
            <v>43AF14407A</v>
          </cell>
        </row>
        <row r="4756">
          <cell r="B4756" t="str">
            <v>43AF14407A A</v>
          </cell>
        </row>
        <row r="4757">
          <cell r="B4757" t="str">
            <v>43AF14407A B</v>
          </cell>
        </row>
        <row r="4758">
          <cell r="B4758" t="str">
            <v>43AF14407A C</v>
          </cell>
        </row>
        <row r="4759">
          <cell r="B4759" t="str">
            <v>43AF14407A D</v>
          </cell>
        </row>
        <row r="4760">
          <cell r="B4760" t="str">
            <v>43AF14407A E</v>
          </cell>
        </row>
        <row r="4761">
          <cell r="B4761" t="str">
            <v>43AF14407A E.</v>
          </cell>
        </row>
        <row r="4762">
          <cell r="B4762" t="str">
            <v>43AF14407A F</v>
          </cell>
        </row>
        <row r="4763">
          <cell r="B4763" t="str">
            <v>43AF14407A G</v>
          </cell>
        </row>
        <row r="4764">
          <cell r="B4764" t="str">
            <v>43AF14407A H</v>
          </cell>
        </row>
        <row r="4765">
          <cell r="B4765" t="str">
            <v>43AF14407A I</v>
          </cell>
        </row>
        <row r="4766">
          <cell r="B4766" t="str">
            <v>43AF14408A</v>
          </cell>
        </row>
        <row r="4767">
          <cell r="B4767" t="str">
            <v>43AF14408A A</v>
          </cell>
        </row>
        <row r="4768">
          <cell r="B4768" t="str">
            <v>43AF14408A B</v>
          </cell>
        </row>
        <row r="4769">
          <cell r="B4769" t="str">
            <v>43AF14408A C</v>
          </cell>
        </row>
        <row r="4770">
          <cell r="B4770" t="str">
            <v>43AF14408A D</v>
          </cell>
        </row>
        <row r="4771">
          <cell r="B4771" t="str">
            <v>43AF14408A E</v>
          </cell>
        </row>
        <row r="4772">
          <cell r="B4772" t="str">
            <v>43AF14408A E.</v>
          </cell>
        </row>
        <row r="4773">
          <cell r="B4773" t="str">
            <v>43AF14408A F</v>
          </cell>
        </row>
        <row r="4774">
          <cell r="B4774" t="str">
            <v>43AF14408A G</v>
          </cell>
        </row>
        <row r="4775">
          <cell r="B4775" t="str">
            <v>43AF14408A H</v>
          </cell>
        </row>
        <row r="4776">
          <cell r="B4776" t="str">
            <v>43AF14408A I</v>
          </cell>
        </row>
        <row r="4777">
          <cell r="B4777" t="str">
            <v>43AF14409A</v>
          </cell>
        </row>
        <row r="4778">
          <cell r="B4778" t="str">
            <v>43AF14409A A</v>
          </cell>
        </row>
        <row r="4779">
          <cell r="B4779" t="str">
            <v>43AF14409A B</v>
          </cell>
        </row>
        <row r="4780">
          <cell r="B4780" t="str">
            <v>43AF14409A C</v>
          </cell>
        </row>
        <row r="4781">
          <cell r="B4781" t="str">
            <v>43AF14409A D</v>
          </cell>
        </row>
        <row r="4782">
          <cell r="B4782" t="str">
            <v>43AF14409A E</v>
          </cell>
        </row>
        <row r="4783">
          <cell r="B4783" t="str">
            <v>43AF14409A E.</v>
          </cell>
        </row>
        <row r="4784">
          <cell r="B4784" t="str">
            <v>43AF14409A F</v>
          </cell>
        </row>
        <row r="4785">
          <cell r="B4785" t="str">
            <v>43AF14409A G</v>
          </cell>
        </row>
        <row r="4786">
          <cell r="B4786" t="str">
            <v>43AF14409A H</v>
          </cell>
        </row>
        <row r="4787">
          <cell r="B4787" t="str">
            <v>43AF14409A I</v>
          </cell>
        </row>
        <row r="4788">
          <cell r="B4788" t="str">
            <v>43AF14410A</v>
          </cell>
        </row>
        <row r="4789">
          <cell r="B4789" t="str">
            <v>43AF14410A A</v>
          </cell>
        </row>
        <row r="4790">
          <cell r="B4790" t="str">
            <v>43AF14410A B</v>
          </cell>
        </row>
        <row r="4791">
          <cell r="B4791" t="str">
            <v>43AF14410A C</v>
          </cell>
        </row>
        <row r="4792">
          <cell r="B4792" t="str">
            <v>43AF14410A D</v>
          </cell>
        </row>
        <row r="4793">
          <cell r="B4793" t="str">
            <v>43AF14410A E</v>
          </cell>
        </row>
        <row r="4794">
          <cell r="B4794" t="str">
            <v>43AF14410A F</v>
          </cell>
        </row>
        <row r="4795">
          <cell r="B4795" t="str">
            <v>43AF14410A G</v>
          </cell>
        </row>
        <row r="4796">
          <cell r="B4796" t="str">
            <v>43AF14410A H</v>
          </cell>
        </row>
        <row r="4797">
          <cell r="B4797" t="str">
            <v>43AF14410A I</v>
          </cell>
        </row>
        <row r="4798">
          <cell r="B4798" t="str">
            <v>43AF14410A I.</v>
          </cell>
        </row>
        <row r="4799">
          <cell r="B4799" t="str">
            <v>43AF14410A J</v>
          </cell>
        </row>
        <row r="4800">
          <cell r="B4800" t="str">
            <v>43AF14410A K</v>
          </cell>
        </row>
        <row r="4801">
          <cell r="B4801" t="str">
            <v>43AF14410A L</v>
          </cell>
        </row>
        <row r="4802">
          <cell r="B4802" t="str">
            <v>43AF14411A</v>
          </cell>
        </row>
        <row r="4803">
          <cell r="B4803" t="str">
            <v>43AF14411A A</v>
          </cell>
        </row>
        <row r="4804">
          <cell r="B4804" t="str">
            <v>43AF14411A B</v>
          </cell>
        </row>
        <row r="4805">
          <cell r="B4805" t="str">
            <v>43AF14411A C</v>
          </cell>
        </row>
        <row r="4806">
          <cell r="B4806" t="str">
            <v>43AF14411A D</v>
          </cell>
        </row>
        <row r="4807">
          <cell r="B4807" t="str">
            <v>43AF14411A E</v>
          </cell>
        </row>
        <row r="4808">
          <cell r="B4808" t="str">
            <v>43AF14411A F</v>
          </cell>
        </row>
        <row r="4809">
          <cell r="B4809" t="str">
            <v>43AF14411A G</v>
          </cell>
        </row>
        <row r="4810">
          <cell r="B4810" t="str">
            <v>43AF14411A H</v>
          </cell>
        </row>
        <row r="4811">
          <cell r="B4811" t="str">
            <v>43AF14411A H.</v>
          </cell>
        </row>
        <row r="4812">
          <cell r="B4812" t="str">
            <v>43AF14411A I</v>
          </cell>
        </row>
        <row r="4813">
          <cell r="B4813" t="str">
            <v>43AF14411A J</v>
          </cell>
        </row>
        <row r="4814">
          <cell r="B4814" t="str">
            <v>43AF14411A K</v>
          </cell>
        </row>
        <row r="4815">
          <cell r="B4815" t="str">
            <v>43AF14412A</v>
          </cell>
        </row>
        <row r="4816">
          <cell r="B4816" t="str">
            <v>43AF14412A A</v>
          </cell>
        </row>
        <row r="4817">
          <cell r="B4817" t="str">
            <v>43AF14412A B</v>
          </cell>
        </row>
        <row r="4818">
          <cell r="B4818" t="str">
            <v>43AF14412A C</v>
          </cell>
        </row>
        <row r="4819">
          <cell r="B4819" t="str">
            <v>43AF14412A D</v>
          </cell>
        </row>
        <row r="4820">
          <cell r="B4820" t="str">
            <v>43AF14412A E</v>
          </cell>
        </row>
        <row r="4821">
          <cell r="B4821" t="str">
            <v>43AF14412A F</v>
          </cell>
        </row>
        <row r="4822">
          <cell r="B4822" t="str">
            <v>43AF14412A G</v>
          </cell>
        </row>
        <row r="4823">
          <cell r="B4823" t="str">
            <v>43AF14412A H</v>
          </cell>
        </row>
        <row r="4824">
          <cell r="B4824" t="str">
            <v>43AF14412A H.</v>
          </cell>
        </row>
        <row r="4825">
          <cell r="B4825" t="str">
            <v>43AF14412A I</v>
          </cell>
        </row>
        <row r="4826">
          <cell r="B4826" t="str">
            <v>43AF14412A J</v>
          </cell>
        </row>
        <row r="4827">
          <cell r="B4827" t="str">
            <v>43AF14412A K</v>
          </cell>
        </row>
        <row r="4828">
          <cell r="B4828" t="str">
            <v>43AF14413A</v>
          </cell>
        </row>
        <row r="4829">
          <cell r="B4829" t="str">
            <v>43AF14413A A</v>
          </cell>
        </row>
        <row r="4830">
          <cell r="B4830" t="str">
            <v>43AF14413A B</v>
          </cell>
        </row>
        <row r="4831">
          <cell r="B4831" t="str">
            <v>43AF14413A C</v>
          </cell>
        </row>
        <row r="4832">
          <cell r="B4832" t="str">
            <v>43AF14413A D</v>
          </cell>
        </row>
        <row r="4833">
          <cell r="B4833" t="str">
            <v>43AF14413A E</v>
          </cell>
        </row>
        <row r="4834">
          <cell r="B4834" t="str">
            <v>43AF14413A F</v>
          </cell>
        </row>
        <row r="4835">
          <cell r="B4835" t="str">
            <v>43AF14413A G</v>
          </cell>
        </row>
        <row r="4836">
          <cell r="B4836" t="str">
            <v>43AF14413A H</v>
          </cell>
        </row>
        <row r="4837">
          <cell r="B4837" t="str">
            <v>43AF14413A H.</v>
          </cell>
        </row>
        <row r="4838">
          <cell r="B4838" t="str">
            <v>43AF14413A I</v>
          </cell>
        </row>
        <row r="4839">
          <cell r="B4839" t="str">
            <v>43AF14413A J</v>
          </cell>
        </row>
        <row r="4840">
          <cell r="B4840" t="str">
            <v>43AF14413A K</v>
          </cell>
        </row>
        <row r="4841">
          <cell r="B4841" t="str">
            <v>43AF14414A</v>
          </cell>
        </row>
        <row r="4842">
          <cell r="B4842" t="str">
            <v>43AF14414A A</v>
          </cell>
        </row>
        <row r="4843">
          <cell r="B4843" t="str">
            <v>43AF14414A B</v>
          </cell>
        </row>
        <row r="4844">
          <cell r="B4844" t="str">
            <v>43AF14414A C</v>
          </cell>
        </row>
        <row r="4845">
          <cell r="B4845" t="str">
            <v>43AF14414A D</v>
          </cell>
        </row>
        <row r="4846">
          <cell r="B4846" t="str">
            <v>43AF14414A E</v>
          </cell>
        </row>
        <row r="4847">
          <cell r="B4847" t="str">
            <v>43AF14414A F</v>
          </cell>
        </row>
        <row r="4848">
          <cell r="B4848" t="str">
            <v>43AF14414A F.</v>
          </cell>
        </row>
        <row r="4849">
          <cell r="B4849" t="str">
            <v>43AF14414A G</v>
          </cell>
        </row>
        <row r="4850">
          <cell r="B4850" t="str">
            <v>43AF14414A G.</v>
          </cell>
        </row>
        <row r="4851">
          <cell r="B4851" t="str">
            <v>43AF14414A H</v>
          </cell>
        </row>
        <row r="4852">
          <cell r="B4852" t="str">
            <v>43AF14414A I</v>
          </cell>
        </row>
        <row r="4853">
          <cell r="B4853" t="str">
            <v>43AF14414A J</v>
          </cell>
        </row>
        <row r="4854">
          <cell r="B4854" t="str">
            <v>43AF14415A</v>
          </cell>
        </row>
        <row r="4855">
          <cell r="B4855" t="str">
            <v>43AF14415A A</v>
          </cell>
        </row>
        <row r="4856">
          <cell r="B4856" t="str">
            <v>43AF14415A B</v>
          </cell>
        </row>
        <row r="4857">
          <cell r="B4857" t="str">
            <v>43AF14415A C</v>
          </cell>
        </row>
        <row r="4858">
          <cell r="B4858" t="str">
            <v>43AF14415A D</v>
          </cell>
        </row>
        <row r="4859">
          <cell r="B4859" t="str">
            <v>43AF14415A E</v>
          </cell>
        </row>
        <row r="4860">
          <cell r="B4860" t="str">
            <v>43AF14415A F</v>
          </cell>
        </row>
        <row r="4861">
          <cell r="B4861" t="str">
            <v>43AF14415A G</v>
          </cell>
        </row>
        <row r="4862">
          <cell r="B4862" t="str">
            <v>43AF14415A H</v>
          </cell>
        </row>
        <row r="4863">
          <cell r="B4863" t="str">
            <v>43AF14415A I</v>
          </cell>
        </row>
        <row r="4864">
          <cell r="B4864" t="str">
            <v>43AF14415A I.</v>
          </cell>
        </row>
        <row r="4865">
          <cell r="B4865" t="str">
            <v>43AF14415A J</v>
          </cell>
        </row>
        <row r="4866">
          <cell r="B4866" t="str">
            <v>43AF14415A K</v>
          </cell>
        </row>
        <row r="4867">
          <cell r="B4867" t="str">
            <v>43AF14415A L</v>
          </cell>
        </row>
        <row r="4868">
          <cell r="B4868" t="str">
            <v>43AF14416A</v>
          </cell>
        </row>
        <row r="4869">
          <cell r="B4869" t="str">
            <v>43AF14416A A</v>
          </cell>
        </row>
        <row r="4870">
          <cell r="B4870" t="str">
            <v>43AF14416A B</v>
          </cell>
        </row>
        <row r="4871">
          <cell r="B4871" t="str">
            <v>43AF14416A C</v>
          </cell>
        </row>
        <row r="4872">
          <cell r="B4872" t="str">
            <v>43AF14416A D</v>
          </cell>
        </row>
        <row r="4873">
          <cell r="B4873" t="str">
            <v>43AF14416A E</v>
          </cell>
        </row>
        <row r="4874">
          <cell r="B4874" t="str">
            <v>43AF14416A F</v>
          </cell>
        </row>
        <row r="4875">
          <cell r="B4875" t="str">
            <v>43AF14416A G</v>
          </cell>
        </row>
        <row r="4876">
          <cell r="B4876" t="str">
            <v>43AF14416A H</v>
          </cell>
        </row>
        <row r="4877">
          <cell r="B4877" t="str">
            <v>43AF14416A H.</v>
          </cell>
        </row>
        <row r="4878">
          <cell r="B4878" t="str">
            <v>43AF14416A I</v>
          </cell>
        </row>
        <row r="4879">
          <cell r="B4879" t="str">
            <v>43AF14416A J</v>
          </cell>
        </row>
        <row r="4880">
          <cell r="B4880" t="str">
            <v>43AF14416A K</v>
          </cell>
        </row>
        <row r="4881">
          <cell r="B4881" t="str">
            <v>43AF14417A</v>
          </cell>
        </row>
        <row r="4882">
          <cell r="B4882" t="str">
            <v>43AF14417A A</v>
          </cell>
        </row>
        <row r="4883">
          <cell r="B4883" t="str">
            <v>43AF14417A B</v>
          </cell>
        </row>
        <row r="4884">
          <cell r="B4884" t="str">
            <v>43AF14417A C</v>
          </cell>
        </row>
        <row r="4885">
          <cell r="B4885" t="str">
            <v>43AF14417A D</v>
          </cell>
        </row>
        <row r="4886">
          <cell r="B4886" t="str">
            <v>43AF14417A E</v>
          </cell>
        </row>
        <row r="4887">
          <cell r="B4887" t="str">
            <v>43AF14417A F</v>
          </cell>
        </row>
        <row r="4888">
          <cell r="B4888" t="str">
            <v>43AF14417A G</v>
          </cell>
        </row>
        <row r="4889">
          <cell r="B4889" t="str">
            <v>43AF14417A H</v>
          </cell>
        </row>
        <row r="4890">
          <cell r="B4890" t="str">
            <v>43AF14417A H.</v>
          </cell>
        </row>
        <row r="4891">
          <cell r="B4891" t="str">
            <v>43AF14417A I</v>
          </cell>
        </row>
        <row r="4892">
          <cell r="B4892" t="str">
            <v>43AF14417A J</v>
          </cell>
        </row>
        <row r="4893">
          <cell r="B4893" t="str">
            <v>43AF14417A K</v>
          </cell>
        </row>
        <row r="4894">
          <cell r="B4894" t="str">
            <v>43AF14418A</v>
          </cell>
        </row>
        <row r="4895">
          <cell r="B4895" t="str">
            <v>43AF14418A A</v>
          </cell>
        </row>
        <row r="4896">
          <cell r="B4896" t="str">
            <v>43AF14418A B</v>
          </cell>
        </row>
        <row r="4897">
          <cell r="B4897" t="str">
            <v>43AF14418A C</v>
          </cell>
        </row>
        <row r="4898">
          <cell r="B4898" t="str">
            <v>43AF14418A D</v>
          </cell>
        </row>
        <row r="4899">
          <cell r="B4899" t="str">
            <v>43AF14418A E</v>
          </cell>
        </row>
        <row r="4900">
          <cell r="B4900" t="str">
            <v>43AF14418A F</v>
          </cell>
        </row>
        <row r="4901">
          <cell r="B4901" t="str">
            <v>43AF14418A G</v>
          </cell>
        </row>
        <row r="4902">
          <cell r="B4902" t="str">
            <v>43AF14418A H</v>
          </cell>
        </row>
        <row r="4903">
          <cell r="B4903" t="str">
            <v>43AF14418A H.</v>
          </cell>
        </row>
        <row r="4904">
          <cell r="B4904" t="str">
            <v>43AF14418A I</v>
          </cell>
        </row>
        <row r="4905">
          <cell r="B4905" t="str">
            <v>43AF14418A J</v>
          </cell>
        </row>
        <row r="4906">
          <cell r="B4906" t="str">
            <v>43AF14418A K</v>
          </cell>
        </row>
        <row r="4907">
          <cell r="B4907" t="str">
            <v>43AF14419A</v>
          </cell>
        </row>
        <row r="4908">
          <cell r="B4908" t="str">
            <v>43AF14419A A</v>
          </cell>
        </row>
        <row r="4909">
          <cell r="B4909" t="str">
            <v>43AF14419A B</v>
          </cell>
        </row>
        <row r="4910">
          <cell r="B4910" t="str">
            <v>43AF14419A C</v>
          </cell>
        </row>
        <row r="4911">
          <cell r="B4911" t="str">
            <v>43AF14419A D</v>
          </cell>
        </row>
        <row r="4912">
          <cell r="B4912" t="str">
            <v>43AF14419A E</v>
          </cell>
        </row>
        <row r="4913">
          <cell r="B4913" t="str">
            <v>43AF14419A F</v>
          </cell>
        </row>
        <row r="4914">
          <cell r="B4914" t="str">
            <v>43AF14419A F.</v>
          </cell>
        </row>
        <row r="4915">
          <cell r="B4915" t="str">
            <v>43AF14419A G</v>
          </cell>
        </row>
        <row r="4916">
          <cell r="B4916" t="str">
            <v>43AF14419A G.</v>
          </cell>
        </row>
        <row r="4917">
          <cell r="B4917" t="str">
            <v>43AF14419A H</v>
          </cell>
        </row>
        <row r="4918">
          <cell r="B4918" t="str">
            <v>43AF14419A I</v>
          </cell>
        </row>
        <row r="4919">
          <cell r="B4919" t="str">
            <v>43AF14414A K</v>
          </cell>
        </row>
        <row r="4920">
          <cell r="B4920">
            <v>0</v>
          </cell>
        </row>
        <row r="4921">
          <cell r="B4921" t="str">
            <v>43AF14420A</v>
          </cell>
        </row>
        <row r="4922">
          <cell r="B4922" t="str">
            <v>43AF14420A A</v>
          </cell>
        </row>
        <row r="4923">
          <cell r="B4923" t="str">
            <v>43AF14420A B</v>
          </cell>
        </row>
        <row r="4924">
          <cell r="B4924" t="str">
            <v>43AF14420A C</v>
          </cell>
        </row>
        <row r="4925">
          <cell r="B4925" t="str">
            <v>43AF14420A D</v>
          </cell>
        </row>
        <row r="4926">
          <cell r="B4926" t="str">
            <v>43AF14420A E</v>
          </cell>
        </row>
        <row r="4927">
          <cell r="B4927" t="str">
            <v>43AF14420A F</v>
          </cell>
        </row>
        <row r="4928">
          <cell r="B4928" t="str">
            <v>43AF14420A G</v>
          </cell>
        </row>
        <row r="4929">
          <cell r="B4929" t="str">
            <v>43AF14420A H</v>
          </cell>
        </row>
        <row r="4930">
          <cell r="B4930" t="str">
            <v>43AF14420A I</v>
          </cell>
        </row>
        <row r="4931">
          <cell r="B4931" t="str">
            <v>43AF14420A I.</v>
          </cell>
        </row>
        <row r="4932">
          <cell r="B4932" t="str">
            <v>43AF14420A J</v>
          </cell>
        </row>
        <row r="4933">
          <cell r="B4933" t="str">
            <v>43AF14420A K</v>
          </cell>
        </row>
        <row r="4934">
          <cell r="B4934" t="str">
            <v>43AF14420A L</v>
          </cell>
        </row>
        <row r="4935">
          <cell r="B4935" t="str">
            <v>43AF14421A</v>
          </cell>
        </row>
        <row r="4936">
          <cell r="B4936" t="str">
            <v>43AF14421A A</v>
          </cell>
        </row>
        <row r="4937">
          <cell r="B4937" t="str">
            <v>43AF14421A B</v>
          </cell>
        </row>
        <row r="4938">
          <cell r="B4938" t="str">
            <v>43AF14421A C</v>
          </cell>
        </row>
        <row r="4939">
          <cell r="B4939" t="str">
            <v>43AF14421A D</v>
          </cell>
        </row>
        <row r="4940">
          <cell r="B4940" t="str">
            <v>43AF14421A E</v>
          </cell>
        </row>
        <row r="4941">
          <cell r="B4941" t="str">
            <v>43AF14421A F</v>
          </cell>
        </row>
        <row r="4942">
          <cell r="B4942" t="str">
            <v>43AF14421A G</v>
          </cell>
        </row>
        <row r="4943">
          <cell r="B4943" t="str">
            <v>43AF14421A H</v>
          </cell>
        </row>
        <row r="4944">
          <cell r="B4944" t="str">
            <v>43AF14421A H.</v>
          </cell>
        </row>
        <row r="4945">
          <cell r="B4945" t="str">
            <v>43AF14421A I</v>
          </cell>
        </row>
        <row r="4946">
          <cell r="B4946" t="str">
            <v>43AF14421A J</v>
          </cell>
        </row>
        <row r="4947">
          <cell r="B4947" t="str">
            <v>43AF14421A K</v>
          </cell>
        </row>
        <row r="4948">
          <cell r="B4948" t="str">
            <v>43AF14422A</v>
          </cell>
        </row>
        <row r="4949">
          <cell r="B4949" t="str">
            <v>43AF14422A A</v>
          </cell>
        </row>
        <row r="4950">
          <cell r="B4950" t="str">
            <v>43AF14422A B</v>
          </cell>
        </row>
        <row r="4951">
          <cell r="B4951" t="str">
            <v>43AF14422A C</v>
          </cell>
        </row>
        <row r="4952">
          <cell r="B4952" t="str">
            <v>43AF14422A D</v>
          </cell>
        </row>
        <row r="4953">
          <cell r="B4953" t="str">
            <v>43AF14422A E</v>
          </cell>
        </row>
        <row r="4954">
          <cell r="B4954" t="str">
            <v>43AF14422A F</v>
          </cell>
        </row>
        <row r="4955">
          <cell r="B4955" t="str">
            <v>43AF14422A G</v>
          </cell>
        </row>
        <row r="4956">
          <cell r="B4956" t="str">
            <v>43AF14422A H</v>
          </cell>
        </row>
        <row r="4957">
          <cell r="B4957" t="str">
            <v>43AF14422A H.</v>
          </cell>
        </row>
        <row r="4958">
          <cell r="B4958" t="str">
            <v>43AF14422A I</v>
          </cell>
        </row>
        <row r="4959">
          <cell r="B4959" t="str">
            <v>43AF14422A J</v>
          </cell>
        </row>
        <row r="4960">
          <cell r="B4960" t="str">
            <v>43AF14423A</v>
          </cell>
        </row>
        <row r="4961">
          <cell r="B4961" t="str">
            <v>43AF14423A A</v>
          </cell>
        </row>
        <row r="4962">
          <cell r="B4962" t="str">
            <v>43AF14423A B</v>
          </cell>
        </row>
        <row r="4963">
          <cell r="B4963" t="str">
            <v>43AF14423A C</v>
          </cell>
        </row>
        <row r="4964">
          <cell r="B4964" t="str">
            <v>43AF14423A D</v>
          </cell>
        </row>
        <row r="4965">
          <cell r="B4965" t="str">
            <v>43AF14423A E</v>
          </cell>
        </row>
        <row r="4966">
          <cell r="B4966" t="str">
            <v>43AF14423A F</v>
          </cell>
        </row>
        <row r="4967">
          <cell r="B4967" t="str">
            <v>43AF14423A G</v>
          </cell>
        </row>
        <row r="4968">
          <cell r="B4968" t="str">
            <v>43AF14423A H</v>
          </cell>
        </row>
        <row r="4969">
          <cell r="B4969" t="str">
            <v>43AF14423A H.</v>
          </cell>
        </row>
        <row r="4970">
          <cell r="B4970" t="str">
            <v>43AF14423A I</v>
          </cell>
        </row>
        <row r="4971">
          <cell r="B4971" t="str">
            <v>43AF14423A J</v>
          </cell>
        </row>
        <row r="4972">
          <cell r="B4972" t="str">
            <v>43AF14423A K</v>
          </cell>
        </row>
        <row r="4973">
          <cell r="B4973" t="str">
            <v>43AF14424A</v>
          </cell>
        </row>
        <row r="4974">
          <cell r="B4974" t="str">
            <v>43AF14424A A</v>
          </cell>
        </row>
        <row r="4975">
          <cell r="B4975" t="str">
            <v>43AF14424A B</v>
          </cell>
        </row>
        <row r="4976">
          <cell r="B4976" t="str">
            <v>43AF14424A C</v>
          </cell>
        </row>
        <row r="4977">
          <cell r="B4977" t="str">
            <v>43AF14424A D</v>
          </cell>
        </row>
        <row r="4978">
          <cell r="B4978" t="str">
            <v>43AF14424A E</v>
          </cell>
        </row>
        <row r="4979">
          <cell r="B4979" t="str">
            <v>43AF14424A F</v>
          </cell>
        </row>
        <row r="4980">
          <cell r="B4980" t="str">
            <v>43AF14424A F.</v>
          </cell>
        </row>
        <row r="4981">
          <cell r="B4981" t="str">
            <v>43AF14424A G</v>
          </cell>
        </row>
        <row r="4982">
          <cell r="B4982" t="str">
            <v>43AF14424A G.</v>
          </cell>
        </row>
        <row r="4983">
          <cell r="B4983" t="str">
            <v>43AF14424A H</v>
          </cell>
        </row>
        <row r="4984">
          <cell r="B4984" t="str">
            <v>43AF14424A I</v>
          </cell>
        </row>
        <row r="4985">
          <cell r="B4985" t="str">
            <v>43AF14424A J</v>
          </cell>
        </row>
        <row r="4986">
          <cell r="B4986" t="str">
            <v>43AF14424A K</v>
          </cell>
        </row>
        <row r="4987">
          <cell r="B4987" t="str">
            <v>43AF14425A</v>
          </cell>
        </row>
        <row r="4988">
          <cell r="B4988" t="str">
            <v>43AF14425A A</v>
          </cell>
        </row>
        <row r="4989">
          <cell r="B4989" t="str">
            <v>43AF14425A B</v>
          </cell>
        </row>
        <row r="4990">
          <cell r="B4990" t="str">
            <v>43AF14425A C</v>
          </cell>
        </row>
        <row r="4991">
          <cell r="B4991" t="str">
            <v>43AF14425A D</v>
          </cell>
        </row>
        <row r="4992">
          <cell r="B4992" t="str">
            <v>43AF14425A E</v>
          </cell>
        </row>
        <row r="4993">
          <cell r="B4993" t="str">
            <v>43AF14425A E.</v>
          </cell>
        </row>
        <row r="4994">
          <cell r="B4994" t="str">
            <v>43AF14425A F</v>
          </cell>
        </row>
        <row r="4995">
          <cell r="B4995" t="str">
            <v>43AF14425A G</v>
          </cell>
        </row>
        <row r="4996">
          <cell r="B4996" t="str">
            <v>43AF14425A H</v>
          </cell>
        </row>
        <row r="4997">
          <cell r="B4997" t="str">
            <v>43AF14425A I</v>
          </cell>
        </row>
        <row r="4998">
          <cell r="B4998" t="str">
            <v>43AF14426A</v>
          </cell>
        </row>
        <row r="4999">
          <cell r="B4999" t="str">
            <v>43AF14426A A</v>
          </cell>
        </row>
        <row r="5000">
          <cell r="B5000" t="str">
            <v>43AF14426A B</v>
          </cell>
        </row>
        <row r="5001">
          <cell r="B5001" t="str">
            <v>43AF14426A C</v>
          </cell>
        </row>
        <row r="5002">
          <cell r="B5002" t="str">
            <v>43AF14426A D</v>
          </cell>
        </row>
        <row r="5003">
          <cell r="B5003" t="str">
            <v>43AF14426A E</v>
          </cell>
        </row>
        <row r="5004">
          <cell r="B5004" t="str">
            <v>43AF14426A E.</v>
          </cell>
        </row>
        <row r="5005">
          <cell r="B5005" t="str">
            <v>43AF14426A F</v>
          </cell>
        </row>
        <row r="5006">
          <cell r="B5006" t="str">
            <v>43AF14426A G</v>
          </cell>
        </row>
        <row r="5007">
          <cell r="B5007" t="str">
            <v>43AF14426A H</v>
          </cell>
        </row>
        <row r="5008">
          <cell r="B5008" t="str">
            <v>43AF14426A I</v>
          </cell>
        </row>
        <row r="5009">
          <cell r="B5009" t="str">
            <v>43AF14427A</v>
          </cell>
        </row>
        <row r="5010">
          <cell r="B5010" t="str">
            <v>43AF14427A A</v>
          </cell>
        </row>
        <row r="5011">
          <cell r="B5011" t="str">
            <v>43AF14427A B</v>
          </cell>
        </row>
        <row r="5012">
          <cell r="B5012" t="str">
            <v>43AF14427A C</v>
          </cell>
        </row>
        <row r="5013">
          <cell r="B5013" t="str">
            <v>43AF14427A D</v>
          </cell>
        </row>
        <row r="5014">
          <cell r="B5014" t="str">
            <v>43AF14427A E</v>
          </cell>
        </row>
        <row r="5015">
          <cell r="B5015" t="str">
            <v>43AF14427A F</v>
          </cell>
        </row>
        <row r="5016">
          <cell r="B5016" t="str">
            <v>43AF14427A G</v>
          </cell>
        </row>
        <row r="5017">
          <cell r="B5017" t="str">
            <v>43AF14427A G.</v>
          </cell>
        </row>
        <row r="5018">
          <cell r="B5018" t="str">
            <v>43AF14427A H</v>
          </cell>
        </row>
        <row r="5019">
          <cell r="B5019" t="str">
            <v>43AF14427A I</v>
          </cell>
        </row>
        <row r="5020">
          <cell r="B5020" t="str">
            <v>43AF14427A I</v>
          </cell>
        </row>
        <row r="5021">
          <cell r="B5021" t="str">
            <v>43AF14427A J</v>
          </cell>
        </row>
        <row r="5022">
          <cell r="B5022" t="str">
            <v>43AF14428A</v>
          </cell>
        </row>
        <row r="5023">
          <cell r="B5023" t="str">
            <v>43AF14428A A</v>
          </cell>
        </row>
        <row r="5024">
          <cell r="B5024" t="str">
            <v>43AF14428A B</v>
          </cell>
        </row>
        <row r="5025">
          <cell r="B5025" t="str">
            <v>43AF14428A C</v>
          </cell>
        </row>
        <row r="5026">
          <cell r="B5026" t="str">
            <v>43AF14428A D</v>
          </cell>
        </row>
        <row r="5027">
          <cell r="B5027" t="str">
            <v>43AF14428A E</v>
          </cell>
        </row>
        <row r="5028">
          <cell r="B5028" t="str">
            <v>43AF14428A E.</v>
          </cell>
        </row>
        <row r="5029">
          <cell r="B5029" t="str">
            <v>43AF14428A F</v>
          </cell>
        </row>
        <row r="5030">
          <cell r="B5030" t="str">
            <v>43AF14428A G</v>
          </cell>
        </row>
        <row r="5031">
          <cell r="B5031" t="str">
            <v>43AF14428A H</v>
          </cell>
        </row>
        <row r="5032">
          <cell r="B5032" t="str">
            <v>43AF14428A I</v>
          </cell>
        </row>
        <row r="5033">
          <cell r="B5033" t="str">
            <v>43AF14429A</v>
          </cell>
        </row>
        <row r="5034">
          <cell r="B5034" t="str">
            <v>43AF14429A A</v>
          </cell>
        </row>
        <row r="5035">
          <cell r="B5035" t="str">
            <v>43AF14429A B</v>
          </cell>
        </row>
        <row r="5036">
          <cell r="B5036" t="str">
            <v>43AF14429A C</v>
          </cell>
        </row>
        <row r="5037">
          <cell r="B5037" t="str">
            <v>43AF14429A D</v>
          </cell>
        </row>
        <row r="5038">
          <cell r="B5038" t="str">
            <v>43AF14429A E</v>
          </cell>
        </row>
        <row r="5039">
          <cell r="B5039" t="str">
            <v>43AF14429A E.</v>
          </cell>
        </row>
        <row r="5040">
          <cell r="B5040" t="str">
            <v>43AF14429A F</v>
          </cell>
        </row>
        <row r="5041">
          <cell r="B5041" t="str">
            <v>43AF14429A G</v>
          </cell>
        </row>
        <row r="5042">
          <cell r="B5042" t="str">
            <v>43AF14429A H</v>
          </cell>
        </row>
        <row r="5043">
          <cell r="B5043" t="str">
            <v>43AF14429A I</v>
          </cell>
        </row>
        <row r="5044">
          <cell r="B5044" t="str">
            <v>43AF14430A</v>
          </cell>
        </row>
        <row r="5045">
          <cell r="B5045" t="str">
            <v>43AF14430A A</v>
          </cell>
        </row>
        <row r="5046">
          <cell r="B5046" t="str">
            <v>43AF14430A B</v>
          </cell>
        </row>
        <row r="5047">
          <cell r="B5047" t="str">
            <v>43AF14430A C</v>
          </cell>
        </row>
        <row r="5048">
          <cell r="B5048" t="str">
            <v>43AF14430A D</v>
          </cell>
        </row>
        <row r="5049">
          <cell r="B5049" t="str">
            <v>43AF14430A E</v>
          </cell>
        </row>
        <row r="5050">
          <cell r="B5050" t="str">
            <v>43AF14430A F</v>
          </cell>
        </row>
        <row r="5051">
          <cell r="B5051" t="str">
            <v>43AF14430A G</v>
          </cell>
        </row>
        <row r="5052">
          <cell r="B5052" t="str">
            <v>43AF14430A H</v>
          </cell>
        </row>
        <row r="5053">
          <cell r="B5053" t="str">
            <v>43AF14430A I</v>
          </cell>
        </row>
        <row r="5054">
          <cell r="B5054" t="str">
            <v>43AF14430A J</v>
          </cell>
        </row>
        <row r="5055">
          <cell r="B5055" t="str">
            <v>43AF14430A K</v>
          </cell>
        </row>
        <row r="5056">
          <cell r="B5056" t="str">
            <v>43AF14430A L</v>
          </cell>
        </row>
        <row r="5057">
          <cell r="B5057" t="str">
            <v>43AF14430A M</v>
          </cell>
        </row>
        <row r="5058">
          <cell r="B5058" t="str">
            <v>43AF14430A M.</v>
          </cell>
        </row>
        <row r="5059">
          <cell r="B5059" t="str">
            <v>43AF14430A N</v>
          </cell>
        </row>
        <row r="5060">
          <cell r="B5060" t="str">
            <v>43AF14430A O</v>
          </cell>
        </row>
        <row r="5061">
          <cell r="B5061" t="str">
            <v>43AF14431A</v>
          </cell>
        </row>
        <row r="5062">
          <cell r="B5062" t="str">
            <v>43AF14431A A</v>
          </cell>
        </row>
        <row r="5063">
          <cell r="B5063" t="str">
            <v>43AF14431A B</v>
          </cell>
        </row>
        <row r="5064">
          <cell r="B5064" t="str">
            <v>43AF14431A C</v>
          </cell>
        </row>
        <row r="5065">
          <cell r="B5065" t="str">
            <v>43AF14431A D</v>
          </cell>
        </row>
        <row r="5066">
          <cell r="B5066" t="str">
            <v>43AF14431A E</v>
          </cell>
        </row>
        <row r="5067">
          <cell r="B5067" t="str">
            <v>43AF14431A F</v>
          </cell>
        </row>
        <row r="5068">
          <cell r="B5068" t="str">
            <v>43AF14431A G</v>
          </cell>
        </row>
        <row r="5069">
          <cell r="B5069" t="str">
            <v>43AF14431A H</v>
          </cell>
        </row>
        <row r="5070">
          <cell r="B5070" t="str">
            <v>43AF14431A I</v>
          </cell>
        </row>
        <row r="5071">
          <cell r="B5071" t="str">
            <v>43AF14431A J</v>
          </cell>
        </row>
        <row r="5072">
          <cell r="B5072" t="str">
            <v>43AF14431A K</v>
          </cell>
        </row>
        <row r="5073">
          <cell r="B5073" t="str">
            <v>43AF14431A L</v>
          </cell>
        </row>
        <row r="5074">
          <cell r="B5074" t="str">
            <v>43AF14431A M</v>
          </cell>
        </row>
        <row r="5075">
          <cell r="B5075" t="str">
            <v>43AF14431A M.</v>
          </cell>
        </row>
        <row r="5076">
          <cell r="B5076" t="str">
            <v>43AF14431A N</v>
          </cell>
        </row>
        <row r="5077">
          <cell r="B5077" t="str">
            <v>43AF14431A O</v>
          </cell>
        </row>
        <row r="5078">
          <cell r="B5078" t="str">
            <v>43AF14432A</v>
          </cell>
        </row>
        <row r="5079">
          <cell r="B5079" t="str">
            <v>43AF14432A A</v>
          </cell>
        </row>
        <row r="5080">
          <cell r="B5080" t="str">
            <v>43AF14432A B</v>
          </cell>
        </row>
        <row r="5081">
          <cell r="B5081" t="str">
            <v>43AF14432A C</v>
          </cell>
        </row>
        <row r="5082">
          <cell r="B5082" t="str">
            <v>43AF14432A D</v>
          </cell>
        </row>
        <row r="5083">
          <cell r="B5083" t="str">
            <v>43AF14432A E</v>
          </cell>
        </row>
        <row r="5084">
          <cell r="B5084" t="str">
            <v>43AF14432A F</v>
          </cell>
        </row>
        <row r="5085">
          <cell r="B5085" t="str">
            <v>43AF14432A G</v>
          </cell>
        </row>
        <row r="5086">
          <cell r="B5086" t="str">
            <v>43AF14432A H</v>
          </cell>
        </row>
        <row r="5087">
          <cell r="B5087" t="str">
            <v>43AF14432A I</v>
          </cell>
        </row>
        <row r="5088">
          <cell r="B5088" t="str">
            <v>43AF14432A J</v>
          </cell>
        </row>
        <row r="5089">
          <cell r="B5089" t="str">
            <v>43AF14432A K</v>
          </cell>
        </row>
        <row r="5090">
          <cell r="B5090" t="str">
            <v>43AF14432A L</v>
          </cell>
        </row>
        <row r="5091">
          <cell r="B5091" t="str">
            <v>43AF14432A M</v>
          </cell>
        </row>
        <row r="5092">
          <cell r="B5092" t="str">
            <v>43AF14432A M.</v>
          </cell>
        </row>
        <row r="5093">
          <cell r="B5093" t="str">
            <v>43AF14432A N</v>
          </cell>
        </row>
        <row r="5094">
          <cell r="B5094" t="str">
            <v>43AF14432A O</v>
          </cell>
        </row>
        <row r="5095">
          <cell r="B5095" t="str">
            <v>43AF14433A</v>
          </cell>
        </row>
        <row r="5096">
          <cell r="B5096" t="str">
            <v>43AF14433A A</v>
          </cell>
        </row>
        <row r="5097">
          <cell r="B5097" t="str">
            <v>43AF14433A B</v>
          </cell>
        </row>
        <row r="5098">
          <cell r="B5098" t="str">
            <v>43AF14433A C</v>
          </cell>
        </row>
        <row r="5099">
          <cell r="B5099" t="str">
            <v>43AF14433A D</v>
          </cell>
        </row>
        <row r="5100">
          <cell r="B5100" t="str">
            <v>43AF14433A E</v>
          </cell>
        </row>
        <row r="5101">
          <cell r="B5101" t="str">
            <v>43AF14433A F</v>
          </cell>
        </row>
        <row r="5102">
          <cell r="B5102" t="str">
            <v>43AF14433A G</v>
          </cell>
        </row>
        <row r="5103">
          <cell r="B5103" t="str">
            <v>43AF14433A H</v>
          </cell>
        </row>
        <row r="5104">
          <cell r="B5104" t="str">
            <v>43AF14433A I</v>
          </cell>
        </row>
        <row r="5105">
          <cell r="B5105" t="str">
            <v>43AF14433A J</v>
          </cell>
        </row>
        <row r="5106">
          <cell r="B5106" t="str">
            <v>43AF14433A K</v>
          </cell>
        </row>
        <row r="5107">
          <cell r="B5107" t="str">
            <v>43AF14433A L</v>
          </cell>
        </row>
        <row r="5108">
          <cell r="B5108" t="str">
            <v>43AF14433A M</v>
          </cell>
        </row>
        <row r="5109">
          <cell r="B5109" t="str">
            <v>43AF14433A M.</v>
          </cell>
        </row>
        <row r="5110">
          <cell r="B5110" t="str">
            <v>43AF14433A N</v>
          </cell>
        </row>
        <row r="5111">
          <cell r="B5111" t="str">
            <v>43AF14433A O</v>
          </cell>
        </row>
        <row r="5112">
          <cell r="B5112" t="str">
            <v>43AF14434A</v>
          </cell>
        </row>
        <row r="5113">
          <cell r="B5113" t="str">
            <v>43AF14434A A</v>
          </cell>
        </row>
        <row r="5114">
          <cell r="B5114" t="str">
            <v>43AF14434A B</v>
          </cell>
        </row>
        <row r="5115">
          <cell r="B5115" t="str">
            <v>43AF14434A C</v>
          </cell>
        </row>
        <row r="5116">
          <cell r="B5116" t="str">
            <v>43AF14434A D</v>
          </cell>
        </row>
        <row r="5117">
          <cell r="B5117" t="str">
            <v>43AF14434A E</v>
          </cell>
        </row>
        <row r="5118">
          <cell r="B5118" t="str">
            <v>43AF14434A F</v>
          </cell>
        </row>
        <row r="5119">
          <cell r="B5119" t="str">
            <v>43AF14434A G</v>
          </cell>
        </row>
        <row r="5120">
          <cell r="B5120" t="str">
            <v>43AF14434A H</v>
          </cell>
        </row>
        <row r="5121">
          <cell r="B5121" t="str">
            <v>43AF14434A I</v>
          </cell>
        </row>
        <row r="5122">
          <cell r="B5122" t="str">
            <v>43AF14434A J</v>
          </cell>
        </row>
        <row r="5123">
          <cell r="B5123" t="str">
            <v>43AF14434A K</v>
          </cell>
        </row>
        <row r="5124">
          <cell r="B5124" t="str">
            <v>43AF14434A L</v>
          </cell>
        </row>
        <row r="5125">
          <cell r="B5125" t="str">
            <v>43AF14434A M</v>
          </cell>
        </row>
        <row r="5126">
          <cell r="B5126" t="str">
            <v>43AF14434A M.</v>
          </cell>
        </row>
        <row r="5127">
          <cell r="B5127" t="str">
            <v>43AF14434A N</v>
          </cell>
        </row>
        <row r="5128">
          <cell r="B5128" t="str">
            <v>43AF14434A O</v>
          </cell>
        </row>
        <row r="5129">
          <cell r="B5129" t="str">
            <v>43AF14435A</v>
          </cell>
        </row>
        <row r="5130">
          <cell r="B5130" t="str">
            <v>43AF14435A A</v>
          </cell>
        </row>
        <row r="5131">
          <cell r="B5131" t="str">
            <v>43AF14435A B</v>
          </cell>
        </row>
        <row r="5132">
          <cell r="B5132" t="str">
            <v>43AF14435A C</v>
          </cell>
        </row>
        <row r="5133">
          <cell r="B5133" t="str">
            <v>43AF14435A D</v>
          </cell>
        </row>
        <row r="5134">
          <cell r="B5134" t="str">
            <v>43AF14435A E</v>
          </cell>
        </row>
        <row r="5135">
          <cell r="B5135" t="str">
            <v>43AF14435A F</v>
          </cell>
        </row>
        <row r="5136">
          <cell r="B5136" t="str">
            <v>43AF14435A G</v>
          </cell>
        </row>
        <row r="5137">
          <cell r="B5137" t="str">
            <v>43AF14435A H</v>
          </cell>
        </row>
        <row r="5138">
          <cell r="B5138" t="str">
            <v>43AF14435A I</v>
          </cell>
        </row>
        <row r="5139">
          <cell r="B5139" t="str">
            <v>43AF14435A J</v>
          </cell>
        </row>
        <row r="5140">
          <cell r="B5140" t="str">
            <v>43AF14435A K</v>
          </cell>
        </row>
        <row r="5141">
          <cell r="B5141" t="str">
            <v>43AF14435A L</v>
          </cell>
        </row>
        <row r="5142">
          <cell r="B5142" t="str">
            <v>43AF14435A M</v>
          </cell>
        </row>
        <row r="5143">
          <cell r="B5143" t="str">
            <v>43AF14435A M.</v>
          </cell>
        </row>
        <row r="5144">
          <cell r="B5144" t="str">
            <v>43AF14435A N</v>
          </cell>
        </row>
        <row r="5145">
          <cell r="B5145" t="str">
            <v>43AF14435A O</v>
          </cell>
        </row>
        <row r="5146">
          <cell r="B5146" t="str">
            <v>43AF14436A</v>
          </cell>
        </row>
        <row r="5147">
          <cell r="B5147" t="str">
            <v>43AF14436A A</v>
          </cell>
        </row>
        <row r="5148">
          <cell r="B5148" t="str">
            <v>43AF14436A B</v>
          </cell>
        </row>
        <row r="5149">
          <cell r="B5149" t="str">
            <v>43AF14437A</v>
          </cell>
        </row>
        <row r="5150">
          <cell r="B5150" t="str">
            <v>43AF14437A A</v>
          </cell>
        </row>
        <row r="5151">
          <cell r="B5151" t="str">
            <v>43AF14437A B</v>
          </cell>
        </row>
        <row r="5152">
          <cell r="B5152" t="str">
            <v>43AF14438A</v>
          </cell>
        </row>
        <row r="5153">
          <cell r="B5153" t="str">
            <v>43AF14438A A</v>
          </cell>
        </row>
        <row r="5154">
          <cell r="B5154" t="str">
            <v>43AF14438A B</v>
          </cell>
        </row>
        <row r="5155">
          <cell r="B5155" t="str">
            <v>43AF14438A C</v>
          </cell>
        </row>
        <row r="5156">
          <cell r="B5156" t="str">
            <v>43AF14438A D</v>
          </cell>
        </row>
        <row r="5157">
          <cell r="B5157" t="str">
            <v>43AF14438A D.</v>
          </cell>
        </row>
        <row r="5158">
          <cell r="B5158" t="str">
            <v>43AF14438A E</v>
          </cell>
        </row>
        <row r="5159">
          <cell r="B5159" t="str">
            <v>43AF14438A F</v>
          </cell>
        </row>
        <row r="5160">
          <cell r="B5160" t="str">
            <v>43AF14438A G</v>
          </cell>
        </row>
        <row r="5161">
          <cell r="B5161" t="str">
            <v>43AF14439A</v>
          </cell>
        </row>
        <row r="5162">
          <cell r="B5162" t="str">
            <v>43AF14439A A</v>
          </cell>
        </row>
        <row r="5163">
          <cell r="B5163" t="str">
            <v>43AF14439A B</v>
          </cell>
        </row>
        <row r="5164">
          <cell r="B5164" t="str">
            <v>43AF14439A C</v>
          </cell>
        </row>
        <row r="5165">
          <cell r="B5165" t="str">
            <v>43AF14439A D</v>
          </cell>
        </row>
        <row r="5166">
          <cell r="B5166" t="str">
            <v>43AF14439A D.</v>
          </cell>
        </row>
        <row r="5167">
          <cell r="B5167" t="str">
            <v>43AF14439A E</v>
          </cell>
        </row>
        <row r="5168">
          <cell r="B5168" t="str">
            <v>43AF14439A F</v>
          </cell>
        </row>
        <row r="5169">
          <cell r="B5169" t="str">
            <v>43AF14439A G</v>
          </cell>
        </row>
        <row r="5170">
          <cell r="B5170" t="str">
            <v>43AF14440A</v>
          </cell>
        </row>
        <row r="5171">
          <cell r="B5171" t="str">
            <v>43AF14440A A</v>
          </cell>
        </row>
        <row r="5172">
          <cell r="B5172" t="str">
            <v>43AF14440A B</v>
          </cell>
        </row>
        <row r="5173">
          <cell r="B5173" t="str">
            <v>43AF14440A C</v>
          </cell>
        </row>
        <row r="5174">
          <cell r="B5174" t="str">
            <v>43AF14440A D</v>
          </cell>
        </row>
        <row r="5175">
          <cell r="B5175" t="str">
            <v>43AF14440A D.</v>
          </cell>
        </row>
        <row r="5176">
          <cell r="B5176" t="str">
            <v>43AF14440A E</v>
          </cell>
        </row>
        <row r="5177">
          <cell r="B5177" t="str">
            <v>43AF14440A F</v>
          </cell>
        </row>
        <row r="5178">
          <cell r="B5178" t="str">
            <v>43AF14440A G</v>
          </cell>
        </row>
        <row r="5179">
          <cell r="B5179" t="str">
            <v>43AF14441A</v>
          </cell>
        </row>
        <row r="5180">
          <cell r="B5180" t="str">
            <v>43AF14441A A</v>
          </cell>
        </row>
        <row r="5181">
          <cell r="B5181" t="str">
            <v>43AF14441A B</v>
          </cell>
        </row>
        <row r="5182">
          <cell r="B5182" t="str">
            <v>43AF14441A C</v>
          </cell>
        </row>
        <row r="5183">
          <cell r="B5183" t="str">
            <v>43AF14441A D</v>
          </cell>
        </row>
        <row r="5184">
          <cell r="B5184" t="str">
            <v>43AF14441A E</v>
          </cell>
        </row>
        <row r="5185">
          <cell r="B5185" t="str">
            <v>43AF14441A F</v>
          </cell>
        </row>
        <row r="5186">
          <cell r="B5186" t="str">
            <v>43AF14441A G</v>
          </cell>
        </row>
        <row r="5187">
          <cell r="B5187" t="str">
            <v>43AF14442A</v>
          </cell>
        </row>
        <row r="5188">
          <cell r="B5188" t="str">
            <v>43AF14442A A</v>
          </cell>
        </row>
        <row r="5189">
          <cell r="B5189" t="str">
            <v>43AF14442A B</v>
          </cell>
        </row>
        <row r="5190">
          <cell r="B5190" t="str">
            <v>43AF14442A C</v>
          </cell>
        </row>
        <row r="5191">
          <cell r="B5191" t="str">
            <v>43AF14442A D</v>
          </cell>
        </row>
        <row r="5192">
          <cell r="B5192" t="str">
            <v>43AF14442A E</v>
          </cell>
        </row>
        <row r="5193">
          <cell r="B5193" t="str">
            <v>43AF14442A F</v>
          </cell>
        </row>
        <row r="5194">
          <cell r="B5194" t="str">
            <v>43AF14442A G</v>
          </cell>
        </row>
        <row r="5195">
          <cell r="B5195" t="str">
            <v>43AF14442A H</v>
          </cell>
        </row>
        <row r="5196">
          <cell r="B5196" t="str">
            <v>43AF14442A I</v>
          </cell>
        </row>
        <row r="5197">
          <cell r="B5197" t="str">
            <v>43AF14442A I.</v>
          </cell>
        </row>
        <row r="5198">
          <cell r="B5198" t="str">
            <v>43AF14442A J</v>
          </cell>
        </row>
        <row r="5199">
          <cell r="B5199" t="str">
            <v>43AF14442A K</v>
          </cell>
        </row>
        <row r="5200">
          <cell r="B5200" t="str">
            <v>43AF14442A L</v>
          </cell>
        </row>
        <row r="5201">
          <cell r="B5201" t="str">
            <v>43AF14443A</v>
          </cell>
        </row>
        <row r="5202">
          <cell r="B5202" t="str">
            <v>43AF14443A A</v>
          </cell>
        </row>
        <row r="5203">
          <cell r="B5203" t="str">
            <v>43AF14443A B</v>
          </cell>
        </row>
        <row r="5204">
          <cell r="B5204" t="str">
            <v>43AF14443A C</v>
          </cell>
        </row>
        <row r="5205">
          <cell r="B5205" t="str">
            <v>43AF14443A D</v>
          </cell>
        </row>
        <row r="5206">
          <cell r="B5206" t="str">
            <v>43AF14443A E</v>
          </cell>
        </row>
        <row r="5207">
          <cell r="B5207" t="str">
            <v>43AF14443A F</v>
          </cell>
        </row>
        <row r="5208">
          <cell r="B5208" t="str">
            <v>43AF14443A G</v>
          </cell>
        </row>
        <row r="5209">
          <cell r="B5209" t="str">
            <v>43AF14443A H</v>
          </cell>
        </row>
        <row r="5210">
          <cell r="B5210" t="str">
            <v>43AF14443A H.</v>
          </cell>
        </row>
        <row r="5211">
          <cell r="B5211" t="str">
            <v>43AF14443A I</v>
          </cell>
        </row>
        <row r="5212">
          <cell r="B5212" t="str">
            <v>43AF14443A J</v>
          </cell>
        </row>
        <row r="5213">
          <cell r="B5213" t="str">
            <v>43AF14443A K</v>
          </cell>
        </row>
        <row r="5214">
          <cell r="B5214" t="str">
            <v>43AF14444A</v>
          </cell>
        </row>
        <row r="5215">
          <cell r="B5215" t="str">
            <v>43AF14444A A</v>
          </cell>
        </row>
        <row r="5216">
          <cell r="B5216" t="str">
            <v>43AF14444A B</v>
          </cell>
        </row>
        <row r="5217">
          <cell r="B5217" t="str">
            <v>43AF14444A C</v>
          </cell>
        </row>
        <row r="5218">
          <cell r="B5218" t="str">
            <v>43AF14444A D</v>
          </cell>
        </row>
        <row r="5219">
          <cell r="B5219" t="str">
            <v>43AF14444A E</v>
          </cell>
        </row>
        <row r="5220">
          <cell r="B5220" t="str">
            <v>43AF14444A F</v>
          </cell>
        </row>
        <row r="5221">
          <cell r="B5221" t="str">
            <v>43AF14444A G</v>
          </cell>
        </row>
        <row r="5222">
          <cell r="B5222" t="str">
            <v>43AF14444A H</v>
          </cell>
        </row>
        <row r="5223">
          <cell r="B5223" t="str">
            <v>43AF14444A H.</v>
          </cell>
        </row>
        <row r="5224">
          <cell r="B5224" t="str">
            <v>43AF14444A I</v>
          </cell>
        </row>
        <row r="5225">
          <cell r="B5225" t="str">
            <v>43AF14444A J</v>
          </cell>
        </row>
        <row r="5226">
          <cell r="B5226" t="str">
            <v>43AF14444A K</v>
          </cell>
        </row>
        <row r="5227">
          <cell r="B5227" t="str">
            <v>43AF14444A L</v>
          </cell>
        </row>
        <row r="5228">
          <cell r="B5228" t="str">
            <v>43AF14445A</v>
          </cell>
        </row>
        <row r="5229">
          <cell r="B5229" t="str">
            <v>43AF14445A A</v>
          </cell>
        </row>
        <row r="5230">
          <cell r="B5230" t="str">
            <v>43AF14445A B</v>
          </cell>
        </row>
        <row r="5231">
          <cell r="B5231" t="str">
            <v>43AF14445A C</v>
          </cell>
        </row>
        <row r="5232">
          <cell r="B5232" t="str">
            <v>43AF14445A D</v>
          </cell>
        </row>
        <row r="5233">
          <cell r="B5233" t="str">
            <v>43AF14445A E</v>
          </cell>
        </row>
        <row r="5234">
          <cell r="B5234" t="str">
            <v>43AF14445A F</v>
          </cell>
        </row>
        <row r="5235">
          <cell r="B5235" t="str">
            <v>43AF14445A G</v>
          </cell>
        </row>
        <row r="5236">
          <cell r="B5236" t="str">
            <v>43AF14445A H</v>
          </cell>
        </row>
        <row r="5237">
          <cell r="B5237" t="str">
            <v>43AF14445A H.</v>
          </cell>
        </row>
        <row r="5238">
          <cell r="B5238" t="str">
            <v>43AF14445A I</v>
          </cell>
        </row>
        <row r="5239">
          <cell r="B5239" t="str">
            <v>43AF14445A J</v>
          </cell>
        </row>
        <row r="5240">
          <cell r="B5240" t="str">
            <v>43AF14445A K</v>
          </cell>
        </row>
        <row r="5241">
          <cell r="B5241" t="str">
            <v>43AF14446A</v>
          </cell>
        </row>
        <row r="5242">
          <cell r="B5242" t="str">
            <v>43AF14446A A</v>
          </cell>
        </row>
        <row r="5243">
          <cell r="B5243" t="str">
            <v>43AF14446A B</v>
          </cell>
        </row>
        <row r="5244">
          <cell r="B5244" t="str">
            <v>43AF14446A C</v>
          </cell>
        </row>
        <row r="5245">
          <cell r="B5245" t="str">
            <v>43AF14446A D</v>
          </cell>
        </row>
        <row r="5246">
          <cell r="B5246" t="str">
            <v>43AF14446A E</v>
          </cell>
        </row>
        <row r="5247">
          <cell r="B5247" t="str">
            <v>43AF14446A F</v>
          </cell>
        </row>
        <row r="5248">
          <cell r="B5248" t="str">
            <v>43AF14446A G</v>
          </cell>
        </row>
        <row r="5249">
          <cell r="B5249" t="str">
            <v>43AF14446A H</v>
          </cell>
        </row>
        <row r="5250">
          <cell r="B5250" t="str">
            <v>43AF14446A I</v>
          </cell>
        </row>
        <row r="5251">
          <cell r="B5251" t="str">
            <v>43AF14446A I.</v>
          </cell>
        </row>
        <row r="5252">
          <cell r="B5252" t="str">
            <v>43AF14446A J</v>
          </cell>
        </row>
        <row r="5253">
          <cell r="B5253" t="str">
            <v>43AF14446A K</v>
          </cell>
        </row>
        <row r="5254">
          <cell r="B5254" t="str">
            <v>43AF14446A L</v>
          </cell>
        </row>
        <row r="5255">
          <cell r="B5255" t="str">
            <v>43AF14447A</v>
          </cell>
        </row>
        <row r="5256">
          <cell r="B5256" t="str">
            <v>43AF14447A A</v>
          </cell>
        </row>
        <row r="5257">
          <cell r="B5257" t="str">
            <v>43AF14447A B</v>
          </cell>
        </row>
        <row r="5258">
          <cell r="B5258" t="str">
            <v>43AF14447A C</v>
          </cell>
        </row>
        <row r="5259">
          <cell r="B5259" t="str">
            <v>43AF14447A D</v>
          </cell>
        </row>
        <row r="5260">
          <cell r="B5260" t="str">
            <v>43AF14447A E</v>
          </cell>
        </row>
        <row r="5261">
          <cell r="B5261" t="str">
            <v>43AF14447A F</v>
          </cell>
        </row>
        <row r="5262">
          <cell r="B5262" t="str">
            <v>43AF14447A G</v>
          </cell>
        </row>
        <row r="5263">
          <cell r="B5263" t="str">
            <v>43AF14447A H</v>
          </cell>
        </row>
        <row r="5264">
          <cell r="B5264" t="str">
            <v>43AF14447A H.</v>
          </cell>
        </row>
        <row r="5265">
          <cell r="B5265" t="str">
            <v>43AF14447A I</v>
          </cell>
        </row>
        <row r="5266">
          <cell r="B5266" t="str">
            <v>43AF14447A J</v>
          </cell>
        </row>
        <row r="5267">
          <cell r="B5267" t="str">
            <v>43AF14447A K</v>
          </cell>
        </row>
        <row r="5268">
          <cell r="B5268" t="str">
            <v>43AF14448A</v>
          </cell>
        </row>
        <row r="5269">
          <cell r="B5269" t="str">
            <v>43AF14448A A</v>
          </cell>
        </row>
        <row r="5270">
          <cell r="B5270" t="str">
            <v>43AF14448A B</v>
          </cell>
        </row>
        <row r="5271">
          <cell r="B5271" t="str">
            <v>43AF14448A C</v>
          </cell>
        </row>
        <row r="5272">
          <cell r="B5272" t="str">
            <v>43AF14448A D</v>
          </cell>
        </row>
        <row r="5273">
          <cell r="B5273" t="str">
            <v>43AF14448A E</v>
          </cell>
        </row>
        <row r="5274">
          <cell r="B5274" t="str">
            <v>43AF14448A F</v>
          </cell>
        </row>
        <row r="5275">
          <cell r="B5275" t="str">
            <v>43AF14448A G</v>
          </cell>
        </row>
        <row r="5276">
          <cell r="B5276" t="str">
            <v>43AF14448A H</v>
          </cell>
        </row>
        <row r="5277">
          <cell r="B5277" t="str">
            <v>43AF14448A H.</v>
          </cell>
        </row>
        <row r="5278">
          <cell r="B5278" t="str">
            <v>43AF14448A I</v>
          </cell>
        </row>
        <row r="5279">
          <cell r="B5279" t="str">
            <v>43AF14448A J</v>
          </cell>
        </row>
        <row r="5280">
          <cell r="B5280" t="str">
            <v>43AF14448A K</v>
          </cell>
        </row>
        <row r="5281">
          <cell r="B5281" t="str">
            <v>43AF14449A</v>
          </cell>
        </row>
        <row r="5282">
          <cell r="B5282" t="str">
            <v>43AF14449A A</v>
          </cell>
        </row>
        <row r="5283">
          <cell r="B5283" t="str">
            <v>43AF14449A B</v>
          </cell>
        </row>
        <row r="5284">
          <cell r="B5284" t="str">
            <v>43AF14449A C</v>
          </cell>
        </row>
        <row r="5285">
          <cell r="B5285" t="str">
            <v>43AF14449A D</v>
          </cell>
        </row>
        <row r="5286">
          <cell r="B5286" t="str">
            <v>43AF14449A E</v>
          </cell>
        </row>
        <row r="5287">
          <cell r="B5287" t="str">
            <v>43AF14449A F</v>
          </cell>
        </row>
        <row r="5288">
          <cell r="B5288" t="str">
            <v>43AF14449A G</v>
          </cell>
        </row>
        <row r="5289">
          <cell r="B5289" t="str">
            <v>43AF14449A H</v>
          </cell>
        </row>
        <row r="5290">
          <cell r="B5290" t="str">
            <v>43AF14449A H.</v>
          </cell>
        </row>
        <row r="5291">
          <cell r="B5291" t="str">
            <v>43AF14449A I</v>
          </cell>
        </row>
        <row r="5292">
          <cell r="B5292" t="str">
            <v>43AF14449A J</v>
          </cell>
        </row>
        <row r="5293">
          <cell r="B5293" t="str">
            <v>43AF14449A K</v>
          </cell>
        </row>
        <row r="5294">
          <cell r="B5294" t="str">
            <v>43AF14450A</v>
          </cell>
        </row>
        <row r="5295">
          <cell r="B5295" t="str">
            <v>43AF14450A A</v>
          </cell>
        </row>
        <row r="5296">
          <cell r="B5296" t="str">
            <v>43AF14450A B</v>
          </cell>
        </row>
        <row r="5297">
          <cell r="B5297" t="str">
            <v>43AF14450A C</v>
          </cell>
        </row>
        <row r="5298">
          <cell r="B5298" t="str">
            <v>43AF14450A D</v>
          </cell>
        </row>
        <row r="5299">
          <cell r="B5299" t="str">
            <v>43AF14450A E</v>
          </cell>
        </row>
        <row r="5300">
          <cell r="B5300" t="str">
            <v>43AF14450A F</v>
          </cell>
        </row>
        <row r="5301">
          <cell r="B5301" t="str">
            <v>43AF14450A G</v>
          </cell>
        </row>
        <row r="5302">
          <cell r="B5302" t="str">
            <v>43AF14450A H</v>
          </cell>
        </row>
        <row r="5303">
          <cell r="B5303" t="str">
            <v>43AF14450A I</v>
          </cell>
        </row>
        <row r="5304">
          <cell r="B5304" t="str">
            <v>43AF14450A I.</v>
          </cell>
        </row>
        <row r="5305">
          <cell r="B5305" t="str">
            <v>43AF14450A J</v>
          </cell>
        </row>
        <row r="5306">
          <cell r="B5306" t="str">
            <v>43AF14450A K</v>
          </cell>
        </row>
        <row r="5307">
          <cell r="B5307" t="str">
            <v>43AF14450A L</v>
          </cell>
        </row>
        <row r="5308">
          <cell r="B5308" t="str">
            <v>43AF14451A</v>
          </cell>
        </row>
        <row r="5309">
          <cell r="B5309" t="str">
            <v>43AF14451A A</v>
          </cell>
        </row>
        <row r="5310">
          <cell r="B5310" t="str">
            <v>43AF14451A B</v>
          </cell>
        </row>
        <row r="5311">
          <cell r="B5311" t="str">
            <v>43AF14451A C</v>
          </cell>
        </row>
        <row r="5312">
          <cell r="B5312" t="str">
            <v>43AF14451A D</v>
          </cell>
        </row>
        <row r="5313">
          <cell r="B5313" t="str">
            <v>43AF14451A E</v>
          </cell>
        </row>
        <row r="5314">
          <cell r="B5314" t="str">
            <v>43AF14451A F</v>
          </cell>
        </row>
        <row r="5315">
          <cell r="B5315" t="str">
            <v>43AF14451A G</v>
          </cell>
        </row>
        <row r="5316">
          <cell r="B5316" t="str">
            <v>43AF14451A H</v>
          </cell>
        </row>
        <row r="5317">
          <cell r="B5317" t="str">
            <v>43AF14451A H.</v>
          </cell>
        </row>
        <row r="5318">
          <cell r="B5318" t="str">
            <v>43AF14451A I</v>
          </cell>
        </row>
        <row r="5319">
          <cell r="B5319" t="str">
            <v>43AF14451A J</v>
          </cell>
        </row>
        <row r="5320">
          <cell r="B5320" t="str">
            <v>43AF14451A K</v>
          </cell>
        </row>
        <row r="5321">
          <cell r="B5321" t="str">
            <v>43AF14452A</v>
          </cell>
        </row>
        <row r="5322">
          <cell r="B5322" t="str">
            <v>43AF14452A A</v>
          </cell>
        </row>
        <row r="5323">
          <cell r="B5323" t="str">
            <v>43AF14452A B</v>
          </cell>
        </row>
        <row r="5324">
          <cell r="B5324" t="str">
            <v>43AF14452A C</v>
          </cell>
        </row>
        <row r="5325">
          <cell r="B5325" t="str">
            <v>43AF14452A D</v>
          </cell>
        </row>
        <row r="5326">
          <cell r="B5326" t="str">
            <v>43AF14452A E</v>
          </cell>
        </row>
        <row r="5327">
          <cell r="B5327" t="str">
            <v>43AF14452A F</v>
          </cell>
        </row>
        <row r="5328">
          <cell r="B5328" t="str">
            <v>43AF14452A G</v>
          </cell>
        </row>
        <row r="5329">
          <cell r="B5329" t="str">
            <v>43AF14452A H</v>
          </cell>
        </row>
        <row r="5330">
          <cell r="B5330" t="str">
            <v>43AF14452A H.</v>
          </cell>
        </row>
        <row r="5331">
          <cell r="B5331" t="str">
            <v>43AF14452A I</v>
          </cell>
        </row>
        <row r="5332">
          <cell r="B5332" t="str">
            <v>43AF14452A J</v>
          </cell>
        </row>
        <row r="5333">
          <cell r="B5333" t="str">
            <v>43AF14452A K</v>
          </cell>
        </row>
        <row r="5334">
          <cell r="B5334" t="str">
            <v>43AF14453A</v>
          </cell>
        </row>
        <row r="5335">
          <cell r="B5335" t="str">
            <v>43AF14453A A</v>
          </cell>
        </row>
        <row r="5336">
          <cell r="B5336" t="str">
            <v>43AF14453A B</v>
          </cell>
        </row>
        <row r="5337">
          <cell r="B5337" t="str">
            <v>43AF14453A C</v>
          </cell>
        </row>
        <row r="5338">
          <cell r="B5338" t="str">
            <v>43AF14453A D</v>
          </cell>
        </row>
        <row r="5339">
          <cell r="B5339" t="str">
            <v>43AF14453A E</v>
          </cell>
        </row>
        <row r="5340">
          <cell r="B5340" t="str">
            <v>43AF14453A F</v>
          </cell>
        </row>
        <row r="5341">
          <cell r="B5341" t="str">
            <v>43AF14453A G</v>
          </cell>
        </row>
        <row r="5342">
          <cell r="B5342" t="str">
            <v>43AF14453A H</v>
          </cell>
        </row>
        <row r="5343">
          <cell r="B5343" t="str">
            <v>43AF14453A H.</v>
          </cell>
        </row>
        <row r="5344">
          <cell r="B5344" t="str">
            <v>43AF14453A I</v>
          </cell>
        </row>
        <row r="5345">
          <cell r="B5345" t="str">
            <v>43AF14453A J</v>
          </cell>
        </row>
        <row r="5346">
          <cell r="B5346" t="str">
            <v>43AF14453A K</v>
          </cell>
        </row>
        <row r="5347">
          <cell r="B5347" t="str">
            <v>43AF14454A</v>
          </cell>
        </row>
        <row r="5348">
          <cell r="B5348" t="str">
            <v>43AF14454A A</v>
          </cell>
        </row>
        <row r="5349">
          <cell r="B5349" t="str">
            <v>43AF14454A B</v>
          </cell>
        </row>
        <row r="5350">
          <cell r="B5350" t="str">
            <v>43AF14454A C</v>
          </cell>
        </row>
        <row r="5351">
          <cell r="B5351" t="str">
            <v>43AF14454A D</v>
          </cell>
        </row>
        <row r="5352">
          <cell r="B5352" t="str">
            <v>43AF14454A E</v>
          </cell>
        </row>
        <row r="5353">
          <cell r="B5353" t="str">
            <v>43AF14454A F</v>
          </cell>
        </row>
        <row r="5354">
          <cell r="B5354" t="str">
            <v>43AF14454A G</v>
          </cell>
        </row>
        <row r="5355">
          <cell r="B5355" t="str">
            <v>43AF14454A H</v>
          </cell>
        </row>
        <row r="5356">
          <cell r="B5356" t="str">
            <v>43AF14454A H.</v>
          </cell>
        </row>
        <row r="5357">
          <cell r="B5357" t="str">
            <v>43AF14454A I</v>
          </cell>
        </row>
        <row r="5358">
          <cell r="B5358" t="str">
            <v>43AF14454A J</v>
          </cell>
        </row>
        <row r="5359">
          <cell r="B5359" t="str">
            <v>43AF14454A K</v>
          </cell>
        </row>
        <row r="5360">
          <cell r="B5360" t="str">
            <v>43AF14455A</v>
          </cell>
        </row>
        <row r="5361">
          <cell r="B5361" t="str">
            <v>43AF14455A A</v>
          </cell>
        </row>
        <row r="5362">
          <cell r="B5362" t="str">
            <v>43AF14455A B</v>
          </cell>
        </row>
        <row r="5363">
          <cell r="B5363" t="str">
            <v>43AF14455A C</v>
          </cell>
        </row>
        <row r="5364">
          <cell r="B5364" t="str">
            <v>43AF14455A D</v>
          </cell>
        </row>
        <row r="5365">
          <cell r="B5365" t="str">
            <v>43AF14455A E</v>
          </cell>
        </row>
        <row r="5366">
          <cell r="B5366" t="str">
            <v>43AF14455A F</v>
          </cell>
        </row>
        <row r="5367">
          <cell r="B5367" t="str">
            <v>43AF14455A G</v>
          </cell>
        </row>
        <row r="5368">
          <cell r="B5368" t="str">
            <v>43AF14455A H</v>
          </cell>
        </row>
        <row r="5369">
          <cell r="B5369" t="str">
            <v>43AF14455A H.</v>
          </cell>
        </row>
        <row r="5370">
          <cell r="B5370" t="str">
            <v>43AF14455A I</v>
          </cell>
        </row>
        <row r="5371">
          <cell r="B5371" t="str">
            <v>43AF14455A J</v>
          </cell>
        </row>
        <row r="5372">
          <cell r="B5372" t="str">
            <v>43AF14455A K</v>
          </cell>
        </row>
        <row r="5373">
          <cell r="B5373" t="str">
            <v>43AF14456A</v>
          </cell>
        </row>
        <row r="5374">
          <cell r="B5374" t="str">
            <v>43AF14456A A</v>
          </cell>
        </row>
        <row r="5375">
          <cell r="B5375" t="str">
            <v>43AF14456A B</v>
          </cell>
        </row>
        <row r="5376">
          <cell r="B5376" t="str">
            <v>43AF14456A C</v>
          </cell>
        </row>
        <row r="5377">
          <cell r="B5377" t="str">
            <v>43AF14456A D</v>
          </cell>
        </row>
        <row r="5378">
          <cell r="B5378" t="str">
            <v>43AF14456A E</v>
          </cell>
        </row>
        <row r="5379">
          <cell r="B5379" t="str">
            <v>43AF14456A F</v>
          </cell>
        </row>
        <row r="5380">
          <cell r="B5380" t="str">
            <v>43AF14456A G</v>
          </cell>
        </row>
        <row r="5381">
          <cell r="B5381" t="str">
            <v>43AF14456A H</v>
          </cell>
        </row>
        <row r="5382">
          <cell r="B5382" t="str">
            <v>43AF14456A H.</v>
          </cell>
        </row>
        <row r="5383">
          <cell r="B5383" t="str">
            <v>43AF14456A I</v>
          </cell>
        </row>
        <row r="5384">
          <cell r="B5384" t="str">
            <v>43AF14456A J</v>
          </cell>
        </row>
        <row r="5385">
          <cell r="B5385" t="str">
            <v>43AF14456A K</v>
          </cell>
        </row>
        <row r="5386">
          <cell r="B5386" t="str">
            <v>43AF14457A</v>
          </cell>
        </row>
        <row r="5387">
          <cell r="B5387" t="str">
            <v>43AF14457A A</v>
          </cell>
        </row>
        <row r="5388">
          <cell r="B5388" t="str">
            <v>43AF14457A B</v>
          </cell>
        </row>
        <row r="5389">
          <cell r="B5389" t="str">
            <v>43AF14457A C</v>
          </cell>
        </row>
        <row r="5390">
          <cell r="B5390" t="str">
            <v>43AF14457A D</v>
          </cell>
        </row>
        <row r="5391">
          <cell r="B5391" t="str">
            <v>43AF14457A E</v>
          </cell>
        </row>
        <row r="5392">
          <cell r="B5392" t="str">
            <v>43AF14457A F</v>
          </cell>
        </row>
        <row r="5393">
          <cell r="B5393" t="str">
            <v>43AF14457A G</v>
          </cell>
        </row>
        <row r="5394">
          <cell r="B5394" t="str">
            <v>43AF14457A H</v>
          </cell>
        </row>
        <row r="5395">
          <cell r="B5395" t="str">
            <v>43AF14457A H.</v>
          </cell>
        </row>
        <row r="5396">
          <cell r="B5396" t="str">
            <v>43AF14457A I</v>
          </cell>
        </row>
        <row r="5397">
          <cell r="B5397" t="str">
            <v>43AF14457A J</v>
          </cell>
        </row>
        <row r="5398">
          <cell r="B5398" t="str">
            <v>43AF14457A K</v>
          </cell>
        </row>
        <row r="5399">
          <cell r="B5399" t="str">
            <v>43AF14458A</v>
          </cell>
        </row>
        <row r="5400">
          <cell r="B5400" t="str">
            <v>43AF14458A A</v>
          </cell>
        </row>
        <row r="5401">
          <cell r="B5401" t="str">
            <v>43AF14458A B</v>
          </cell>
        </row>
        <row r="5402">
          <cell r="B5402" t="str">
            <v>43AF14458A C</v>
          </cell>
        </row>
        <row r="5403">
          <cell r="B5403" t="str">
            <v>43AF14458A D</v>
          </cell>
        </row>
        <row r="5404">
          <cell r="B5404" t="str">
            <v>43AF14458A E</v>
          </cell>
        </row>
        <row r="5405">
          <cell r="B5405" t="str">
            <v>43AF14458A F</v>
          </cell>
        </row>
        <row r="5406">
          <cell r="B5406" t="str">
            <v>43AF14458A G</v>
          </cell>
        </row>
        <row r="5407">
          <cell r="B5407" t="str">
            <v>43AF14458A H</v>
          </cell>
        </row>
        <row r="5408">
          <cell r="B5408" t="str">
            <v>43AF14458A H.</v>
          </cell>
        </row>
        <row r="5409">
          <cell r="B5409" t="str">
            <v>43AF14458A I</v>
          </cell>
        </row>
        <row r="5410">
          <cell r="B5410" t="str">
            <v>43AF14458A J</v>
          </cell>
        </row>
        <row r="5411">
          <cell r="B5411" t="str">
            <v>43AF14458A K</v>
          </cell>
        </row>
        <row r="5412">
          <cell r="B5412" t="str">
            <v>43AF14459A</v>
          </cell>
        </row>
        <row r="5413">
          <cell r="B5413" t="str">
            <v>43AF14458A A</v>
          </cell>
        </row>
        <row r="5414">
          <cell r="B5414" t="str">
            <v>43AF14458A B</v>
          </cell>
        </row>
        <row r="5415">
          <cell r="B5415" t="str">
            <v>43AF14458A C</v>
          </cell>
        </row>
        <row r="5416">
          <cell r="B5416" t="str">
            <v>43AF14458A D</v>
          </cell>
        </row>
        <row r="5417">
          <cell r="B5417" t="str">
            <v>43AF14458A E</v>
          </cell>
        </row>
        <row r="5418">
          <cell r="B5418" t="str">
            <v>43AF14458A F</v>
          </cell>
        </row>
        <row r="5419">
          <cell r="B5419" t="str">
            <v>43AF14458A G</v>
          </cell>
        </row>
        <row r="5420">
          <cell r="B5420" t="str">
            <v>43AF14458A H</v>
          </cell>
        </row>
        <row r="5421">
          <cell r="B5421" t="str">
            <v>43AF14458A H.</v>
          </cell>
        </row>
        <row r="5422">
          <cell r="B5422" t="str">
            <v>43AF14458A I</v>
          </cell>
        </row>
        <row r="5423">
          <cell r="B5423" t="str">
            <v>43AF14458A J</v>
          </cell>
        </row>
        <row r="5424">
          <cell r="B5424" t="str">
            <v>43AF14458A K</v>
          </cell>
        </row>
        <row r="5425">
          <cell r="B5425" t="str">
            <v>43AF14460A</v>
          </cell>
        </row>
        <row r="5426">
          <cell r="B5426" t="str">
            <v>43AF14460A A</v>
          </cell>
        </row>
        <row r="5427">
          <cell r="B5427" t="str">
            <v>43AF14460A B</v>
          </cell>
        </row>
        <row r="5428">
          <cell r="B5428" t="str">
            <v>43AF14460A C</v>
          </cell>
        </row>
        <row r="5429">
          <cell r="B5429" t="str">
            <v>43AF14460A D</v>
          </cell>
        </row>
        <row r="5430">
          <cell r="B5430" t="str">
            <v>43AF14460A E</v>
          </cell>
        </row>
        <row r="5431">
          <cell r="B5431" t="str">
            <v>43AF14460A F</v>
          </cell>
        </row>
        <row r="5432">
          <cell r="B5432" t="str">
            <v>43AF14460A G</v>
          </cell>
        </row>
        <row r="5433">
          <cell r="B5433" t="str">
            <v>43AF14461A</v>
          </cell>
        </row>
        <row r="5434">
          <cell r="B5434" t="str">
            <v>43AF14461A A</v>
          </cell>
        </row>
        <row r="5435">
          <cell r="B5435" t="str">
            <v>43AF14461A B</v>
          </cell>
        </row>
        <row r="5436">
          <cell r="B5436" t="str">
            <v>43AF14461A C</v>
          </cell>
        </row>
        <row r="5437">
          <cell r="B5437" t="str">
            <v>43AF14461A D</v>
          </cell>
        </row>
        <row r="5438">
          <cell r="B5438" t="str">
            <v>43AF14461A E</v>
          </cell>
        </row>
        <row r="5439">
          <cell r="B5439" t="str">
            <v>43AF14461A F</v>
          </cell>
        </row>
        <row r="5440">
          <cell r="B5440" t="str">
            <v>43AF14461A G</v>
          </cell>
        </row>
        <row r="5441">
          <cell r="B5441" t="str">
            <v>43AF14462A</v>
          </cell>
        </row>
        <row r="5442">
          <cell r="B5442" t="str">
            <v>43AF14462A A</v>
          </cell>
        </row>
        <row r="5443">
          <cell r="B5443" t="str">
            <v>43AF14462A B</v>
          </cell>
        </row>
        <row r="5444">
          <cell r="B5444" t="str">
            <v>43AF14462A C</v>
          </cell>
        </row>
        <row r="5445">
          <cell r="B5445" t="str">
            <v>43AF14462A D</v>
          </cell>
        </row>
        <row r="5446">
          <cell r="B5446" t="str">
            <v>43AF14462A E</v>
          </cell>
        </row>
        <row r="5447">
          <cell r="B5447" t="str">
            <v>43AF14462A F</v>
          </cell>
        </row>
        <row r="5448">
          <cell r="B5448" t="str">
            <v>43AF14462A G</v>
          </cell>
        </row>
        <row r="5449">
          <cell r="B5449" t="str">
            <v>43AF14463A</v>
          </cell>
        </row>
        <row r="5450">
          <cell r="B5450" t="str">
            <v>43AF14463A A</v>
          </cell>
        </row>
        <row r="5451">
          <cell r="B5451" t="str">
            <v>43AF14463A B</v>
          </cell>
        </row>
        <row r="5452">
          <cell r="B5452" t="str">
            <v>43AF14463A C</v>
          </cell>
        </row>
        <row r="5453">
          <cell r="B5453" t="str">
            <v>43AF14463A D</v>
          </cell>
        </row>
        <row r="5454">
          <cell r="B5454" t="str">
            <v>43AF14463A E</v>
          </cell>
        </row>
        <row r="5455">
          <cell r="B5455" t="str">
            <v>43AF14463A F</v>
          </cell>
        </row>
        <row r="5456">
          <cell r="B5456" t="str">
            <v>43AF14463A G</v>
          </cell>
        </row>
        <row r="5457">
          <cell r="B5457" t="str">
            <v>43AF14464A</v>
          </cell>
        </row>
        <row r="5458">
          <cell r="B5458" t="str">
            <v>43AF14464A A</v>
          </cell>
        </row>
        <row r="5459">
          <cell r="B5459" t="str">
            <v>43AF14464A B</v>
          </cell>
        </row>
        <row r="5460">
          <cell r="B5460" t="str">
            <v>43AF14464A C</v>
          </cell>
        </row>
        <row r="5461">
          <cell r="B5461" t="str">
            <v>43AF14464A D</v>
          </cell>
        </row>
        <row r="5462">
          <cell r="B5462" t="str">
            <v>43AF14464A E</v>
          </cell>
        </row>
        <row r="5463">
          <cell r="B5463" t="str">
            <v>43AF14464A F</v>
          </cell>
        </row>
        <row r="5464">
          <cell r="B5464" t="str">
            <v>43AF14464A G</v>
          </cell>
        </row>
        <row r="5465">
          <cell r="B5465" t="str">
            <v>43AF14465A</v>
          </cell>
        </row>
        <row r="5466">
          <cell r="B5466" t="str">
            <v>43AF14465A A</v>
          </cell>
        </row>
        <row r="5467">
          <cell r="B5467" t="str">
            <v>43AF14465A B</v>
          </cell>
        </row>
        <row r="5468">
          <cell r="B5468" t="str">
            <v>43AF14465A C</v>
          </cell>
        </row>
        <row r="5469">
          <cell r="B5469" t="str">
            <v>43AF14465A D</v>
          </cell>
        </row>
        <row r="5470">
          <cell r="B5470" t="str">
            <v>43AF14465A E</v>
          </cell>
        </row>
        <row r="5471">
          <cell r="B5471" t="str">
            <v>43AF14465A F</v>
          </cell>
        </row>
        <row r="5472">
          <cell r="B5472" t="str">
            <v>43AF14465A G</v>
          </cell>
        </row>
        <row r="5473">
          <cell r="B5473" t="str">
            <v>43AF14466A</v>
          </cell>
        </row>
        <row r="5474">
          <cell r="B5474" t="str">
            <v>43AF14466A A</v>
          </cell>
        </row>
        <row r="5475">
          <cell r="B5475" t="str">
            <v>43AF14466A B</v>
          </cell>
        </row>
        <row r="5476">
          <cell r="B5476" t="str">
            <v>43AF14466A C</v>
          </cell>
        </row>
        <row r="5477">
          <cell r="B5477" t="str">
            <v>43AF14466A D</v>
          </cell>
        </row>
        <row r="5478">
          <cell r="B5478" t="str">
            <v>43AF14466A E</v>
          </cell>
        </row>
        <row r="5479">
          <cell r="B5479" t="str">
            <v>43AF14466A F</v>
          </cell>
        </row>
        <row r="5480">
          <cell r="B5480" t="str">
            <v>43AF14466A G</v>
          </cell>
        </row>
        <row r="5481">
          <cell r="B5481" t="str">
            <v>43AF14467A</v>
          </cell>
        </row>
        <row r="5482">
          <cell r="B5482" t="str">
            <v>43AF14467A A</v>
          </cell>
        </row>
        <row r="5483">
          <cell r="B5483" t="str">
            <v>43AF14467A B</v>
          </cell>
        </row>
        <row r="5484">
          <cell r="B5484" t="str">
            <v>43AF14467A C</v>
          </cell>
        </row>
        <row r="5485">
          <cell r="B5485" t="str">
            <v>43AF14467A D</v>
          </cell>
        </row>
        <row r="5486">
          <cell r="B5486" t="str">
            <v>43AF14467A E</v>
          </cell>
        </row>
        <row r="5487">
          <cell r="B5487" t="str">
            <v>43AF14467A F</v>
          </cell>
        </row>
        <row r="5488">
          <cell r="B5488" t="str">
            <v>43AF14467A G</v>
          </cell>
        </row>
        <row r="5489">
          <cell r="B5489" t="str">
            <v>43AF14468A</v>
          </cell>
        </row>
        <row r="5490">
          <cell r="B5490" t="str">
            <v>43AF14468A A</v>
          </cell>
        </row>
        <row r="5491">
          <cell r="B5491" t="str">
            <v>43AF14468A B</v>
          </cell>
        </row>
        <row r="5492">
          <cell r="B5492" t="str">
            <v>43AF14468A C</v>
          </cell>
        </row>
        <row r="5493">
          <cell r="B5493" t="str">
            <v>43AF14468A D</v>
          </cell>
        </row>
        <row r="5494">
          <cell r="B5494" t="str">
            <v>43AF14468A E</v>
          </cell>
        </row>
        <row r="5495">
          <cell r="B5495" t="str">
            <v>43AF14468A F</v>
          </cell>
        </row>
        <row r="5496">
          <cell r="B5496" t="str">
            <v>43AF14468A G</v>
          </cell>
        </row>
        <row r="5497">
          <cell r="B5497" t="str">
            <v>43AF14469A</v>
          </cell>
        </row>
        <row r="5498">
          <cell r="B5498" t="str">
            <v>43AF14469A A</v>
          </cell>
        </row>
        <row r="5499">
          <cell r="B5499" t="str">
            <v>43AF14469A B</v>
          </cell>
        </row>
        <row r="5500">
          <cell r="B5500" t="str">
            <v>43AF14469A C</v>
          </cell>
        </row>
        <row r="5501">
          <cell r="B5501" t="str">
            <v>43AF14469A D</v>
          </cell>
        </row>
        <row r="5502">
          <cell r="B5502" t="str">
            <v>43AF14469A E</v>
          </cell>
        </row>
        <row r="5503">
          <cell r="B5503" t="str">
            <v>43AF14469A F</v>
          </cell>
        </row>
        <row r="5504">
          <cell r="B5504" t="str">
            <v>43AF14469A G</v>
          </cell>
        </row>
        <row r="5505">
          <cell r="B5505" t="str">
            <v>43AF14470A</v>
          </cell>
        </row>
        <row r="5506">
          <cell r="B5506" t="str">
            <v>43AF14470A A</v>
          </cell>
        </row>
        <row r="5507">
          <cell r="B5507" t="str">
            <v>43AF14470A B</v>
          </cell>
        </row>
        <row r="5508">
          <cell r="B5508" t="str">
            <v>43AF14470A C</v>
          </cell>
        </row>
        <row r="5509">
          <cell r="B5509" t="str">
            <v>43AF14470A D</v>
          </cell>
        </row>
        <row r="5510">
          <cell r="B5510" t="str">
            <v>43AF14470A E</v>
          </cell>
        </row>
        <row r="5511">
          <cell r="B5511" t="str">
            <v>43AF14470A F</v>
          </cell>
        </row>
        <row r="5512">
          <cell r="B5512" t="str">
            <v>43AF14470A G</v>
          </cell>
        </row>
        <row r="5513">
          <cell r="B5513" t="str">
            <v>43AF14471A</v>
          </cell>
        </row>
        <row r="5514">
          <cell r="B5514" t="str">
            <v>43AF14471A A</v>
          </cell>
        </row>
        <row r="5515">
          <cell r="B5515" t="str">
            <v>43AF14471A B</v>
          </cell>
        </row>
        <row r="5516">
          <cell r="B5516" t="str">
            <v>43AF14471A C</v>
          </cell>
        </row>
        <row r="5517">
          <cell r="B5517" t="str">
            <v>43AF14471A D</v>
          </cell>
        </row>
        <row r="5518">
          <cell r="B5518" t="str">
            <v>43AF14471A E</v>
          </cell>
        </row>
        <row r="5519">
          <cell r="B5519" t="str">
            <v>43AF14471A F</v>
          </cell>
        </row>
        <row r="5520">
          <cell r="B5520" t="str">
            <v>43AF14471A G</v>
          </cell>
        </row>
        <row r="5521">
          <cell r="B5521" t="str">
            <v>43AF14472A</v>
          </cell>
        </row>
        <row r="5522">
          <cell r="B5522" t="str">
            <v>43AF14472A A</v>
          </cell>
        </row>
        <row r="5523">
          <cell r="B5523" t="str">
            <v>43AF14472A B</v>
          </cell>
        </row>
        <row r="5524">
          <cell r="B5524" t="str">
            <v>43AF14472A C</v>
          </cell>
        </row>
        <row r="5525">
          <cell r="B5525" t="str">
            <v>43AF14472A D</v>
          </cell>
        </row>
        <row r="5526">
          <cell r="B5526" t="str">
            <v>43AF14472A E</v>
          </cell>
        </row>
        <row r="5527">
          <cell r="B5527" t="str">
            <v>43AF14472A E.</v>
          </cell>
        </row>
        <row r="5528">
          <cell r="B5528" t="str">
            <v>43AF14472A F</v>
          </cell>
        </row>
        <row r="5529">
          <cell r="B5529" t="str">
            <v>43AF14472A G</v>
          </cell>
        </row>
        <row r="5530">
          <cell r="B5530" t="str">
            <v>43AF14472A H</v>
          </cell>
        </row>
        <row r="5531">
          <cell r="B5531" t="str">
            <v>43AF14473A</v>
          </cell>
        </row>
        <row r="5532">
          <cell r="B5532" t="str">
            <v>43AF14473A A</v>
          </cell>
        </row>
        <row r="5533">
          <cell r="B5533" t="str">
            <v>43AF14473A B</v>
          </cell>
        </row>
        <row r="5534">
          <cell r="B5534" t="str">
            <v>43AF14473A C</v>
          </cell>
        </row>
        <row r="5535">
          <cell r="B5535" t="str">
            <v>43AF14473A D</v>
          </cell>
        </row>
        <row r="5536">
          <cell r="B5536" t="str">
            <v>43AF14473A E</v>
          </cell>
        </row>
        <row r="5537">
          <cell r="B5537" t="str">
            <v>43AF14473A E.</v>
          </cell>
        </row>
        <row r="5538">
          <cell r="B5538" t="str">
            <v>43AF14473A F</v>
          </cell>
        </row>
        <row r="5539">
          <cell r="B5539" t="str">
            <v>43AF14473A G</v>
          </cell>
        </row>
        <row r="5540">
          <cell r="B5540" t="str">
            <v>43AF14473A H</v>
          </cell>
        </row>
        <row r="5541">
          <cell r="B5541" t="str">
            <v>43AF14473A I</v>
          </cell>
        </row>
        <row r="5542">
          <cell r="B5542" t="str">
            <v>43AF14474A</v>
          </cell>
        </row>
        <row r="5543">
          <cell r="B5543" t="str">
            <v>43AF14474A A</v>
          </cell>
        </row>
        <row r="5544">
          <cell r="B5544" t="str">
            <v>43AF14474A B</v>
          </cell>
        </row>
        <row r="5545">
          <cell r="B5545" t="str">
            <v>43AF14474A C</v>
          </cell>
        </row>
        <row r="5546">
          <cell r="B5546" t="str">
            <v>43AF14474A D</v>
          </cell>
        </row>
        <row r="5547">
          <cell r="B5547" t="str">
            <v>43AF14474A E</v>
          </cell>
        </row>
        <row r="5548">
          <cell r="B5548" t="str">
            <v>43AF14474A E</v>
          </cell>
        </row>
        <row r="5549">
          <cell r="B5549" t="str">
            <v>43AF14474A F</v>
          </cell>
        </row>
        <row r="5550">
          <cell r="B5550" t="str">
            <v>43AF14474A G</v>
          </cell>
        </row>
        <row r="5551">
          <cell r="B5551" t="str">
            <v>43AF14474A H</v>
          </cell>
        </row>
        <row r="5552">
          <cell r="B5552" t="str">
            <v>43AF14475A</v>
          </cell>
        </row>
        <row r="5553">
          <cell r="B5553" t="str">
            <v>43AF14475A A</v>
          </cell>
        </row>
        <row r="5554">
          <cell r="B5554" t="str">
            <v>43AF14475A B</v>
          </cell>
        </row>
        <row r="5555">
          <cell r="B5555" t="str">
            <v>43AF14475A C</v>
          </cell>
        </row>
        <row r="5556">
          <cell r="B5556" t="str">
            <v>43AF14475A D</v>
          </cell>
        </row>
        <row r="5557">
          <cell r="B5557" t="str">
            <v>43AF14475A E</v>
          </cell>
        </row>
        <row r="5558">
          <cell r="B5558" t="str">
            <v>43AF14475A F</v>
          </cell>
        </row>
        <row r="5559">
          <cell r="B5559" t="str">
            <v>43AF14475A G</v>
          </cell>
        </row>
        <row r="5560">
          <cell r="B5560" t="str">
            <v>43AF14475A H</v>
          </cell>
        </row>
        <row r="5561">
          <cell r="B5561" t="str">
            <v>43AF14475A I</v>
          </cell>
        </row>
        <row r="5562">
          <cell r="B5562" t="str">
            <v>43AF14475A J</v>
          </cell>
        </row>
        <row r="5563">
          <cell r="B5563" t="str">
            <v>43AF14475A K</v>
          </cell>
        </row>
        <row r="5564">
          <cell r="B5564" t="str">
            <v>43AF14475A L</v>
          </cell>
        </row>
        <row r="5565">
          <cell r="B5565" t="str">
            <v>43AF14475A M</v>
          </cell>
        </row>
        <row r="5566">
          <cell r="B5566" t="str">
            <v>43AF14475A N</v>
          </cell>
        </row>
        <row r="5567">
          <cell r="B5567" t="str">
            <v>43AF14475A O</v>
          </cell>
        </row>
        <row r="5568">
          <cell r="B5568" t="str">
            <v>43AF14475A P</v>
          </cell>
        </row>
        <row r="5569">
          <cell r="B5569" t="str">
            <v>43AF14475A Q</v>
          </cell>
        </row>
        <row r="5570">
          <cell r="B5570" t="str">
            <v>43AF14475A R</v>
          </cell>
        </row>
        <row r="5571">
          <cell r="B5571" t="str">
            <v>43AF14476A</v>
          </cell>
        </row>
        <row r="5572">
          <cell r="B5572" t="str">
            <v>43AF14476A A</v>
          </cell>
        </row>
        <row r="5573">
          <cell r="B5573" t="str">
            <v>43AF14476A B</v>
          </cell>
        </row>
        <row r="5574">
          <cell r="B5574" t="str">
            <v>43AF14476A C</v>
          </cell>
        </row>
        <row r="5575">
          <cell r="B5575" t="str">
            <v>43AF14476A D</v>
          </cell>
        </row>
        <row r="5576">
          <cell r="B5576" t="str">
            <v>43AF14476A E</v>
          </cell>
        </row>
        <row r="5577">
          <cell r="B5577" t="str">
            <v>43AF14476A F</v>
          </cell>
        </row>
        <row r="5578">
          <cell r="B5578" t="str">
            <v>43AF14476A G</v>
          </cell>
        </row>
        <row r="5579">
          <cell r="B5579" t="str">
            <v>43AF14476A H</v>
          </cell>
        </row>
        <row r="5580">
          <cell r="B5580" t="str">
            <v>43AF14476A I</v>
          </cell>
        </row>
        <row r="5581">
          <cell r="B5581" t="str">
            <v>43AF14476A J</v>
          </cell>
        </row>
        <row r="5582">
          <cell r="B5582" t="str">
            <v>43AF14476A K</v>
          </cell>
        </row>
        <row r="5583">
          <cell r="B5583" t="str">
            <v>43AF14476A L</v>
          </cell>
        </row>
        <row r="5584">
          <cell r="B5584" t="str">
            <v>43AF14476A M</v>
          </cell>
        </row>
        <row r="5585">
          <cell r="B5585" t="str">
            <v>43AF14476A N</v>
          </cell>
        </row>
        <row r="5586">
          <cell r="B5586" t="str">
            <v>43AF14476A O</v>
          </cell>
        </row>
        <row r="5587">
          <cell r="B5587" t="str">
            <v>43AF14476A P</v>
          </cell>
        </row>
        <row r="5588">
          <cell r="B5588" t="str">
            <v>43AF14476A Q</v>
          </cell>
        </row>
        <row r="5589">
          <cell r="B5589" t="str">
            <v>43AF14476A R</v>
          </cell>
        </row>
        <row r="5590">
          <cell r="B5590" t="str">
            <v>43AF14477A</v>
          </cell>
        </row>
        <row r="5591">
          <cell r="B5591" t="str">
            <v>43AF14477A A</v>
          </cell>
        </row>
        <row r="5592">
          <cell r="B5592" t="str">
            <v>43AF14477A B</v>
          </cell>
        </row>
        <row r="5593">
          <cell r="B5593" t="str">
            <v>43AF14477A C</v>
          </cell>
        </row>
        <row r="5594">
          <cell r="B5594" t="str">
            <v>43AF14477A D</v>
          </cell>
        </row>
        <row r="5595">
          <cell r="B5595" t="str">
            <v>43AF14477A E</v>
          </cell>
        </row>
        <row r="5596">
          <cell r="B5596" t="str">
            <v>43AF14477A F</v>
          </cell>
        </row>
        <row r="5597">
          <cell r="B5597" t="str">
            <v>43AF14477A G</v>
          </cell>
        </row>
        <row r="5598">
          <cell r="B5598" t="str">
            <v>43AF14477A H</v>
          </cell>
        </row>
        <row r="5599">
          <cell r="B5599" t="str">
            <v>43AF14477A I</v>
          </cell>
        </row>
        <row r="5600">
          <cell r="B5600" t="str">
            <v>43AF14477A J</v>
          </cell>
        </row>
        <row r="5601">
          <cell r="B5601" t="str">
            <v>43AF14477A K</v>
          </cell>
        </row>
        <row r="5602">
          <cell r="B5602" t="str">
            <v>43AF14477A L</v>
          </cell>
        </row>
        <row r="5603">
          <cell r="B5603" t="str">
            <v>43AF14477A M</v>
          </cell>
        </row>
        <row r="5604">
          <cell r="B5604" t="str">
            <v>43AF14477A N</v>
          </cell>
        </row>
        <row r="5605">
          <cell r="B5605" t="str">
            <v>43AF14477A O</v>
          </cell>
        </row>
        <row r="5606">
          <cell r="B5606" t="str">
            <v>43AF14477A P</v>
          </cell>
        </row>
        <row r="5607">
          <cell r="B5607" t="str">
            <v>43AF14477A Q</v>
          </cell>
        </row>
        <row r="5608">
          <cell r="B5608" t="str">
            <v>43AF14477A R</v>
          </cell>
        </row>
        <row r="5609">
          <cell r="B5609" t="str">
            <v>43AF14478A</v>
          </cell>
        </row>
        <row r="5610">
          <cell r="B5610" t="str">
            <v>43AF14478A A</v>
          </cell>
        </row>
        <row r="5611">
          <cell r="B5611" t="str">
            <v>43AF14478A B</v>
          </cell>
        </row>
        <row r="5612">
          <cell r="B5612" t="str">
            <v>43AF14478A C</v>
          </cell>
        </row>
        <row r="5613">
          <cell r="B5613" t="str">
            <v>43AF14478A D</v>
          </cell>
        </row>
        <row r="5614">
          <cell r="B5614" t="str">
            <v>43AF14478A E</v>
          </cell>
        </row>
        <row r="5615">
          <cell r="B5615" t="str">
            <v>43AF14478A F</v>
          </cell>
        </row>
        <row r="5616">
          <cell r="B5616" t="str">
            <v>43AF14478A G</v>
          </cell>
        </row>
        <row r="5617">
          <cell r="B5617" t="str">
            <v>43AF14478A H</v>
          </cell>
        </row>
        <row r="5618">
          <cell r="B5618" t="str">
            <v>43AF14478A I</v>
          </cell>
        </row>
        <row r="5619">
          <cell r="B5619" t="str">
            <v>43AF14478A J</v>
          </cell>
        </row>
        <row r="5620">
          <cell r="B5620" t="str">
            <v>43AF14478A K</v>
          </cell>
        </row>
        <row r="5621">
          <cell r="B5621" t="str">
            <v>43AF14478A L</v>
          </cell>
        </row>
        <row r="5622">
          <cell r="B5622" t="str">
            <v>43AF14478A M</v>
          </cell>
        </row>
        <row r="5623">
          <cell r="B5623" t="str">
            <v>43AF14478A N</v>
          </cell>
        </row>
        <row r="5624">
          <cell r="B5624" t="str">
            <v>43AF14478A O</v>
          </cell>
        </row>
        <row r="5625">
          <cell r="B5625" t="str">
            <v>43AF14478A P</v>
          </cell>
        </row>
        <row r="5626">
          <cell r="B5626" t="str">
            <v>43AF14478A Q</v>
          </cell>
        </row>
        <row r="5627">
          <cell r="B5627" t="str">
            <v>43AF14478A R</v>
          </cell>
        </row>
        <row r="5628">
          <cell r="B5628" t="str">
            <v>43AF14479A</v>
          </cell>
        </row>
        <row r="5629">
          <cell r="B5629" t="str">
            <v>43AF14479A A</v>
          </cell>
        </row>
        <row r="5630">
          <cell r="B5630" t="str">
            <v>43AF14479A B</v>
          </cell>
        </row>
        <row r="5631">
          <cell r="B5631" t="str">
            <v>43AF14479A C</v>
          </cell>
        </row>
        <row r="5632">
          <cell r="B5632" t="str">
            <v>43AF14479A D</v>
          </cell>
        </row>
        <row r="5633">
          <cell r="B5633" t="str">
            <v>43AF14479A E</v>
          </cell>
        </row>
        <row r="5634">
          <cell r="B5634" t="str">
            <v>43AF14479A F</v>
          </cell>
        </row>
        <row r="5635">
          <cell r="B5635" t="str">
            <v>43AF14479A G</v>
          </cell>
        </row>
        <row r="5636">
          <cell r="B5636" t="str">
            <v>43AF14479A H</v>
          </cell>
        </row>
        <row r="5637">
          <cell r="B5637" t="str">
            <v>43AF14479A I</v>
          </cell>
        </row>
        <row r="5638">
          <cell r="B5638" t="str">
            <v>43AF14479A J</v>
          </cell>
        </row>
        <row r="5639">
          <cell r="B5639" t="str">
            <v>43AF14479A K</v>
          </cell>
        </row>
        <row r="5640">
          <cell r="B5640" t="str">
            <v>43AF14479A L</v>
          </cell>
        </row>
        <row r="5641">
          <cell r="B5641" t="str">
            <v>43AF14479A M</v>
          </cell>
        </row>
        <row r="5642">
          <cell r="B5642" t="str">
            <v>43AF14479A N</v>
          </cell>
        </row>
        <row r="5643">
          <cell r="B5643" t="str">
            <v>43AF14479A O</v>
          </cell>
        </row>
        <row r="5644">
          <cell r="B5644" t="str">
            <v>43AF14479A P</v>
          </cell>
        </row>
        <row r="5645">
          <cell r="B5645" t="str">
            <v>43AF14479A Q</v>
          </cell>
        </row>
        <row r="5646">
          <cell r="B5646" t="str">
            <v>43AF14479A R</v>
          </cell>
        </row>
        <row r="5647">
          <cell r="B5647" t="str">
            <v>43AF14480A</v>
          </cell>
        </row>
        <row r="5648">
          <cell r="B5648" t="str">
            <v>43AF14480A A</v>
          </cell>
        </row>
        <row r="5649">
          <cell r="B5649" t="str">
            <v>43AF14480A B</v>
          </cell>
        </row>
        <row r="5650">
          <cell r="B5650" t="str">
            <v>43AF14480A C</v>
          </cell>
        </row>
        <row r="5651">
          <cell r="B5651" t="str">
            <v>43AF14480A D</v>
          </cell>
        </row>
        <row r="5652">
          <cell r="B5652" t="str">
            <v>43AF14480A E</v>
          </cell>
        </row>
        <row r="5653">
          <cell r="B5653" t="str">
            <v>43AF14480A F</v>
          </cell>
        </row>
        <row r="5654">
          <cell r="B5654" t="str">
            <v>43AF14480A G</v>
          </cell>
        </row>
        <row r="5655">
          <cell r="B5655" t="str">
            <v>43AF14480A H</v>
          </cell>
        </row>
        <row r="5656">
          <cell r="B5656" t="str">
            <v>43AF14480A I</v>
          </cell>
        </row>
        <row r="5657">
          <cell r="B5657" t="str">
            <v>43AF14480A J</v>
          </cell>
        </row>
        <row r="5658">
          <cell r="B5658" t="str">
            <v>43AF14480A K</v>
          </cell>
        </row>
        <row r="5659">
          <cell r="B5659" t="str">
            <v>43AF14480A L</v>
          </cell>
        </row>
        <row r="5660">
          <cell r="B5660" t="str">
            <v>43AF14480A M</v>
          </cell>
        </row>
        <row r="5661">
          <cell r="B5661" t="str">
            <v>43AF14480A N</v>
          </cell>
        </row>
        <row r="5662">
          <cell r="B5662" t="str">
            <v>43AF14480A O</v>
          </cell>
        </row>
        <row r="5663">
          <cell r="B5663" t="str">
            <v>43AF14480A P</v>
          </cell>
        </row>
        <row r="5664">
          <cell r="B5664" t="str">
            <v>43AF14480A Q</v>
          </cell>
        </row>
        <row r="5665">
          <cell r="B5665" t="str">
            <v>43AF14480A R</v>
          </cell>
        </row>
        <row r="5666">
          <cell r="B5666" t="str">
            <v>43AF14481A</v>
          </cell>
        </row>
        <row r="5667">
          <cell r="B5667" t="str">
            <v>43AF14481A A</v>
          </cell>
        </row>
        <row r="5668">
          <cell r="B5668" t="str">
            <v>43AF14481A B</v>
          </cell>
        </row>
        <row r="5669">
          <cell r="B5669" t="str">
            <v>43AF14481A C</v>
          </cell>
        </row>
        <row r="5670">
          <cell r="B5670" t="str">
            <v>43AF14481A D</v>
          </cell>
        </row>
        <row r="5671">
          <cell r="B5671" t="str">
            <v>43AF14481A E</v>
          </cell>
        </row>
        <row r="5672">
          <cell r="B5672" t="str">
            <v>43AF14481A F</v>
          </cell>
        </row>
        <row r="5673">
          <cell r="B5673" t="str">
            <v>43AF14481A G</v>
          </cell>
        </row>
        <row r="5674">
          <cell r="B5674" t="str">
            <v>43AF14481A H</v>
          </cell>
        </row>
        <row r="5675">
          <cell r="B5675" t="str">
            <v>43AF14481A I</v>
          </cell>
        </row>
        <row r="5676">
          <cell r="B5676" t="str">
            <v>43AF14481A J</v>
          </cell>
        </row>
        <row r="5677">
          <cell r="B5677" t="str">
            <v>43AF14481A K</v>
          </cell>
        </row>
        <row r="5678">
          <cell r="B5678" t="str">
            <v>43AF14481A L</v>
          </cell>
        </row>
        <row r="5679">
          <cell r="B5679" t="str">
            <v>43AF14481A M</v>
          </cell>
        </row>
        <row r="5680">
          <cell r="B5680" t="str">
            <v>43AF14481A N</v>
          </cell>
        </row>
        <row r="5681">
          <cell r="B5681" t="str">
            <v>43AF14481A O</v>
          </cell>
        </row>
        <row r="5682">
          <cell r="B5682" t="str">
            <v>43AF14481A P</v>
          </cell>
        </row>
        <row r="5683">
          <cell r="B5683" t="str">
            <v>43AF14481A Q</v>
          </cell>
        </row>
        <row r="5684">
          <cell r="B5684" t="str">
            <v>43AF14481A R</v>
          </cell>
        </row>
        <row r="5685">
          <cell r="B5685" t="str">
            <v>43AF14482A</v>
          </cell>
        </row>
        <row r="5686">
          <cell r="B5686" t="str">
            <v xml:space="preserve">43AF14482A </v>
          </cell>
        </row>
        <row r="5687">
          <cell r="B5687" t="str">
            <v xml:space="preserve">43AF14482A </v>
          </cell>
        </row>
        <row r="5688">
          <cell r="B5688" t="str">
            <v xml:space="preserve">43AF14482A </v>
          </cell>
        </row>
        <row r="5689">
          <cell r="B5689" t="str">
            <v xml:space="preserve">43AF14482A </v>
          </cell>
        </row>
        <row r="5690">
          <cell r="B5690" t="str">
            <v xml:space="preserve">43AF14482A </v>
          </cell>
        </row>
        <row r="5691">
          <cell r="B5691" t="str">
            <v xml:space="preserve">43AF14482A </v>
          </cell>
        </row>
        <row r="5692">
          <cell r="B5692" t="str">
            <v xml:space="preserve">43AF14482A </v>
          </cell>
        </row>
        <row r="5693">
          <cell r="B5693" t="str">
            <v xml:space="preserve">43AF14482A </v>
          </cell>
        </row>
        <row r="5694">
          <cell r="B5694" t="str">
            <v xml:space="preserve">43AF14482A </v>
          </cell>
        </row>
        <row r="5695">
          <cell r="B5695" t="str">
            <v xml:space="preserve">43AF14482A </v>
          </cell>
        </row>
        <row r="5696">
          <cell r="B5696" t="str">
            <v xml:space="preserve">43AF14482A </v>
          </cell>
        </row>
        <row r="5697">
          <cell r="B5697" t="str">
            <v xml:space="preserve">43AF14482A </v>
          </cell>
        </row>
        <row r="5698">
          <cell r="B5698" t="str">
            <v xml:space="preserve">43AF14482A </v>
          </cell>
        </row>
        <row r="5699">
          <cell r="B5699" t="str">
            <v xml:space="preserve">43AF14482A </v>
          </cell>
        </row>
        <row r="5700">
          <cell r="B5700" t="str">
            <v xml:space="preserve">43AF14482A </v>
          </cell>
        </row>
        <row r="5701">
          <cell r="B5701" t="str">
            <v xml:space="preserve">43AF14482A </v>
          </cell>
        </row>
        <row r="5702">
          <cell r="B5702" t="str">
            <v xml:space="preserve">43AF14482A </v>
          </cell>
        </row>
        <row r="5703">
          <cell r="B5703" t="str">
            <v xml:space="preserve">43AF14482A </v>
          </cell>
        </row>
        <row r="5704">
          <cell r="B5704" t="str">
            <v>43AF14483A</v>
          </cell>
        </row>
        <row r="5705">
          <cell r="B5705" t="str">
            <v>43AF14483A A</v>
          </cell>
        </row>
        <row r="5706">
          <cell r="B5706" t="str">
            <v>43AF14483A B</v>
          </cell>
        </row>
        <row r="5707">
          <cell r="B5707" t="str">
            <v>43AF14483A C</v>
          </cell>
        </row>
        <row r="5708">
          <cell r="B5708" t="str">
            <v>43AF14483A D</v>
          </cell>
        </row>
        <row r="5709">
          <cell r="B5709" t="str">
            <v>43AF14483A D.</v>
          </cell>
        </row>
        <row r="5710">
          <cell r="B5710" t="str">
            <v>43AF14483A E</v>
          </cell>
        </row>
        <row r="5711">
          <cell r="B5711" t="str">
            <v>43AF14483A F</v>
          </cell>
        </row>
        <row r="5712">
          <cell r="B5712" t="str">
            <v>43AF14483A G</v>
          </cell>
        </row>
        <row r="5713">
          <cell r="B5713" t="str">
            <v>43AF14484A</v>
          </cell>
        </row>
        <row r="5714">
          <cell r="B5714" t="str">
            <v>43AF14484A A</v>
          </cell>
        </row>
        <row r="5715">
          <cell r="B5715" t="str">
            <v>43AF14484A B</v>
          </cell>
        </row>
        <row r="5716">
          <cell r="B5716" t="str">
            <v>43AF14484A C</v>
          </cell>
        </row>
        <row r="5717">
          <cell r="B5717" t="str">
            <v>43AF14484A D</v>
          </cell>
        </row>
        <row r="5718">
          <cell r="B5718" t="str">
            <v>43AF14484A D.</v>
          </cell>
        </row>
        <row r="5719">
          <cell r="B5719" t="str">
            <v>43AF14484A E</v>
          </cell>
        </row>
        <row r="5720">
          <cell r="B5720" t="str">
            <v>43AF14484A F</v>
          </cell>
        </row>
        <row r="5721">
          <cell r="B5721" t="str">
            <v>43AF14484A G</v>
          </cell>
        </row>
        <row r="5722">
          <cell r="B5722" t="str">
            <v>43AF14485A</v>
          </cell>
        </row>
        <row r="5723">
          <cell r="B5723" t="str">
            <v>43AF14485A A</v>
          </cell>
        </row>
        <row r="5724">
          <cell r="B5724" t="str">
            <v>43AF14485A B</v>
          </cell>
        </row>
        <row r="5725">
          <cell r="B5725" t="str">
            <v>43AF14485A C</v>
          </cell>
        </row>
        <row r="5726">
          <cell r="B5726" t="str">
            <v>43AF14485A D</v>
          </cell>
        </row>
        <row r="5727">
          <cell r="B5727" t="str">
            <v>43AF14485A D.</v>
          </cell>
        </row>
        <row r="5728">
          <cell r="B5728" t="str">
            <v>43AF14485A E</v>
          </cell>
        </row>
        <row r="5729">
          <cell r="B5729" t="str">
            <v>43AF14485A F</v>
          </cell>
        </row>
        <row r="5730">
          <cell r="B5730" t="str">
            <v>43AF14485A G</v>
          </cell>
        </row>
        <row r="5731">
          <cell r="B5731" t="str">
            <v>43AF14486A</v>
          </cell>
        </row>
        <row r="5732">
          <cell r="B5732" t="str">
            <v>43AF14486A A</v>
          </cell>
        </row>
        <row r="5733">
          <cell r="B5733" t="str">
            <v>43AF14486A B</v>
          </cell>
        </row>
        <row r="5734">
          <cell r="B5734" t="str">
            <v>43AF14486A C</v>
          </cell>
        </row>
        <row r="5735">
          <cell r="B5735" t="str">
            <v>43AF14486A D</v>
          </cell>
        </row>
        <row r="5736">
          <cell r="B5736" t="str">
            <v>43AF14486A D.</v>
          </cell>
        </row>
        <row r="5737">
          <cell r="B5737" t="str">
            <v>43AF14486A E</v>
          </cell>
        </row>
        <row r="5738">
          <cell r="B5738" t="str">
            <v>43AF14486A F</v>
          </cell>
        </row>
        <row r="5739">
          <cell r="B5739" t="str">
            <v>43AF14486A G</v>
          </cell>
        </row>
        <row r="5740">
          <cell r="B5740" t="str">
            <v>43AF14487A</v>
          </cell>
        </row>
        <row r="5741">
          <cell r="B5741" t="str">
            <v>43AF14487A A</v>
          </cell>
        </row>
        <row r="5742">
          <cell r="B5742" t="str">
            <v>43AF14487A B</v>
          </cell>
        </row>
        <row r="5743">
          <cell r="B5743" t="str">
            <v>43AF14487A C</v>
          </cell>
        </row>
        <row r="5744">
          <cell r="B5744" t="str">
            <v>43AF14487A D</v>
          </cell>
        </row>
        <row r="5745">
          <cell r="B5745" t="str">
            <v>43AF14487A E</v>
          </cell>
        </row>
        <row r="5746">
          <cell r="B5746" t="str">
            <v>43AF14487A F</v>
          </cell>
        </row>
        <row r="5747">
          <cell r="B5747" t="str">
            <v>43AF14487A G</v>
          </cell>
        </row>
        <row r="5748">
          <cell r="B5748" t="str">
            <v>43AF14487A H</v>
          </cell>
        </row>
        <row r="5749">
          <cell r="B5749" t="str">
            <v>43AF14487A I</v>
          </cell>
        </row>
        <row r="5750">
          <cell r="B5750" t="str">
            <v>43AF14487A J</v>
          </cell>
        </row>
        <row r="5751">
          <cell r="B5751" t="str">
            <v>43AF14487A K</v>
          </cell>
        </row>
        <row r="5752">
          <cell r="B5752" t="str">
            <v>43AF14487A L</v>
          </cell>
        </row>
        <row r="5753">
          <cell r="B5753" t="str">
            <v>43AF14487A M</v>
          </cell>
        </row>
        <row r="5754">
          <cell r="B5754" t="str">
            <v>43AF14487A N</v>
          </cell>
        </row>
        <row r="5755">
          <cell r="B5755" t="str">
            <v>43AF14487A O</v>
          </cell>
        </row>
        <row r="5756">
          <cell r="B5756" t="str">
            <v>43AF14487A P</v>
          </cell>
        </row>
        <row r="5757">
          <cell r="B5757" t="str">
            <v>43AF14487A Q</v>
          </cell>
        </row>
        <row r="5758">
          <cell r="B5758" t="str">
            <v>43AF14487A R</v>
          </cell>
        </row>
        <row r="5759">
          <cell r="B5759" t="str">
            <v>43AF14488A</v>
          </cell>
        </row>
        <row r="5760">
          <cell r="B5760" t="str">
            <v>43AF14488A A</v>
          </cell>
        </row>
        <row r="5761">
          <cell r="B5761" t="str">
            <v>43AF14488A B</v>
          </cell>
        </row>
        <row r="5762">
          <cell r="B5762" t="str">
            <v>43AF14488A C</v>
          </cell>
        </row>
        <row r="5763">
          <cell r="B5763" t="str">
            <v>43AF14488A D</v>
          </cell>
        </row>
        <row r="5764">
          <cell r="B5764" t="str">
            <v>43AF14488A E</v>
          </cell>
        </row>
        <row r="5765">
          <cell r="B5765" t="str">
            <v>43AF14488A F</v>
          </cell>
        </row>
        <row r="5766">
          <cell r="B5766" t="str">
            <v>43AF14488A G</v>
          </cell>
        </row>
        <row r="5767">
          <cell r="B5767" t="str">
            <v>43AF14488A H</v>
          </cell>
        </row>
        <row r="5768">
          <cell r="B5768" t="str">
            <v>43AF14488A I</v>
          </cell>
        </row>
        <row r="5769">
          <cell r="B5769" t="str">
            <v>43AF14488A J</v>
          </cell>
        </row>
        <row r="5770">
          <cell r="B5770" t="str">
            <v>43AF14488A K</v>
          </cell>
        </row>
        <row r="5771">
          <cell r="B5771" t="str">
            <v>43AF14488A L</v>
          </cell>
        </row>
        <row r="5772">
          <cell r="B5772" t="str">
            <v>43AF14488A M</v>
          </cell>
        </row>
        <row r="5773">
          <cell r="B5773" t="str">
            <v>43AF14488A N</v>
          </cell>
        </row>
        <row r="5774">
          <cell r="B5774" t="str">
            <v>43AF14488A O</v>
          </cell>
        </row>
        <row r="5775">
          <cell r="B5775" t="str">
            <v>43AF14488A P</v>
          </cell>
        </row>
        <row r="5776">
          <cell r="B5776" t="str">
            <v>43AF14488A Q</v>
          </cell>
        </row>
        <row r="5777">
          <cell r="B5777" t="str">
            <v>43AF14488A R</v>
          </cell>
        </row>
        <row r="5778">
          <cell r="B5778" t="str">
            <v>43AF14551A</v>
          </cell>
        </row>
        <row r="5779">
          <cell r="B5779" t="str">
            <v>43AF14551A A</v>
          </cell>
        </row>
        <row r="5780">
          <cell r="B5780" t="str">
            <v>43AF14551A B</v>
          </cell>
        </row>
        <row r="5781">
          <cell r="B5781" t="str">
            <v>43AF14551A C</v>
          </cell>
        </row>
        <row r="5782">
          <cell r="B5782" t="str">
            <v>43AF14551A D</v>
          </cell>
        </row>
        <row r="5783">
          <cell r="B5783" t="str">
            <v>43AF14551A E</v>
          </cell>
        </row>
        <row r="5784">
          <cell r="B5784" t="str">
            <v>43AF14551A F</v>
          </cell>
        </row>
        <row r="5785">
          <cell r="B5785" t="str">
            <v>43AF14551A G</v>
          </cell>
        </row>
        <row r="5786">
          <cell r="B5786" t="str">
            <v>43AF14551A H</v>
          </cell>
        </row>
        <row r="5787">
          <cell r="B5787" t="str">
            <v>43AF14551A H.</v>
          </cell>
        </row>
        <row r="5788">
          <cell r="B5788" t="str">
            <v>43AF14551A I</v>
          </cell>
        </row>
        <row r="5789">
          <cell r="B5789" t="str">
            <v>43AF14551A J</v>
          </cell>
        </row>
        <row r="5790">
          <cell r="B5790" t="str">
            <v>43AF14551A K</v>
          </cell>
        </row>
        <row r="5791">
          <cell r="B5791" t="str">
            <v>43AF14552A</v>
          </cell>
        </row>
        <row r="5792">
          <cell r="B5792" t="str">
            <v>43AF14552A A</v>
          </cell>
        </row>
        <row r="5793">
          <cell r="B5793" t="str">
            <v>43AF14552A B</v>
          </cell>
        </row>
        <row r="5794">
          <cell r="B5794" t="str">
            <v>43AF14552A C</v>
          </cell>
        </row>
        <row r="5795">
          <cell r="B5795" t="str">
            <v>43AF14552A D</v>
          </cell>
        </row>
        <row r="5796">
          <cell r="B5796" t="str">
            <v>43AF14552A E</v>
          </cell>
        </row>
        <row r="5797">
          <cell r="B5797" t="str">
            <v>43AF14552A F</v>
          </cell>
        </row>
        <row r="5798">
          <cell r="B5798" t="str">
            <v>43AF14552A G</v>
          </cell>
        </row>
        <row r="5799">
          <cell r="B5799" t="str">
            <v>43AF14552A H</v>
          </cell>
        </row>
        <row r="5800">
          <cell r="B5800" t="str">
            <v>43AF14552A H.</v>
          </cell>
        </row>
        <row r="5801">
          <cell r="B5801" t="str">
            <v>43AF14552A I</v>
          </cell>
        </row>
        <row r="5802">
          <cell r="B5802" t="str">
            <v>43AF14552A J</v>
          </cell>
        </row>
        <row r="5803">
          <cell r="B5803" t="str">
            <v>43AF14552A K</v>
          </cell>
        </row>
        <row r="5804">
          <cell r="B5804" t="str">
            <v>43AF14553A</v>
          </cell>
        </row>
        <row r="5805">
          <cell r="B5805" t="str">
            <v>43AF14553A A</v>
          </cell>
        </row>
        <row r="5806">
          <cell r="B5806" t="str">
            <v>43AF14553A B</v>
          </cell>
        </row>
        <row r="5807">
          <cell r="B5807" t="str">
            <v>43AF14553A C</v>
          </cell>
        </row>
        <row r="5808">
          <cell r="B5808" t="str">
            <v>43AF14553A D</v>
          </cell>
        </row>
        <row r="5809">
          <cell r="B5809" t="str">
            <v>43AF14553A E</v>
          </cell>
        </row>
        <row r="5810">
          <cell r="B5810" t="str">
            <v>43AF14553A F</v>
          </cell>
        </row>
        <row r="5811">
          <cell r="B5811" t="str">
            <v>43AF14553A G</v>
          </cell>
        </row>
        <row r="5812">
          <cell r="B5812" t="str">
            <v>43AF14553A H</v>
          </cell>
        </row>
        <row r="5813">
          <cell r="B5813" t="str">
            <v>43AF14553A H.</v>
          </cell>
        </row>
        <row r="5814">
          <cell r="B5814" t="str">
            <v>43AF14553A I</v>
          </cell>
        </row>
        <row r="5815">
          <cell r="B5815" t="str">
            <v>43AF14553A J</v>
          </cell>
        </row>
        <row r="5816">
          <cell r="B5816" t="str">
            <v>43AF14553A K</v>
          </cell>
        </row>
        <row r="5817">
          <cell r="B5817" t="str">
            <v>43AF14554A</v>
          </cell>
        </row>
        <row r="5818">
          <cell r="B5818" t="str">
            <v>43AF14554A A</v>
          </cell>
        </row>
        <row r="5819">
          <cell r="B5819" t="str">
            <v>43AF14554A B</v>
          </cell>
        </row>
        <row r="5820">
          <cell r="B5820" t="str">
            <v>43AF14554A C</v>
          </cell>
        </row>
        <row r="5821">
          <cell r="B5821" t="str">
            <v>43AF14554A D</v>
          </cell>
        </row>
        <row r="5822">
          <cell r="B5822" t="str">
            <v>43AF14554A E</v>
          </cell>
        </row>
        <row r="5823">
          <cell r="B5823" t="str">
            <v>43AF14554A F</v>
          </cell>
        </row>
        <row r="5824">
          <cell r="B5824" t="str">
            <v>43AF14554A G</v>
          </cell>
        </row>
        <row r="5825">
          <cell r="B5825" t="str">
            <v>43AF14554A H</v>
          </cell>
        </row>
        <row r="5826">
          <cell r="B5826" t="str">
            <v>43AF14554A H.</v>
          </cell>
        </row>
        <row r="5827">
          <cell r="B5827" t="str">
            <v>43AF14554A I</v>
          </cell>
        </row>
        <row r="5828">
          <cell r="B5828" t="str">
            <v>43AF14554A J</v>
          </cell>
        </row>
        <row r="5829">
          <cell r="B5829" t="str">
            <v>43AF14554A K</v>
          </cell>
        </row>
        <row r="5830">
          <cell r="B5830" t="str">
            <v>43AF14555A</v>
          </cell>
        </row>
        <row r="5831">
          <cell r="B5831" t="str">
            <v>43AF14555A A</v>
          </cell>
        </row>
        <row r="5832">
          <cell r="B5832" t="str">
            <v>43AF14555A B</v>
          </cell>
        </row>
        <row r="5833">
          <cell r="B5833" t="str">
            <v>43AF14555A C</v>
          </cell>
        </row>
        <row r="5834">
          <cell r="B5834" t="str">
            <v>43AF14555A D</v>
          </cell>
        </row>
        <row r="5835">
          <cell r="B5835" t="str">
            <v>43AF14555A E</v>
          </cell>
        </row>
        <row r="5836">
          <cell r="B5836" t="str">
            <v>43AF14555A F</v>
          </cell>
        </row>
        <row r="5837">
          <cell r="B5837" t="str">
            <v>43AF14555A G</v>
          </cell>
        </row>
        <row r="5838">
          <cell r="B5838" t="str">
            <v>43AF14555A H</v>
          </cell>
        </row>
        <row r="5839">
          <cell r="B5839" t="str">
            <v>43AF14555A H.</v>
          </cell>
        </row>
        <row r="5840">
          <cell r="B5840" t="str">
            <v>43AF14555A I</v>
          </cell>
        </row>
        <row r="5841">
          <cell r="B5841" t="str">
            <v>43AF14555A J</v>
          </cell>
        </row>
        <row r="5842">
          <cell r="B5842" t="str">
            <v>43AF14555A K</v>
          </cell>
        </row>
        <row r="5843">
          <cell r="B5843" t="str">
            <v>43AF14556A</v>
          </cell>
        </row>
        <row r="5844">
          <cell r="B5844" t="str">
            <v>43AF14556A A</v>
          </cell>
        </row>
        <row r="5845">
          <cell r="B5845" t="str">
            <v>43AF14556A B</v>
          </cell>
        </row>
        <row r="5846">
          <cell r="B5846" t="str">
            <v>43AF14556A C</v>
          </cell>
        </row>
        <row r="5847">
          <cell r="B5847" t="str">
            <v>43AF14556A D</v>
          </cell>
        </row>
        <row r="5848">
          <cell r="B5848" t="str">
            <v>43AF14556A E</v>
          </cell>
        </row>
        <row r="5849">
          <cell r="B5849" t="str">
            <v>43AF14556A F</v>
          </cell>
        </row>
        <row r="5850">
          <cell r="B5850" t="str">
            <v>43AF14556A G</v>
          </cell>
        </row>
        <row r="5851">
          <cell r="B5851" t="str">
            <v>43AF14556A H</v>
          </cell>
        </row>
        <row r="5852">
          <cell r="B5852" t="str">
            <v>43AF14556A H.</v>
          </cell>
        </row>
        <row r="5853">
          <cell r="B5853" t="str">
            <v>43AF14556A I</v>
          </cell>
        </row>
        <row r="5854">
          <cell r="B5854" t="str">
            <v>43AF14556A J</v>
          </cell>
        </row>
        <row r="5855">
          <cell r="B5855" t="str">
            <v>43AF14556A K</v>
          </cell>
        </row>
        <row r="5856">
          <cell r="B5856" t="str">
            <v>43AF14557A</v>
          </cell>
        </row>
        <row r="5857">
          <cell r="B5857" t="str">
            <v>43AF14557A A</v>
          </cell>
        </row>
        <row r="5858">
          <cell r="B5858" t="str">
            <v>43AF14557A B</v>
          </cell>
        </row>
        <row r="5859">
          <cell r="B5859" t="str">
            <v>43AF14557A C</v>
          </cell>
        </row>
        <row r="5860">
          <cell r="B5860" t="str">
            <v>43AF14557A D</v>
          </cell>
        </row>
        <row r="5861">
          <cell r="B5861" t="str">
            <v>43AF14557A E</v>
          </cell>
        </row>
        <row r="5862">
          <cell r="B5862" t="str">
            <v>43AF14557A F</v>
          </cell>
        </row>
        <row r="5863">
          <cell r="B5863" t="str">
            <v>43AF14557A G</v>
          </cell>
        </row>
        <row r="5864">
          <cell r="B5864" t="str">
            <v>43AF14557A H</v>
          </cell>
        </row>
        <row r="5865">
          <cell r="B5865" t="str">
            <v>43AF14557A H.</v>
          </cell>
        </row>
        <row r="5866">
          <cell r="B5866" t="str">
            <v>43AF14557A I</v>
          </cell>
        </row>
        <row r="5867">
          <cell r="B5867" t="str">
            <v>43AF14557A J</v>
          </cell>
        </row>
        <row r="5868">
          <cell r="B5868" t="str">
            <v>43AF14557A K</v>
          </cell>
        </row>
        <row r="5869">
          <cell r="B5869" t="str">
            <v>43AF14558A</v>
          </cell>
        </row>
        <row r="5870">
          <cell r="B5870" t="str">
            <v>43AF14558A A</v>
          </cell>
        </row>
        <row r="5871">
          <cell r="B5871" t="str">
            <v>43AF14558A B</v>
          </cell>
        </row>
        <row r="5872">
          <cell r="B5872" t="str">
            <v>43AF14558A C</v>
          </cell>
        </row>
        <row r="5873">
          <cell r="B5873" t="str">
            <v>43AF14558A D</v>
          </cell>
        </row>
        <row r="5874">
          <cell r="B5874" t="str">
            <v>43AF14558A E</v>
          </cell>
        </row>
        <row r="5875">
          <cell r="B5875" t="str">
            <v>43AF14558A F</v>
          </cell>
        </row>
        <row r="5876">
          <cell r="B5876" t="str">
            <v>43AF14558A G</v>
          </cell>
        </row>
        <row r="5877">
          <cell r="B5877" t="str">
            <v>43AF14558A H</v>
          </cell>
        </row>
        <row r="5878">
          <cell r="B5878" t="str">
            <v>43AF14558A H.</v>
          </cell>
        </row>
        <row r="5879">
          <cell r="B5879" t="str">
            <v>43AF14558A I</v>
          </cell>
        </row>
        <row r="5880">
          <cell r="B5880" t="str">
            <v>43AF14558A J</v>
          </cell>
        </row>
        <row r="5881">
          <cell r="B5881" t="str">
            <v>43AF14558A K</v>
          </cell>
        </row>
        <row r="5882">
          <cell r="B5882" t="str">
            <v>43AF14559A</v>
          </cell>
        </row>
        <row r="5883">
          <cell r="B5883" t="str">
            <v>43AF14559A A</v>
          </cell>
        </row>
        <row r="5884">
          <cell r="B5884" t="str">
            <v>43AF14559A B</v>
          </cell>
        </row>
        <row r="5885">
          <cell r="B5885" t="str">
            <v>43AF14559A C</v>
          </cell>
        </row>
        <row r="5886">
          <cell r="B5886" t="str">
            <v>43AF14559A D</v>
          </cell>
        </row>
        <row r="5887">
          <cell r="B5887" t="str">
            <v>43AF14559A E</v>
          </cell>
        </row>
        <row r="5888">
          <cell r="B5888" t="str">
            <v>43AF14559A F</v>
          </cell>
        </row>
        <row r="5889">
          <cell r="B5889" t="str">
            <v>43AF14559A G</v>
          </cell>
        </row>
        <row r="5890">
          <cell r="B5890" t="str">
            <v>43AF14559A H</v>
          </cell>
        </row>
        <row r="5891">
          <cell r="B5891" t="str">
            <v>43AF14559A H.</v>
          </cell>
        </row>
        <row r="5892">
          <cell r="B5892" t="str">
            <v>43AF14559A I</v>
          </cell>
        </row>
        <row r="5893">
          <cell r="B5893" t="str">
            <v>43AF14559A J</v>
          </cell>
        </row>
        <row r="5894">
          <cell r="B5894" t="str">
            <v>43AF14559A K</v>
          </cell>
        </row>
        <row r="5895">
          <cell r="B5895" t="str">
            <v>43AF14560A</v>
          </cell>
        </row>
        <row r="5896">
          <cell r="B5896" t="str">
            <v>43AF14560A A</v>
          </cell>
        </row>
        <row r="5897">
          <cell r="B5897" t="str">
            <v>43AF14560A B</v>
          </cell>
        </row>
        <row r="5898">
          <cell r="B5898" t="str">
            <v>43AF14560A C</v>
          </cell>
        </row>
        <row r="5899">
          <cell r="B5899" t="str">
            <v>43AF14560A D</v>
          </cell>
        </row>
        <row r="5900">
          <cell r="B5900" t="str">
            <v>43AF14560A E</v>
          </cell>
        </row>
        <row r="5901">
          <cell r="B5901" t="str">
            <v>43AF14560A F</v>
          </cell>
        </row>
        <row r="5902">
          <cell r="B5902" t="str">
            <v>43AF14560A G</v>
          </cell>
        </row>
        <row r="5903">
          <cell r="B5903" t="str">
            <v>43AF14560A H</v>
          </cell>
        </row>
        <row r="5904">
          <cell r="B5904" t="str">
            <v>43AF14560A H.</v>
          </cell>
        </row>
        <row r="5905">
          <cell r="B5905" t="str">
            <v>43AF14560A I</v>
          </cell>
        </row>
        <row r="5906">
          <cell r="B5906" t="str">
            <v>43AF14560A J</v>
          </cell>
        </row>
        <row r="5907">
          <cell r="B5907" t="str">
            <v>43AF14560A K</v>
          </cell>
        </row>
        <row r="5908">
          <cell r="B5908" t="str">
            <v>43AF14561A</v>
          </cell>
        </row>
        <row r="5909">
          <cell r="B5909" t="str">
            <v>43AF14561A A</v>
          </cell>
        </row>
        <row r="5910">
          <cell r="B5910" t="str">
            <v>43AF14561A B</v>
          </cell>
        </row>
        <row r="5911">
          <cell r="B5911" t="str">
            <v>43AF14561A C</v>
          </cell>
        </row>
        <row r="5912">
          <cell r="B5912" t="str">
            <v>43AF14561A D</v>
          </cell>
        </row>
        <row r="5913">
          <cell r="B5913" t="str">
            <v>43AF14561A E</v>
          </cell>
        </row>
        <row r="5914">
          <cell r="B5914" t="str">
            <v>43AF14561A F</v>
          </cell>
        </row>
        <row r="5915">
          <cell r="B5915" t="str">
            <v>43AF14561A G</v>
          </cell>
        </row>
        <row r="5916">
          <cell r="B5916" t="str">
            <v>43AF14561A H</v>
          </cell>
        </row>
        <row r="5917">
          <cell r="B5917" t="str">
            <v>43AF14561A H.</v>
          </cell>
        </row>
        <row r="5918">
          <cell r="B5918" t="str">
            <v>43AF14561A I</v>
          </cell>
        </row>
        <row r="5919">
          <cell r="B5919" t="str">
            <v>43AF14561A J</v>
          </cell>
        </row>
        <row r="5920">
          <cell r="B5920" t="str">
            <v>43AF14561A K</v>
          </cell>
        </row>
        <row r="5921">
          <cell r="B5921" t="str">
            <v>43AF14562A</v>
          </cell>
        </row>
        <row r="5922">
          <cell r="B5922" t="str">
            <v>43AF14562A A</v>
          </cell>
        </row>
        <row r="5923">
          <cell r="B5923" t="str">
            <v>43AF14562A B</v>
          </cell>
        </row>
        <row r="5924">
          <cell r="B5924" t="str">
            <v>43AF14562A C</v>
          </cell>
        </row>
        <row r="5925">
          <cell r="B5925" t="str">
            <v>43AF14562A D</v>
          </cell>
        </row>
        <row r="5926">
          <cell r="B5926" t="str">
            <v>43AF14562A E</v>
          </cell>
        </row>
        <row r="5927">
          <cell r="B5927" t="str">
            <v>43AF14562A F</v>
          </cell>
        </row>
        <row r="5928">
          <cell r="B5928" t="str">
            <v>43AF14562A G</v>
          </cell>
        </row>
        <row r="5929">
          <cell r="B5929" t="str">
            <v>43AF14562A H</v>
          </cell>
        </row>
        <row r="5930">
          <cell r="B5930" t="str">
            <v>43AF14562A H.</v>
          </cell>
        </row>
        <row r="5931">
          <cell r="B5931" t="str">
            <v>43AF14562A I</v>
          </cell>
        </row>
        <row r="5932">
          <cell r="B5932" t="str">
            <v>43AF14562A J</v>
          </cell>
        </row>
        <row r="5933">
          <cell r="B5933" t="str">
            <v>43AF14562A K</v>
          </cell>
        </row>
        <row r="5934">
          <cell r="B5934" t="str">
            <v>43AF14563A</v>
          </cell>
        </row>
        <row r="5935">
          <cell r="B5935" t="str">
            <v>43AF14563A A</v>
          </cell>
        </row>
        <row r="5936">
          <cell r="B5936" t="str">
            <v>43AF14563A B</v>
          </cell>
        </row>
        <row r="5937">
          <cell r="B5937" t="str">
            <v>43AF14563A C</v>
          </cell>
        </row>
        <row r="5938">
          <cell r="B5938" t="str">
            <v>43AF14563A D</v>
          </cell>
        </row>
        <row r="5939">
          <cell r="B5939" t="str">
            <v>43AF14563A E</v>
          </cell>
        </row>
        <row r="5940">
          <cell r="B5940" t="str">
            <v>43AF14563A F</v>
          </cell>
        </row>
        <row r="5941">
          <cell r="B5941" t="str">
            <v>43AF14563A G</v>
          </cell>
        </row>
        <row r="5942">
          <cell r="B5942" t="str">
            <v>43AF14563A H</v>
          </cell>
        </row>
        <row r="5943">
          <cell r="B5943" t="str">
            <v>43AF14563A I</v>
          </cell>
        </row>
        <row r="5944">
          <cell r="B5944" t="str">
            <v>43AF14563A I.</v>
          </cell>
        </row>
        <row r="5945">
          <cell r="B5945" t="str">
            <v>43AF14563A J</v>
          </cell>
        </row>
        <row r="5946">
          <cell r="B5946" t="str">
            <v>43AF14563A K</v>
          </cell>
        </row>
        <row r="5947">
          <cell r="B5947" t="str">
            <v>43AF14564A</v>
          </cell>
        </row>
        <row r="5948">
          <cell r="B5948" t="str">
            <v>43AF14564A A</v>
          </cell>
        </row>
        <row r="5949">
          <cell r="B5949" t="str">
            <v>43AF14564A B</v>
          </cell>
        </row>
        <row r="5950">
          <cell r="B5950" t="str">
            <v>43AF14564A C</v>
          </cell>
        </row>
        <row r="5951">
          <cell r="B5951" t="str">
            <v>43AF14564A D</v>
          </cell>
        </row>
        <row r="5952">
          <cell r="B5952" t="str">
            <v>43AF14564A E</v>
          </cell>
        </row>
        <row r="5953">
          <cell r="B5953" t="str">
            <v>43AF14564A F</v>
          </cell>
        </row>
        <row r="5954">
          <cell r="B5954" t="str">
            <v>43AF14564A G</v>
          </cell>
        </row>
        <row r="5955">
          <cell r="B5955" t="str">
            <v>43AF14564A H</v>
          </cell>
        </row>
        <row r="5956">
          <cell r="B5956" t="str">
            <v>43AF14564A I</v>
          </cell>
        </row>
        <row r="5957">
          <cell r="B5957" t="str">
            <v>43AF14564A I.</v>
          </cell>
        </row>
        <row r="5958">
          <cell r="B5958" t="str">
            <v>43AF14564A J</v>
          </cell>
        </row>
        <row r="5959">
          <cell r="B5959" t="str">
            <v>43AF14564A K</v>
          </cell>
        </row>
        <row r="5960">
          <cell r="B5960" t="str">
            <v>43AF14464A L</v>
          </cell>
        </row>
        <row r="5961">
          <cell r="B5961" t="str">
            <v>43AF14565A</v>
          </cell>
        </row>
        <row r="5962">
          <cell r="B5962" t="str">
            <v>43AF14565A A</v>
          </cell>
        </row>
        <row r="5963">
          <cell r="B5963" t="str">
            <v>43AF14565A B</v>
          </cell>
        </row>
        <row r="5964">
          <cell r="B5964" t="str">
            <v>43AF14565A C</v>
          </cell>
        </row>
        <row r="5965">
          <cell r="B5965" t="str">
            <v>43AF14565A D</v>
          </cell>
        </row>
        <row r="5966">
          <cell r="B5966" t="str">
            <v>43AF14565A E</v>
          </cell>
        </row>
        <row r="5967">
          <cell r="B5967" t="str">
            <v>43AF14565A F</v>
          </cell>
        </row>
        <row r="5968">
          <cell r="B5968" t="str">
            <v>43AF14565A G</v>
          </cell>
        </row>
        <row r="5969">
          <cell r="B5969" t="str">
            <v>43AF14565A H</v>
          </cell>
        </row>
        <row r="5970">
          <cell r="B5970" t="str">
            <v>43AF14565A I</v>
          </cell>
        </row>
        <row r="5971">
          <cell r="B5971" t="str">
            <v>43AF14565A I.</v>
          </cell>
        </row>
        <row r="5972">
          <cell r="B5972" t="str">
            <v>43AF14565A J</v>
          </cell>
        </row>
        <row r="5973">
          <cell r="B5973" t="str">
            <v>43AF14565A K</v>
          </cell>
        </row>
        <row r="5974">
          <cell r="B5974" t="str">
            <v>43AF14465A L</v>
          </cell>
        </row>
        <row r="5975">
          <cell r="B5975" t="str">
            <v>43AF14566A</v>
          </cell>
        </row>
        <row r="5976">
          <cell r="B5976" t="str">
            <v>43AF14566A A</v>
          </cell>
        </row>
        <row r="5977">
          <cell r="B5977" t="str">
            <v>43AF14566A B</v>
          </cell>
        </row>
        <row r="5978">
          <cell r="B5978" t="str">
            <v>43AF14566A C</v>
          </cell>
        </row>
        <row r="5979">
          <cell r="B5979" t="str">
            <v>43AF14566A D</v>
          </cell>
        </row>
        <row r="5980">
          <cell r="B5980" t="str">
            <v>43AF14566A E</v>
          </cell>
        </row>
        <row r="5981">
          <cell r="B5981" t="str">
            <v>43AF14566A F</v>
          </cell>
        </row>
        <row r="5982">
          <cell r="B5982" t="str">
            <v>43AF14566A G</v>
          </cell>
        </row>
        <row r="5983">
          <cell r="B5983" t="str">
            <v>43AF14566A H</v>
          </cell>
        </row>
        <row r="5984">
          <cell r="B5984" t="str">
            <v>43AF14566A I</v>
          </cell>
        </row>
        <row r="5985">
          <cell r="B5985" t="str">
            <v>43AF14566A I.</v>
          </cell>
        </row>
        <row r="5986">
          <cell r="B5986" t="str">
            <v>43AF14566A J</v>
          </cell>
        </row>
        <row r="5987">
          <cell r="B5987" t="str">
            <v>43AF14566A K</v>
          </cell>
        </row>
        <row r="5988">
          <cell r="B5988" t="str">
            <v>43AF14466A L</v>
          </cell>
        </row>
        <row r="5989">
          <cell r="B5989" t="str">
            <v>43AF14568A</v>
          </cell>
        </row>
        <row r="5990">
          <cell r="B5990" t="str">
            <v>43AF14568A A</v>
          </cell>
        </row>
        <row r="5991">
          <cell r="B5991" t="str">
            <v>43AF14568A B</v>
          </cell>
        </row>
        <row r="5992">
          <cell r="B5992" t="str">
            <v>43AF14568A C</v>
          </cell>
        </row>
        <row r="5993">
          <cell r="B5993" t="str">
            <v>43AF14568A D</v>
          </cell>
        </row>
        <row r="5994">
          <cell r="B5994" t="str">
            <v>43AF14568A E</v>
          </cell>
        </row>
        <row r="5995">
          <cell r="B5995" t="str">
            <v>43AF14568A F</v>
          </cell>
        </row>
        <row r="5996">
          <cell r="B5996" t="str">
            <v>43AF14568A G</v>
          </cell>
        </row>
        <row r="5997">
          <cell r="B5997" t="str">
            <v>43AF14568A H</v>
          </cell>
        </row>
        <row r="5998">
          <cell r="B5998" t="str">
            <v>43AF14568A I</v>
          </cell>
        </row>
        <row r="5999">
          <cell r="B5999" t="str">
            <v>43AF14568A I.</v>
          </cell>
        </row>
        <row r="6000">
          <cell r="B6000" t="str">
            <v>43AF14568A J</v>
          </cell>
        </row>
        <row r="6001">
          <cell r="B6001" t="str">
            <v>43AF14568A K</v>
          </cell>
        </row>
        <row r="6002">
          <cell r="B6002" t="str">
            <v>43AF14468A L</v>
          </cell>
        </row>
        <row r="6003">
          <cell r="B6003" t="str">
            <v>43AF14567A</v>
          </cell>
        </row>
        <row r="6004">
          <cell r="B6004" t="str">
            <v>43AF14567A A</v>
          </cell>
        </row>
        <row r="6005">
          <cell r="B6005" t="str">
            <v>43AF14567A B</v>
          </cell>
        </row>
        <row r="6006">
          <cell r="B6006" t="str">
            <v>43AF14567A C</v>
          </cell>
        </row>
        <row r="6007">
          <cell r="B6007" t="str">
            <v>43AF14567A D</v>
          </cell>
        </row>
        <row r="6008">
          <cell r="B6008" t="str">
            <v>43AF14567A E</v>
          </cell>
        </row>
        <row r="6009">
          <cell r="B6009" t="str">
            <v>43AF14567A F</v>
          </cell>
        </row>
        <row r="6010">
          <cell r="B6010" t="str">
            <v>43AF14567A G</v>
          </cell>
        </row>
        <row r="6011">
          <cell r="B6011" t="str">
            <v>43AF14567A H</v>
          </cell>
        </row>
        <row r="6012">
          <cell r="B6012" t="str">
            <v>43AF14567A I</v>
          </cell>
        </row>
        <row r="6013">
          <cell r="B6013" t="str">
            <v>43AF14567A I.</v>
          </cell>
        </row>
        <row r="6014">
          <cell r="B6014" t="str">
            <v>43AF14567A J</v>
          </cell>
        </row>
        <row r="6015">
          <cell r="B6015" t="str">
            <v>43AF14567A K</v>
          </cell>
        </row>
        <row r="6016">
          <cell r="B6016" t="str">
            <v>43AF14467A L</v>
          </cell>
        </row>
        <row r="6017">
          <cell r="B6017" t="str">
            <v xml:space="preserve"> ชุดV13 From B.</v>
          </cell>
        </row>
        <row r="6018">
          <cell r="B6018" t="str">
            <v>43AF12003B</v>
          </cell>
        </row>
        <row r="6019">
          <cell r="B6019" t="str">
            <v>43AF12003A A</v>
          </cell>
        </row>
        <row r="6020">
          <cell r="B6020" t="str">
            <v>43AF12003A B</v>
          </cell>
        </row>
        <row r="6021">
          <cell r="B6021" t="str">
            <v>43AF12003A C</v>
          </cell>
        </row>
        <row r="6022">
          <cell r="B6022" t="str">
            <v>43AF12003A D</v>
          </cell>
        </row>
        <row r="6023">
          <cell r="B6023" t="str">
            <v>43AF12003A E</v>
          </cell>
        </row>
        <row r="6024">
          <cell r="B6024" t="str">
            <v>43AF12003A F</v>
          </cell>
        </row>
        <row r="6025">
          <cell r="B6025" t="str">
            <v>43AF12003A G</v>
          </cell>
        </row>
        <row r="6026">
          <cell r="B6026" t="str">
            <v>43AF12003A H</v>
          </cell>
        </row>
        <row r="6027">
          <cell r="B6027" t="str">
            <v>43AF12003A I</v>
          </cell>
        </row>
        <row r="6028">
          <cell r="B6028" t="str">
            <v>43AF12003A J</v>
          </cell>
        </row>
        <row r="6029">
          <cell r="B6029" t="str">
            <v>43AF12003A K</v>
          </cell>
        </row>
        <row r="6030">
          <cell r="B6030" t="str">
            <v>43AF12003A L</v>
          </cell>
        </row>
        <row r="6031">
          <cell r="B6031" t="str">
            <v>43AF12003A M</v>
          </cell>
        </row>
        <row r="6032">
          <cell r="B6032" t="str">
            <v>43AF12003A N</v>
          </cell>
        </row>
        <row r="6033">
          <cell r="B6033" t="str">
            <v>43AF12003A O</v>
          </cell>
        </row>
        <row r="6034">
          <cell r="B6034" t="str">
            <v>43AF12003A P</v>
          </cell>
        </row>
        <row r="6035">
          <cell r="B6035" t="str">
            <v>43AF12003A Q</v>
          </cell>
        </row>
        <row r="6036">
          <cell r="B6036" t="str">
            <v>43AF12003A R</v>
          </cell>
        </row>
        <row r="6037">
          <cell r="B6037" t="str">
            <v>43AF12003A S</v>
          </cell>
        </row>
        <row r="6038">
          <cell r="B6038" t="str">
            <v>43AF12003A T</v>
          </cell>
        </row>
        <row r="6039">
          <cell r="B6039" t="str">
            <v>43AF12003A U</v>
          </cell>
        </row>
        <row r="6040">
          <cell r="B6040" t="str">
            <v>43AF12003A V</v>
          </cell>
        </row>
        <row r="6041">
          <cell r="B6041" t="str">
            <v>43AF12003A W</v>
          </cell>
        </row>
        <row r="6042">
          <cell r="B6042" t="str">
            <v>43AF12003A X</v>
          </cell>
        </row>
        <row r="6043">
          <cell r="B6043" t="str">
            <v>43AF12003A Y</v>
          </cell>
        </row>
        <row r="6044">
          <cell r="B6044" t="str">
            <v>43AF12003A Z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 t="str">
            <v>43AF09826B</v>
          </cell>
        </row>
        <row r="6051">
          <cell r="B6051" t="str">
            <v>43AF09826B A</v>
          </cell>
        </row>
        <row r="6052">
          <cell r="B6052" t="str">
            <v>43AF09826B B</v>
          </cell>
        </row>
        <row r="6053">
          <cell r="B6053" t="str">
            <v>43AF09826B C</v>
          </cell>
        </row>
        <row r="6054">
          <cell r="B6054" t="str">
            <v>43AF09826B D</v>
          </cell>
        </row>
        <row r="6055">
          <cell r="B6055" t="str">
            <v>43AF09826B E</v>
          </cell>
        </row>
        <row r="6056">
          <cell r="B6056" t="str">
            <v>43AF09826B F</v>
          </cell>
        </row>
        <row r="6057">
          <cell r="B6057" t="str">
            <v>43AF09826B G</v>
          </cell>
        </row>
        <row r="6058">
          <cell r="B6058" t="str">
            <v>43AF09826B H</v>
          </cell>
        </row>
        <row r="6059">
          <cell r="B6059" t="str">
            <v>43AF09826B I</v>
          </cell>
        </row>
        <row r="6060">
          <cell r="B6060" t="str">
            <v>43AF09826B J</v>
          </cell>
        </row>
        <row r="6061">
          <cell r="B6061" t="str">
            <v>43AF09826B K</v>
          </cell>
        </row>
        <row r="6062">
          <cell r="B6062" t="str">
            <v>43AF09826B L</v>
          </cell>
        </row>
        <row r="6063">
          <cell r="B6063" t="str">
            <v>43AF09826B M</v>
          </cell>
        </row>
        <row r="6064">
          <cell r="B6064" t="str">
            <v>43AF09826B N</v>
          </cell>
        </row>
        <row r="6065">
          <cell r="B6065" t="str">
            <v>43AF09826B O</v>
          </cell>
        </row>
        <row r="6066">
          <cell r="B6066" t="str">
            <v>43AF09827B</v>
          </cell>
        </row>
        <row r="6067">
          <cell r="B6067" t="str">
            <v>43AF09827B A</v>
          </cell>
        </row>
        <row r="6068">
          <cell r="B6068" t="str">
            <v>43AF09827B B</v>
          </cell>
        </row>
        <row r="6069">
          <cell r="B6069" t="str">
            <v>43AF09827B C</v>
          </cell>
        </row>
        <row r="6070">
          <cell r="B6070" t="str">
            <v>43AF09827B D</v>
          </cell>
        </row>
        <row r="6071">
          <cell r="B6071" t="str">
            <v>43AF09827B E</v>
          </cell>
        </row>
        <row r="6072">
          <cell r="B6072" t="str">
            <v>43AF09827B F</v>
          </cell>
        </row>
        <row r="6073">
          <cell r="B6073" t="str">
            <v>43AF09827B G</v>
          </cell>
        </row>
        <row r="6074">
          <cell r="B6074" t="str">
            <v>43AF09827B H</v>
          </cell>
        </row>
        <row r="6075">
          <cell r="B6075" t="str">
            <v>43AF09827B I</v>
          </cell>
        </row>
        <row r="6076">
          <cell r="B6076" t="str">
            <v>43AF09827B J</v>
          </cell>
        </row>
        <row r="6077">
          <cell r="B6077" t="str">
            <v>43AF09827B K</v>
          </cell>
        </row>
        <row r="6078">
          <cell r="B6078" t="str">
            <v>43AF09827B L</v>
          </cell>
        </row>
        <row r="6079">
          <cell r="B6079" t="str">
            <v>43AF09827B M</v>
          </cell>
        </row>
        <row r="6080">
          <cell r="B6080" t="str">
            <v>43AF09827B N</v>
          </cell>
        </row>
        <row r="6081">
          <cell r="B6081" t="str">
            <v>43AF09827B O</v>
          </cell>
        </row>
        <row r="6082">
          <cell r="B6082" t="str">
            <v>43AF09828A</v>
          </cell>
        </row>
        <row r="6083">
          <cell r="B6083" t="str">
            <v>43AF09828A A</v>
          </cell>
        </row>
        <row r="6084">
          <cell r="B6084" t="str">
            <v>43AF09828A B</v>
          </cell>
        </row>
        <row r="6085">
          <cell r="B6085" t="str">
            <v>43AF09828A C</v>
          </cell>
        </row>
        <row r="6086">
          <cell r="B6086" t="str">
            <v>43AF09828A D</v>
          </cell>
        </row>
        <row r="6087">
          <cell r="B6087" t="str">
            <v>43AF09829B</v>
          </cell>
        </row>
        <row r="6088">
          <cell r="B6088" t="str">
            <v>43AF09829B A</v>
          </cell>
        </row>
        <row r="6089">
          <cell r="B6089" t="str">
            <v>43AF09829B B</v>
          </cell>
        </row>
        <row r="6090">
          <cell r="B6090" t="str">
            <v>43AF09829B C</v>
          </cell>
        </row>
        <row r="6091">
          <cell r="B6091" t="str">
            <v>43AF09829B D</v>
          </cell>
        </row>
        <row r="6092">
          <cell r="B6092" t="str">
            <v>43AF09830B</v>
          </cell>
        </row>
        <row r="6093">
          <cell r="B6093" t="str">
            <v>43AF09830B A</v>
          </cell>
        </row>
        <row r="6094">
          <cell r="B6094" t="str">
            <v>43AF09830B B</v>
          </cell>
        </row>
        <row r="6095">
          <cell r="B6095" t="str">
            <v>43AF09830B C</v>
          </cell>
        </row>
        <row r="6096">
          <cell r="B6096" t="str">
            <v>43AF09830B D</v>
          </cell>
        </row>
        <row r="6097">
          <cell r="B6097" t="str">
            <v>43AF09831B</v>
          </cell>
        </row>
        <row r="6098">
          <cell r="B6098" t="str">
            <v>43AF09831B A</v>
          </cell>
        </row>
        <row r="6099">
          <cell r="B6099" t="str">
            <v>43AF09831B B</v>
          </cell>
        </row>
        <row r="6100">
          <cell r="B6100" t="str">
            <v>43AF09831B C</v>
          </cell>
        </row>
        <row r="6101">
          <cell r="B6101" t="str">
            <v>43AF09831B D</v>
          </cell>
        </row>
        <row r="6102">
          <cell r="B6102" t="str">
            <v>43AF09831B E</v>
          </cell>
        </row>
        <row r="6103">
          <cell r="B6103" t="str">
            <v>43AF09831B F</v>
          </cell>
        </row>
        <row r="6104">
          <cell r="B6104" t="str">
            <v>43AF09831B G</v>
          </cell>
        </row>
        <row r="6105">
          <cell r="B6105" t="str">
            <v>43AF09831B H</v>
          </cell>
        </row>
        <row r="6106">
          <cell r="B6106" t="str">
            <v>43AF09831B I</v>
          </cell>
        </row>
        <row r="6107">
          <cell r="B6107" t="str">
            <v>43AF09831B J</v>
          </cell>
        </row>
        <row r="6108">
          <cell r="B6108" t="str">
            <v>43AF09831B K</v>
          </cell>
        </row>
        <row r="6109">
          <cell r="B6109" t="str">
            <v>43AF09831B L</v>
          </cell>
        </row>
        <row r="6110">
          <cell r="B6110" t="str">
            <v>43AF09831B M</v>
          </cell>
        </row>
        <row r="6111">
          <cell r="B6111" t="str">
            <v>43AF09831B N</v>
          </cell>
        </row>
        <row r="6112">
          <cell r="B6112" t="str">
            <v>43AF09832B</v>
          </cell>
        </row>
        <row r="6113">
          <cell r="B6113" t="str">
            <v>43AF09832B A</v>
          </cell>
        </row>
        <row r="6114">
          <cell r="B6114" t="str">
            <v>43AF09832B B</v>
          </cell>
        </row>
        <row r="6115">
          <cell r="B6115" t="str">
            <v>43AF09832B C</v>
          </cell>
        </row>
        <row r="6116">
          <cell r="B6116" t="str">
            <v>43AF09832B D</v>
          </cell>
        </row>
        <row r="6117">
          <cell r="B6117" t="str">
            <v>43AF09832B E</v>
          </cell>
        </row>
        <row r="6118">
          <cell r="B6118" t="str">
            <v>43AF09832B F</v>
          </cell>
        </row>
        <row r="6119">
          <cell r="B6119" t="str">
            <v>43AF09832B G</v>
          </cell>
        </row>
        <row r="6120">
          <cell r="B6120" t="str">
            <v>43AF09832B H</v>
          </cell>
        </row>
        <row r="6121">
          <cell r="B6121" t="str">
            <v>43AF09832B I</v>
          </cell>
        </row>
        <row r="6122">
          <cell r="B6122" t="str">
            <v>43AF09832B J</v>
          </cell>
        </row>
        <row r="6123">
          <cell r="B6123" t="str">
            <v>43AF09832B K</v>
          </cell>
        </row>
        <row r="6124">
          <cell r="B6124" t="str">
            <v>43AF09832B L</v>
          </cell>
        </row>
        <row r="6125">
          <cell r="B6125" t="str">
            <v>43AF09832B M</v>
          </cell>
        </row>
        <row r="6126">
          <cell r="B6126" t="str">
            <v>43AF09832B N</v>
          </cell>
        </row>
        <row r="6127">
          <cell r="B6127" t="str">
            <v>43AF09833B</v>
          </cell>
        </row>
        <row r="6128">
          <cell r="B6128" t="str">
            <v>43AF09833B A</v>
          </cell>
        </row>
        <row r="6129">
          <cell r="B6129" t="str">
            <v>43AF09833B B</v>
          </cell>
        </row>
        <row r="6130">
          <cell r="B6130" t="str">
            <v>43AF09833B C</v>
          </cell>
        </row>
        <row r="6131">
          <cell r="B6131" t="str">
            <v>43AF09833B D</v>
          </cell>
        </row>
        <row r="6132">
          <cell r="B6132" t="str">
            <v>43AF09833B E</v>
          </cell>
        </row>
        <row r="6133">
          <cell r="B6133" t="str">
            <v>43AF09833B F</v>
          </cell>
        </row>
        <row r="6134">
          <cell r="B6134" t="str">
            <v>43AF09833B G</v>
          </cell>
        </row>
        <row r="6135">
          <cell r="B6135" t="str">
            <v>43AF09833B H</v>
          </cell>
        </row>
        <row r="6136">
          <cell r="B6136" t="str">
            <v>43AF09833B I</v>
          </cell>
        </row>
        <row r="6137">
          <cell r="B6137" t="str">
            <v>43AF09833B J</v>
          </cell>
        </row>
        <row r="6138">
          <cell r="B6138" t="str">
            <v>43AF09833B K</v>
          </cell>
        </row>
        <row r="6139">
          <cell r="B6139" t="str">
            <v>43AF09833B L</v>
          </cell>
        </row>
        <row r="6140">
          <cell r="B6140" t="str">
            <v>43AF09833B M</v>
          </cell>
        </row>
        <row r="6141">
          <cell r="B6141" t="str">
            <v>43AF09833B N</v>
          </cell>
        </row>
        <row r="6142">
          <cell r="B6142" t="str">
            <v>43AF09834B</v>
          </cell>
        </row>
        <row r="6143">
          <cell r="B6143" t="str">
            <v>43AF09834B A</v>
          </cell>
        </row>
        <row r="6144">
          <cell r="B6144" t="str">
            <v>43AF09834B B</v>
          </cell>
        </row>
        <row r="6145">
          <cell r="B6145" t="str">
            <v>43AF09834B C</v>
          </cell>
        </row>
        <row r="6146">
          <cell r="B6146" t="str">
            <v>43AF09834B D</v>
          </cell>
        </row>
        <row r="6147">
          <cell r="B6147" t="str">
            <v>43AF09834B E</v>
          </cell>
        </row>
        <row r="6148">
          <cell r="B6148" t="str">
            <v>43AF09834B F</v>
          </cell>
        </row>
        <row r="6149">
          <cell r="B6149" t="str">
            <v>43AF09834B G</v>
          </cell>
        </row>
        <row r="6150">
          <cell r="B6150" t="str">
            <v>43AF09834B H</v>
          </cell>
        </row>
        <row r="6151">
          <cell r="B6151" t="str">
            <v>43AF09834B I</v>
          </cell>
        </row>
        <row r="6152">
          <cell r="B6152" t="str">
            <v>43AF09834B J</v>
          </cell>
        </row>
        <row r="6153">
          <cell r="B6153" t="str">
            <v>43AF09834B K</v>
          </cell>
        </row>
        <row r="6154">
          <cell r="B6154" t="str">
            <v>43AF09834B L</v>
          </cell>
        </row>
        <row r="6155">
          <cell r="B6155" t="str">
            <v>43AF09834B M</v>
          </cell>
        </row>
        <row r="6156">
          <cell r="B6156" t="str">
            <v>43AF09834B N</v>
          </cell>
        </row>
        <row r="6157">
          <cell r="B6157" t="str">
            <v>43AF09835A</v>
          </cell>
        </row>
        <row r="6158">
          <cell r="B6158" t="str">
            <v>43AF09835A A</v>
          </cell>
        </row>
        <row r="6159">
          <cell r="B6159" t="str">
            <v>43AF09835A B</v>
          </cell>
        </row>
        <row r="6160">
          <cell r="B6160" t="str">
            <v>43AF09835A C</v>
          </cell>
        </row>
        <row r="6161">
          <cell r="B6161" t="str">
            <v>43AF09835A D</v>
          </cell>
        </row>
        <row r="6162">
          <cell r="B6162" t="str">
            <v>43AF09835A E</v>
          </cell>
        </row>
        <row r="6163">
          <cell r="B6163" t="str">
            <v>43AF09835A E.</v>
          </cell>
        </row>
        <row r="6164">
          <cell r="B6164" t="str">
            <v>43AF09835A F</v>
          </cell>
        </row>
        <row r="6165">
          <cell r="B6165" t="str">
            <v>43AF09835A G</v>
          </cell>
        </row>
        <row r="6166">
          <cell r="B6166" t="str">
            <v>43AF09835A H</v>
          </cell>
        </row>
        <row r="6167">
          <cell r="B6167" t="str">
            <v>43AF09835A I</v>
          </cell>
        </row>
        <row r="6168">
          <cell r="B6168" t="str">
            <v>43AF09835A J</v>
          </cell>
        </row>
        <row r="6169">
          <cell r="B6169" t="str">
            <v>43AF09835A K</v>
          </cell>
        </row>
        <row r="6170">
          <cell r="B6170" t="str">
            <v>43AF09836A</v>
          </cell>
        </row>
        <row r="6171">
          <cell r="B6171" t="str">
            <v>43AF09836A</v>
          </cell>
        </row>
        <row r="6172">
          <cell r="B6172" t="str">
            <v>43AF09836A</v>
          </cell>
        </row>
        <row r="6173">
          <cell r="B6173" t="str">
            <v>43AF09837A</v>
          </cell>
        </row>
        <row r="6174">
          <cell r="B6174" t="str">
            <v>43AF09837A</v>
          </cell>
        </row>
        <row r="6175">
          <cell r="B6175" t="str">
            <v>43AF09837A</v>
          </cell>
        </row>
        <row r="6176">
          <cell r="B6176" t="str">
            <v>43AF09838A</v>
          </cell>
        </row>
        <row r="6177">
          <cell r="B6177" t="str">
            <v>43AF09838A</v>
          </cell>
        </row>
        <row r="6178">
          <cell r="B6178" t="str">
            <v>43AF09838A</v>
          </cell>
        </row>
        <row r="6179">
          <cell r="B6179" t="str">
            <v>43AF09839A</v>
          </cell>
        </row>
        <row r="6180">
          <cell r="B6180" t="str">
            <v>43AF09839A</v>
          </cell>
        </row>
        <row r="6181">
          <cell r="B6181" t="str">
            <v>43AF09839A</v>
          </cell>
        </row>
        <row r="6182">
          <cell r="B6182" t="str">
            <v>43AF09840A</v>
          </cell>
        </row>
        <row r="6183">
          <cell r="B6183" t="str">
            <v>43AF09840A</v>
          </cell>
        </row>
        <row r="6184">
          <cell r="B6184" t="str">
            <v>43AF09840A</v>
          </cell>
        </row>
        <row r="6185">
          <cell r="B6185" t="str">
            <v>43AF09841A</v>
          </cell>
        </row>
        <row r="6186">
          <cell r="B6186" t="str">
            <v>43AF09841A</v>
          </cell>
        </row>
        <row r="6187">
          <cell r="B6187" t="str">
            <v>43AF09841A</v>
          </cell>
        </row>
        <row r="6188">
          <cell r="B6188" t="str">
            <v>43AF09842A</v>
          </cell>
        </row>
        <row r="6189">
          <cell r="B6189" t="str">
            <v>43AF09842A</v>
          </cell>
        </row>
        <row r="6190">
          <cell r="B6190" t="str">
            <v>43AF09842A</v>
          </cell>
        </row>
        <row r="6191">
          <cell r="B6191" t="str">
            <v>43AF09843A</v>
          </cell>
        </row>
        <row r="6192">
          <cell r="B6192" t="str">
            <v>43AF09843A</v>
          </cell>
        </row>
        <row r="6193">
          <cell r="B6193" t="str">
            <v>43AF09843A</v>
          </cell>
        </row>
        <row r="6194">
          <cell r="B6194" t="str">
            <v>43AF09844A</v>
          </cell>
        </row>
        <row r="6195">
          <cell r="B6195" t="str">
            <v>43AF09844A</v>
          </cell>
        </row>
        <row r="6196">
          <cell r="B6196" t="str">
            <v>43AF09844A</v>
          </cell>
        </row>
        <row r="6197">
          <cell r="B6197" t="str">
            <v>43AF09845A</v>
          </cell>
        </row>
        <row r="6198">
          <cell r="B6198" t="str">
            <v>43AF09845A</v>
          </cell>
        </row>
        <row r="6199">
          <cell r="B6199" t="str">
            <v>43AF09845A</v>
          </cell>
        </row>
        <row r="6200">
          <cell r="B6200" t="str">
            <v>43AF09846B</v>
          </cell>
        </row>
        <row r="6201">
          <cell r="B6201" t="str">
            <v>43AF09846B A</v>
          </cell>
        </row>
        <row r="6202">
          <cell r="B6202" t="str">
            <v>43AF09846B B</v>
          </cell>
        </row>
        <row r="6203">
          <cell r="B6203" t="str">
            <v>43AF09846B C</v>
          </cell>
        </row>
        <row r="6204">
          <cell r="B6204" t="str">
            <v>43AF09846B D</v>
          </cell>
        </row>
        <row r="6205">
          <cell r="B6205" t="str">
            <v>43AF09846B E</v>
          </cell>
        </row>
        <row r="6206">
          <cell r="B6206" t="str">
            <v>43AF09846B F</v>
          </cell>
        </row>
        <row r="6207">
          <cell r="B6207" t="str">
            <v>43AF09846B G</v>
          </cell>
        </row>
        <row r="6208">
          <cell r="B6208" t="str">
            <v>43AF09846B H</v>
          </cell>
        </row>
        <row r="6209">
          <cell r="B6209" t="str">
            <v>43AF09846B I</v>
          </cell>
        </row>
        <row r="6210">
          <cell r="B6210" t="str">
            <v>43AF09847B</v>
          </cell>
        </row>
        <row r="6211">
          <cell r="B6211" t="str">
            <v>43AF09847B A</v>
          </cell>
        </row>
        <row r="6212">
          <cell r="B6212" t="str">
            <v>43AF09847B B</v>
          </cell>
        </row>
        <row r="6213">
          <cell r="B6213" t="str">
            <v>43AF09847B C</v>
          </cell>
        </row>
        <row r="6214">
          <cell r="B6214" t="str">
            <v>43AF09847B D</v>
          </cell>
        </row>
        <row r="6215">
          <cell r="B6215" t="str">
            <v>43AF09847B E</v>
          </cell>
        </row>
        <row r="6216">
          <cell r="B6216" t="str">
            <v>43AF09847B F</v>
          </cell>
        </row>
        <row r="6217">
          <cell r="B6217" t="str">
            <v>43AF09847B G</v>
          </cell>
        </row>
        <row r="6218">
          <cell r="B6218" t="str">
            <v>43AF09847B H</v>
          </cell>
        </row>
        <row r="6219">
          <cell r="B6219" t="str">
            <v>43AF09847B I</v>
          </cell>
        </row>
        <row r="6220">
          <cell r="B6220" t="str">
            <v>43AF09847B J</v>
          </cell>
        </row>
        <row r="6221">
          <cell r="B6221" t="str">
            <v>43AF09847B K</v>
          </cell>
        </row>
        <row r="6222">
          <cell r="B6222" t="str">
            <v>43AF09847B L</v>
          </cell>
        </row>
        <row r="6223">
          <cell r="B6223" t="str">
            <v>43AF09847B M</v>
          </cell>
        </row>
        <row r="6224">
          <cell r="B6224" t="str">
            <v>43AF09847B N</v>
          </cell>
        </row>
        <row r="6225">
          <cell r="B6225" t="str">
            <v>43AF09848A</v>
          </cell>
        </row>
        <row r="6226">
          <cell r="B6226" t="str">
            <v>43AF09848A A</v>
          </cell>
        </row>
        <row r="6227">
          <cell r="B6227" t="str">
            <v>43AF09848A B</v>
          </cell>
        </row>
        <row r="6228">
          <cell r="B6228" t="str">
            <v>43AF09848A C</v>
          </cell>
        </row>
        <row r="6229">
          <cell r="B6229" t="str">
            <v>43AF09848A D</v>
          </cell>
        </row>
        <row r="6230">
          <cell r="B6230" t="str">
            <v>43AF09848A E</v>
          </cell>
        </row>
        <row r="6231">
          <cell r="B6231" t="str">
            <v>43AF09848A F</v>
          </cell>
        </row>
        <row r="6232">
          <cell r="B6232" t="str">
            <v>43AF09848A G</v>
          </cell>
        </row>
        <row r="6233">
          <cell r="B6233" t="str">
            <v>43AF09848A H</v>
          </cell>
        </row>
        <row r="6234">
          <cell r="B6234" t="str">
            <v>43AF09848A I</v>
          </cell>
        </row>
        <row r="6235">
          <cell r="B6235" t="str">
            <v>43AF09848A J</v>
          </cell>
        </row>
        <row r="6236">
          <cell r="B6236" t="str">
            <v>43AF09848A K</v>
          </cell>
        </row>
        <row r="6237">
          <cell r="B6237" t="str">
            <v>43AF09848A L</v>
          </cell>
        </row>
        <row r="6238">
          <cell r="B6238" t="str">
            <v>43AF09848A M</v>
          </cell>
        </row>
        <row r="6239">
          <cell r="B6239" t="str">
            <v>43AF09827B N</v>
          </cell>
        </row>
        <row r="6240">
          <cell r="B6240" t="str">
            <v>43AF09849A</v>
          </cell>
        </row>
        <row r="6241">
          <cell r="B6241" t="str">
            <v>43AF09849A A</v>
          </cell>
        </row>
        <row r="6242">
          <cell r="B6242" t="str">
            <v>43AF09849A B</v>
          </cell>
        </row>
        <row r="6243">
          <cell r="B6243" t="str">
            <v>43AF09849A C</v>
          </cell>
        </row>
        <row r="6244">
          <cell r="B6244" t="str">
            <v>43AF09849A D</v>
          </cell>
        </row>
        <row r="6245">
          <cell r="B6245" t="str">
            <v>43AF09849A E</v>
          </cell>
        </row>
        <row r="6246">
          <cell r="B6246" t="str">
            <v>43AF09849A F</v>
          </cell>
        </row>
        <row r="6247">
          <cell r="B6247" t="str">
            <v>43AF09849A G</v>
          </cell>
        </row>
        <row r="6248">
          <cell r="B6248" t="str">
            <v>43AF09849A H</v>
          </cell>
        </row>
        <row r="6249">
          <cell r="B6249" t="str">
            <v>43AF09849A I</v>
          </cell>
        </row>
        <row r="6250">
          <cell r="B6250" t="str">
            <v>43AF09849A J</v>
          </cell>
        </row>
        <row r="6251">
          <cell r="B6251" t="str">
            <v>43AF09849A K</v>
          </cell>
        </row>
        <row r="6252">
          <cell r="B6252" t="str">
            <v>43AF09849A L</v>
          </cell>
        </row>
        <row r="6253">
          <cell r="B6253" t="str">
            <v>43AF09849A M</v>
          </cell>
        </row>
        <row r="6254">
          <cell r="B6254" t="str">
            <v>43AF09849A N</v>
          </cell>
        </row>
        <row r="6255">
          <cell r="B6255" t="str">
            <v>43AF09850A</v>
          </cell>
        </row>
        <row r="6256">
          <cell r="B6256" t="str">
            <v>43AF09850A A</v>
          </cell>
        </row>
        <row r="6257">
          <cell r="B6257" t="str">
            <v>43AF09850A B</v>
          </cell>
        </row>
        <row r="6258">
          <cell r="B6258" t="str">
            <v>43AF09850A C</v>
          </cell>
        </row>
        <row r="6259">
          <cell r="B6259" t="str">
            <v>43AF09850A D</v>
          </cell>
        </row>
        <row r="6260">
          <cell r="B6260" t="str">
            <v>43AF09850A E</v>
          </cell>
        </row>
        <row r="6261">
          <cell r="B6261" t="str">
            <v>43AF09850A F</v>
          </cell>
        </row>
        <row r="6262">
          <cell r="B6262" t="str">
            <v>43AF09850A G</v>
          </cell>
        </row>
        <row r="6263">
          <cell r="B6263" t="str">
            <v>43AF09850A H</v>
          </cell>
        </row>
        <row r="6264">
          <cell r="B6264" t="str">
            <v>43AF09850A I</v>
          </cell>
        </row>
        <row r="6265">
          <cell r="B6265" t="str">
            <v>43AF09850A J</v>
          </cell>
        </row>
        <row r="6266">
          <cell r="B6266" t="str">
            <v>43AF09850A K</v>
          </cell>
        </row>
        <row r="6267">
          <cell r="B6267" t="str">
            <v>43AF09850A L</v>
          </cell>
        </row>
        <row r="6268">
          <cell r="B6268" t="str">
            <v>43AF09850A M</v>
          </cell>
        </row>
        <row r="6269">
          <cell r="B6269" t="str">
            <v>43AF09850A N</v>
          </cell>
        </row>
        <row r="6270">
          <cell r="B6270" t="str">
            <v>43AF09851A</v>
          </cell>
        </row>
        <row r="6271">
          <cell r="B6271" t="str">
            <v>43AF09851A A</v>
          </cell>
        </row>
        <row r="6272">
          <cell r="B6272" t="str">
            <v>43AF09851A B</v>
          </cell>
        </row>
        <row r="6273">
          <cell r="B6273" t="str">
            <v>43AF09851A C</v>
          </cell>
        </row>
        <row r="6274">
          <cell r="B6274" t="str">
            <v>43AF09851A D</v>
          </cell>
        </row>
        <row r="6275">
          <cell r="B6275" t="str">
            <v>43AF09851A E</v>
          </cell>
        </row>
        <row r="6276">
          <cell r="B6276" t="str">
            <v>43AF09851A F</v>
          </cell>
        </row>
        <row r="6277">
          <cell r="B6277" t="str">
            <v>43AF09851A G</v>
          </cell>
        </row>
        <row r="6278">
          <cell r="B6278" t="str">
            <v>43AF09851A H</v>
          </cell>
        </row>
        <row r="6279">
          <cell r="B6279" t="str">
            <v>43AF09851A I</v>
          </cell>
        </row>
        <row r="6280">
          <cell r="B6280" t="str">
            <v>43AF09851A J</v>
          </cell>
        </row>
        <row r="6281">
          <cell r="B6281" t="str">
            <v>43AF09851A K</v>
          </cell>
        </row>
        <row r="6282">
          <cell r="B6282" t="str">
            <v>43AF09851A L</v>
          </cell>
        </row>
        <row r="6283">
          <cell r="B6283" t="str">
            <v>43AF09851A M</v>
          </cell>
        </row>
        <row r="6284">
          <cell r="B6284" t="str">
            <v>43AF09851A N</v>
          </cell>
        </row>
        <row r="6285">
          <cell r="B6285" t="str">
            <v>43AF09852A</v>
          </cell>
        </row>
        <row r="6286">
          <cell r="B6286" t="str">
            <v>43AF09852A A</v>
          </cell>
        </row>
        <row r="6287">
          <cell r="B6287" t="str">
            <v>43AF09852A B</v>
          </cell>
        </row>
        <row r="6288">
          <cell r="B6288" t="str">
            <v>43AF09852A C</v>
          </cell>
        </row>
        <row r="6289">
          <cell r="B6289" t="str">
            <v>43AF09852A D</v>
          </cell>
        </row>
        <row r="6290">
          <cell r="B6290" t="str">
            <v>43AF09853A</v>
          </cell>
        </row>
        <row r="6291">
          <cell r="B6291" t="str">
            <v>43AF09853A A</v>
          </cell>
        </row>
        <row r="6292">
          <cell r="B6292" t="str">
            <v>43AF09853A B</v>
          </cell>
        </row>
        <row r="6293">
          <cell r="B6293" t="str">
            <v>43AF09853A C</v>
          </cell>
        </row>
        <row r="6294">
          <cell r="B6294" t="str">
            <v>43AF09853A D</v>
          </cell>
        </row>
        <row r="6295">
          <cell r="B6295" t="str">
            <v>43AF09853A E</v>
          </cell>
        </row>
        <row r="6296">
          <cell r="B6296" t="str">
            <v>43AF09853A F</v>
          </cell>
        </row>
        <row r="6297">
          <cell r="B6297" t="str">
            <v>43AF09853A G</v>
          </cell>
        </row>
        <row r="6298">
          <cell r="B6298" t="str">
            <v>43AF09853A H</v>
          </cell>
        </row>
        <row r="6299">
          <cell r="B6299" t="str">
            <v>43AF09853A I</v>
          </cell>
        </row>
        <row r="6300">
          <cell r="B6300" t="str">
            <v>43AF09853A J</v>
          </cell>
        </row>
        <row r="6301">
          <cell r="B6301" t="str">
            <v>43AF09853A K</v>
          </cell>
        </row>
        <row r="6302">
          <cell r="B6302" t="str">
            <v>43AF09853A L</v>
          </cell>
        </row>
        <row r="6303">
          <cell r="B6303" t="str">
            <v>43AF09853A M</v>
          </cell>
        </row>
        <row r="6304">
          <cell r="B6304" t="str">
            <v>43AF09853A N</v>
          </cell>
        </row>
        <row r="6305">
          <cell r="B6305" t="str">
            <v>43AF09854A</v>
          </cell>
        </row>
        <row r="6306">
          <cell r="B6306" t="str">
            <v>43AF09854A A</v>
          </cell>
        </row>
        <row r="6307">
          <cell r="B6307" t="str">
            <v>43AF09854A B</v>
          </cell>
        </row>
        <row r="6308">
          <cell r="B6308" t="str">
            <v>43AF09854A C</v>
          </cell>
        </row>
        <row r="6309">
          <cell r="B6309" t="str">
            <v>43AF09855A</v>
          </cell>
        </row>
        <row r="6310">
          <cell r="B6310" t="str">
            <v>43AF09855A A</v>
          </cell>
        </row>
        <row r="6311">
          <cell r="B6311" t="str">
            <v>43AF09855A B</v>
          </cell>
        </row>
        <row r="6312">
          <cell r="B6312" t="str">
            <v>43AF09855A C</v>
          </cell>
        </row>
        <row r="6313">
          <cell r="B6313" t="str">
            <v>43AF09855A D</v>
          </cell>
        </row>
        <row r="6314">
          <cell r="B6314" t="str">
            <v>43AF09855A E</v>
          </cell>
        </row>
        <row r="6315">
          <cell r="B6315" t="str">
            <v>43AF09855A F</v>
          </cell>
        </row>
        <row r="6316">
          <cell r="B6316" t="str">
            <v>43AF09855A G</v>
          </cell>
        </row>
        <row r="6317">
          <cell r="B6317" t="str">
            <v>43AF09855A H</v>
          </cell>
        </row>
        <row r="6318">
          <cell r="B6318" t="str">
            <v>43AF09855A I</v>
          </cell>
        </row>
        <row r="6319">
          <cell r="B6319" t="str">
            <v>43AF09855A J</v>
          </cell>
        </row>
        <row r="6320">
          <cell r="B6320" t="str">
            <v>43AF09855A K</v>
          </cell>
        </row>
        <row r="6321">
          <cell r="B6321" t="str">
            <v>43AF09855A L</v>
          </cell>
        </row>
        <row r="6322">
          <cell r="B6322" t="str">
            <v>43AF09855A M</v>
          </cell>
        </row>
        <row r="6323">
          <cell r="B6323" t="str">
            <v>43AF09855A N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23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New V13"/>
      <sheetName val="MDB-Master"/>
      <sheetName val="MDB V.14"/>
      <sheetName val="MDB V.14  ERP43"/>
      <sheetName val="Panel-Master"/>
      <sheetName val="MDB v14-Master"/>
      <sheetName val="Panel V.14"/>
      <sheetName val="Panel-Master (OLD)"/>
      <sheetName val="Bom-Master"/>
    </sheetNames>
    <sheetDataSet>
      <sheetData sheetId="0" refreshError="1"/>
      <sheetData sheetId="1" refreshError="1"/>
      <sheetData sheetId="2" refreshError="1"/>
      <sheetData sheetId="3">
        <row r="2">
          <cell r="BX2" t="str">
            <v>รหัส xxx2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4.xml><?xml version="1.0" encoding="utf-8"?>
<externalLink xmlns="http://schemas.openxmlformats.org/spreadsheetml/2006/main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TB Worksheet"/>
      <sheetName val="feature"/>
      <sheetName val="NAV average"/>
      <sheetName val="ANUAL20"/>
      <sheetName val="TB"/>
      <sheetName val="Investment"/>
      <sheetName val="PJ List"/>
      <sheetName val="_2__xls__2__xls_COV"/>
      <sheetName val="RATE"/>
      <sheetName val="A300"/>
      <sheetName val="TO - SP"/>
      <sheetName val="B131 "/>
      <sheetName val="Standing Data"/>
      <sheetName val="Assumptions"/>
      <sheetName val="FF_2"/>
      <sheetName val="Home"/>
      <sheetName val="Q3-46"/>
      <sheetName val="finance"/>
      <sheetName val="A"/>
      <sheetName val="HS(ดบเก่า)ลูกหนีสุวินฯสนญ.(คืน)"/>
      <sheetName val="cost4-47"/>
      <sheetName val="Parameters"/>
      <sheetName val="Financial Highlights"/>
      <sheetName val="11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25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TB Q1 2015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26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227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28.xml><?xml version="1.0" encoding="utf-8"?>
<externalLink xmlns="http://schemas.openxmlformats.org/spreadsheetml/2006/main">
  <externalBook xmlns:r="http://schemas.openxmlformats.org/officeDocument/2006/relationships" r:id="rId1">
    <sheetNames>
      <sheetName val="Write off"/>
      <sheetName val="เงินกู้ธนชาติ"/>
      <sheetName val="เงินกู้ MGC"/>
      <sheetName val="Newspaper"/>
      <sheetName val="Details"/>
      <sheetName val="1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9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0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เช็ครับลงวันที่ล่วงหน้า"/>
    </sheetNames>
    <definedNames>
      <definedName name="End_Bal"/>
      <definedName name="Full_Print"/>
      <definedName name="Header_Row"/>
      <definedName name="Interest_Rate"/>
      <definedName name="Loan_Amount"/>
      <definedName name="Loan_Start"/>
      <definedName name="Loan_Years"/>
    </definedNames>
    <sheetDataSet>
      <sheetData sheetId="0"/>
      <sheetData sheetId="1" refreshError="1"/>
    </sheetDataSet>
  </externalBook>
</externalLink>
</file>

<file path=xl/externalLinks/externalLink231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2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3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4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5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6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7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8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9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0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1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42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3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44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5.xml><?xml version="1.0" encoding="utf-8"?>
<externalLink xmlns="http://schemas.openxmlformats.org/spreadsheetml/2006/main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46.xml><?xml version="1.0" encoding="utf-8"?>
<externalLink xmlns="http://schemas.openxmlformats.org/spreadsheetml/2006/main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7.xml><?xml version="1.0" encoding="utf-8"?>
<externalLink xmlns="http://schemas.openxmlformats.org/spreadsheetml/2006/main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8.xml><?xml version="1.0" encoding="utf-8"?>
<externalLink xmlns="http://schemas.openxmlformats.org/spreadsheetml/2006/main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6">
          <cell r="G26" t="b">
            <v>0</v>
          </cell>
        </row>
        <row r="28">
          <cell r="G28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49.xml><?xml version="1.0" encoding="utf-8"?>
<externalLink xmlns="http://schemas.openxmlformats.org/spreadsheetml/2006/main">
  <externalBook xmlns:r="http://schemas.openxmlformats.org/officeDocument/2006/relationships" r:id="rId1">
    <sheetNames>
      <sheetName val="XXXXXXXX"/>
      <sheetName val="SALES&amp;COGS"/>
      <sheetName val="MAIN"/>
      <sheetName val="SUPPLEMENT"/>
      <sheetName val="ACCGRP"/>
      <sheetName val="Sheet1"/>
    </sheetNames>
    <sheetDataSet>
      <sheetData sheetId="0" refreshError="1"/>
      <sheetData sheetId="1" refreshError="1">
        <row r="1">
          <cell r="G1" t="str">
            <v>1</v>
          </cell>
        </row>
        <row r="2">
          <cell r="G2" t="str">
            <v>2001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0.xml><?xml version="1.0" encoding="utf-8"?>
<externalLink xmlns="http://schemas.openxmlformats.org/spreadsheetml/2006/main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251.xml><?xml version="1.0" encoding="utf-8"?>
<externalLink xmlns="http://schemas.openxmlformats.org/spreadsheetml/2006/main">
  <externalBook xmlns:r="http://schemas.openxmlformats.org/officeDocument/2006/relationships" r:id="rId1">
    <sheetNames>
      <sheetName val="E611"/>
      <sheetName val="tax-ss"/>
    </sheetNames>
    <definedNames>
      <definedName name="hii" refersTo="#REF!"/>
      <definedName name="Number_of_Payments" refersTo="#REF!"/>
      <definedName name="Values_Entered" refersTo="#REF!"/>
    </definedNames>
    <sheetDataSet>
      <sheetData sheetId="0"/>
      <sheetData sheetId="1" refreshError="1"/>
    </sheetDataSet>
  </externalBook>
</externalLink>
</file>

<file path=xl/externalLinks/externalLink252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31">
          <cell r="L31">
            <v>0</v>
          </cell>
          <cell r="M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53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54.xml><?xml version="1.0" encoding="utf-8"?>
<externalLink xmlns="http://schemas.openxmlformats.org/spreadsheetml/2006/main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5.xml><?xml version="1.0" encoding="utf-8"?>
<externalLink xmlns="http://schemas.openxmlformats.org/spreadsheetml/2006/main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56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Standing Data"/>
      <sheetName val="Asset &amp; Liability"/>
      <sheetName val="Net asset value"/>
      <sheetName val="Bedrreceptuur"/>
      <sheetName val="List"/>
      <sheetName val="Work'n_Process"/>
      <sheetName val="เงินกู้_MGC"/>
      <sheetName val="Register_Cal_Mar_04_July_05_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8.xml><?xml version="1.0" encoding="utf-8"?>
<externalLink xmlns="http://schemas.openxmlformats.org/spreadsheetml/2006/main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60.xml><?xml version="1.0" encoding="utf-8"?>
<externalLink xmlns="http://schemas.openxmlformats.org/spreadsheetml/2006/main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61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List"/>
      <sheetName val="FSA"/>
      <sheetName val="M_Maincomp"/>
      <sheetName val="Standing Data"/>
      <sheetName val="Net asset value"/>
      <sheetName val="FF_2 _1_"/>
      <sheetName val="B"/>
      <sheetName val="gl"/>
      <sheetName val="feature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62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SA"/>
      <sheetName val="FF_2 _1_"/>
      <sheetName val="FF_3"/>
      <sheetName val="feature"/>
      <sheetName val="Pelangi- AWP00"/>
      <sheetName val="FF_2"/>
      <sheetName val="B131 "/>
      <sheetName val="Newspaper"/>
      <sheetName val="List"/>
      <sheetName val="STart"/>
      <sheetName val="Header"/>
      <sheetName val="เงินกู้ธนชาติ"/>
      <sheetName val="เงินกู้ MGC"/>
      <sheetName val="CA Sheet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gl"/>
      <sheetName val="Sale0309"/>
      <sheetName val="Financial 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3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4.xml><?xml version="1.0" encoding="utf-8"?>
<externalLink xmlns="http://schemas.openxmlformats.org/spreadsheetml/2006/main">
  <externalBook xmlns:r="http://schemas.openxmlformats.org/officeDocument/2006/relationships" r:id="rId1">
    <sheetNames>
      <sheetName val="Panel-New-รุ่นใหม่"/>
      <sheetName val="MDB-Master"/>
      <sheetName val="INFO"/>
      <sheetName val="DATA"/>
      <sheetName val="PART"/>
      <sheetName val="TITLE"/>
      <sheetName val="ชุดโครงสร้าง"/>
      <sheetName val="POLY"/>
      <sheetName val="Aluminium"/>
      <sheetName val="Aluzing"/>
      <sheetName val="ชุดก่อน"/>
      <sheetName val="Patiton"/>
      <sheetName val="ชุดหลัง"/>
      <sheetName val="STOCK"/>
      <sheetName val="COPY PART "/>
      <sheetName val="CAP V.13 ใหม่"/>
      <sheetName val="CAP รุ่นเก่า"/>
      <sheetName val="ATV61"/>
      <sheetName val=" NW08-NW12"/>
      <sheetName val="NW16"/>
      <sheetName val=" NW20"/>
      <sheetName val=" NW25"/>
      <sheetName val="NW32-NW50"/>
      <sheetName val="NS800-1250"/>
      <sheetName val="NS1600"/>
      <sheetName val="Sheet1"/>
    </sheetNames>
    <sheetDataSet>
      <sheetData sheetId="0" refreshError="1"/>
      <sheetData sheetId="1" refreshError="1"/>
      <sheetData sheetId="2" refreshError="1"/>
      <sheetData sheetId="3">
        <row r="4">
          <cell r="P4" t="str">
            <v>AL1</v>
          </cell>
          <cell r="Q4">
            <v>5</v>
          </cell>
          <cell r="R4" t="str">
            <v>AL</v>
          </cell>
        </row>
        <row r="5">
          <cell r="P5" t="str">
            <v>AL2</v>
          </cell>
          <cell r="Q5">
            <v>5</v>
          </cell>
          <cell r="R5" t="str">
            <v>AL</v>
          </cell>
          <cell r="AS5" t="str">
            <v>ZN1</v>
          </cell>
          <cell r="AT5">
            <v>0</v>
          </cell>
          <cell r="AW5" t="str">
            <v>EC1</v>
          </cell>
          <cell r="AX5">
            <v>0</v>
          </cell>
          <cell r="BA5" t="str">
            <v>PL1</v>
          </cell>
          <cell r="BB5">
            <v>0</v>
          </cell>
        </row>
        <row r="6">
          <cell r="P6" t="str">
            <v>BL1</v>
          </cell>
          <cell r="Q6">
            <v>6</v>
          </cell>
          <cell r="R6" t="str">
            <v>BL</v>
          </cell>
          <cell r="AS6" t="str">
            <v>ZN2</v>
          </cell>
          <cell r="AT6">
            <v>0</v>
          </cell>
          <cell r="AW6" t="str">
            <v>AL1</v>
          </cell>
          <cell r="AX6">
            <v>77.98</v>
          </cell>
          <cell r="BA6" t="str">
            <v>PL2</v>
          </cell>
          <cell r="BB6">
            <v>5.5719788587297323E-4</v>
          </cell>
        </row>
        <row r="7">
          <cell r="P7" t="str">
            <v>BL2</v>
          </cell>
          <cell r="Q7">
            <v>6</v>
          </cell>
          <cell r="R7" t="str">
            <v>BL</v>
          </cell>
          <cell r="AS7" t="str">
            <v>ZN3</v>
          </cell>
          <cell r="AT7">
            <v>0</v>
          </cell>
          <cell r="AW7" t="str">
            <v>AL2</v>
          </cell>
          <cell r="AX7">
            <v>0</v>
          </cell>
          <cell r="BA7" t="str">
            <v>PL3</v>
          </cell>
          <cell r="BB7">
            <v>0</v>
          </cell>
        </row>
        <row r="8">
          <cell r="P8" t="str">
            <v>CR1</v>
          </cell>
          <cell r="Q8">
            <v>1</v>
          </cell>
          <cell r="R8" t="str">
            <v>CR</v>
          </cell>
          <cell r="AS8" t="str">
            <v>ZN4</v>
          </cell>
          <cell r="AT8">
            <v>0</v>
          </cell>
          <cell r="AW8" t="str">
            <v>ST1</v>
          </cell>
          <cell r="AX8">
            <v>0</v>
          </cell>
          <cell r="BA8" t="str">
            <v>BL1</v>
          </cell>
          <cell r="BB8">
            <v>0</v>
          </cell>
        </row>
        <row r="9">
          <cell r="P9" t="str">
            <v>CR2</v>
          </cell>
          <cell r="Q9">
            <v>1</v>
          </cell>
          <cell r="R9" t="str">
            <v>CR</v>
          </cell>
          <cell r="AS9" t="str">
            <v>ZN5</v>
          </cell>
          <cell r="AT9">
            <v>0</v>
          </cell>
          <cell r="AW9" t="str">
            <v>ST2</v>
          </cell>
          <cell r="AX9">
            <v>0</v>
          </cell>
          <cell r="BA9" t="str">
            <v>BL2</v>
          </cell>
          <cell r="BB9">
            <v>0</v>
          </cell>
        </row>
        <row r="10">
          <cell r="P10" t="str">
            <v>CR3</v>
          </cell>
          <cell r="Q10">
            <v>1</v>
          </cell>
          <cell r="R10" t="str">
            <v>CR</v>
          </cell>
          <cell r="AS10" t="str">
            <v>ZN6</v>
          </cell>
          <cell r="AT10">
            <v>0</v>
          </cell>
          <cell r="AW10" t="str">
            <v>ST3</v>
          </cell>
          <cell r="AX10">
            <v>0</v>
          </cell>
        </row>
        <row r="11">
          <cell r="P11" t="str">
            <v>CR4</v>
          </cell>
          <cell r="Q11">
            <v>1</v>
          </cell>
          <cell r="R11" t="str">
            <v>CR</v>
          </cell>
          <cell r="AS11" t="str">
            <v>AZ1</v>
          </cell>
          <cell r="AT11">
            <v>0</v>
          </cell>
          <cell r="AW11" t="str">
            <v>AL3</v>
          </cell>
          <cell r="AX11">
            <v>0</v>
          </cell>
        </row>
        <row r="12">
          <cell r="P12" t="str">
            <v>CR5</v>
          </cell>
          <cell r="Q12">
            <v>1</v>
          </cell>
          <cell r="R12" t="str">
            <v>CR</v>
          </cell>
          <cell r="AS12" t="str">
            <v>AZ2</v>
          </cell>
          <cell r="AT12">
            <v>0</v>
          </cell>
          <cell r="AW12" t="str">
            <v>AL4</v>
          </cell>
          <cell r="AX12">
            <v>0</v>
          </cell>
        </row>
        <row r="13">
          <cell r="P13" t="str">
            <v>CR6</v>
          </cell>
          <cell r="Q13">
            <v>1</v>
          </cell>
          <cell r="R13" t="str">
            <v>CR</v>
          </cell>
          <cell r="AS13" t="str">
            <v>AZ3</v>
          </cell>
          <cell r="AT13">
            <v>0</v>
          </cell>
          <cell r="AW13" t="str">
            <v>AL5</v>
          </cell>
          <cell r="AX13">
            <v>0</v>
          </cell>
        </row>
        <row r="14">
          <cell r="P14" t="str">
            <v>CR7</v>
          </cell>
          <cell r="Q14">
            <v>1</v>
          </cell>
          <cell r="R14" t="str">
            <v>CR</v>
          </cell>
          <cell r="AS14" t="str">
            <v>AZ4</v>
          </cell>
          <cell r="AT14">
            <v>0</v>
          </cell>
        </row>
        <row r="15">
          <cell r="P15" t="str">
            <v>CR8</v>
          </cell>
          <cell r="Q15">
            <v>1</v>
          </cell>
          <cell r="R15" t="str">
            <v>CR</v>
          </cell>
        </row>
        <row r="16">
          <cell r="P16" t="str">
            <v>CR9</v>
          </cell>
          <cell r="Q16">
            <v>1</v>
          </cell>
          <cell r="R16" t="str">
            <v>CR</v>
          </cell>
        </row>
        <row r="17">
          <cell r="P17" t="str">
            <v>EC1</v>
          </cell>
          <cell r="Q17">
            <v>5</v>
          </cell>
          <cell r="R17" t="str">
            <v>EC</v>
          </cell>
        </row>
        <row r="18">
          <cell r="P18" t="str">
            <v>EG1</v>
          </cell>
          <cell r="Q18">
            <v>3</v>
          </cell>
          <cell r="R18" t="str">
            <v>EG</v>
          </cell>
        </row>
        <row r="19">
          <cell r="P19" t="str">
            <v>EG2</v>
          </cell>
          <cell r="Q19">
            <v>3</v>
          </cell>
          <cell r="R19" t="str">
            <v>EG</v>
          </cell>
        </row>
        <row r="20">
          <cell r="P20" t="str">
            <v>EG3</v>
          </cell>
          <cell r="Q20">
            <v>3</v>
          </cell>
          <cell r="R20" t="str">
            <v>EG</v>
          </cell>
        </row>
        <row r="21">
          <cell r="P21" t="str">
            <v>EG4</v>
          </cell>
          <cell r="Q21">
            <v>3</v>
          </cell>
          <cell r="R21" t="str">
            <v>EG</v>
          </cell>
        </row>
        <row r="22">
          <cell r="P22" t="str">
            <v>EG5</v>
          </cell>
          <cell r="Q22">
            <v>3</v>
          </cell>
          <cell r="R22" t="str">
            <v>EG</v>
          </cell>
        </row>
        <row r="23">
          <cell r="P23" t="str">
            <v>EG6</v>
          </cell>
          <cell r="Q23">
            <v>3</v>
          </cell>
          <cell r="R23" t="str">
            <v>EG</v>
          </cell>
        </row>
        <row r="24">
          <cell r="P24" t="str">
            <v>HR1</v>
          </cell>
          <cell r="Q24">
            <v>2</v>
          </cell>
          <cell r="R24" t="str">
            <v>HR</v>
          </cell>
        </row>
        <row r="25">
          <cell r="P25" t="str">
            <v>HR2</v>
          </cell>
          <cell r="Q25">
            <v>2</v>
          </cell>
          <cell r="R25" t="str">
            <v>HR</v>
          </cell>
        </row>
        <row r="26">
          <cell r="P26" t="str">
            <v>HR3</v>
          </cell>
          <cell r="Q26">
            <v>2</v>
          </cell>
          <cell r="R26" t="str">
            <v>HR</v>
          </cell>
        </row>
        <row r="27">
          <cell r="P27" t="str">
            <v>HR4</v>
          </cell>
          <cell r="Q27">
            <v>2</v>
          </cell>
          <cell r="R27" t="str">
            <v>HR</v>
          </cell>
        </row>
        <row r="28">
          <cell r="P28" t="str">
            <v>HR5</v>
          </cell>
          <cell r="Q28">
            <v>2</v>
          </cell>
          <cell r="R28" t="str">
            <v>HR</v>
          </cell>
        </row>
        <row r="29">
          <cell r="P29" t="str">
            <v>HR6</v>
          </cell>
          <cell r="Q29">
            <v>2</v>
          </cell>
          <cell r="R29" t="str">
            <v>HR</v>
          </cell>
        </row>
        <row r="30">
          <cell r="P30" t="str">
            <v>HR7</v>
          </cell>
          <cell r="Q30">
            <v>2</v>
          </cell>
          <cell r="R30" t="str">
            <v>HR</v>
          </cell>
        </row>
        <row r="31">
          <cell r="P31" t="str">
            <v>HR8</v>
          </cell>
          <cell r="Q31">
            <v>2</v>
          </cell>
          <cell r="R31" t="str">
            <v>HR</v>
          </cell>
        </row>
        <row r="32">
          <cell r="P32" t="str">
            <v>PL1</v>
          </cell>
          <cell r="Q32">
            <v>6</v>
          </cell>
          <cell r="R32" t="str">
            <v>PL</v>
          </cell>
        </row>
        <row r="33">
          <cell r="P33" t="str">
            <v>PL2</v>
          </cell>
          <cell r="Q33">
            <v>6</v>
          </cell>
          <cell r="R33" t="str">
            <v>PL</v>
          </cell>
        </row>
        <row r="34">
          <cell r="P34" t="str">
            <v>PL3</v>
          </cell>
          <cell r="Q34">
            <v>6</v>
          </cell>
          <cell r="R34" t="str">
            <v>PL</v>
          </cell>
        </row>
        <row r="35">
          <cell r="P35" t="str">
            <v>ST1</v>
          </cell>
          <cell r="Q35">
            <v>5</v>
          </cell>
          <cell r="R35" t="str">
            <v>ST</v>
          </cell>
        </row>
        <row r="36">
          <cell r="P36" t="str">
            <v>ST2</v>
          </cell>
          <cell r="Q36">
            <v>5</v>
          </cell>
          <cell r="R36" t="str">
            <v>ST</v>
          </cell>
        </row>
        <row r="37">
          <cell r="P37" t="str">
            <v>ST3</v>
          </cell>
          <cell r="Q37">
            <v>5</v>
          </cell>
          <cell r="R37" t="str">
            <v>ST</v>
          </cell>
        </row>
        <row r="38">
          <cell r="P38" t="str">
            <v>ZN1</v>
          </cell>
          <cell r="Q38">
            <v>4</v>
          </cell>
          <cell r="R38" t="str">
            <v>ZN</v>
          </cell>
        </row>
        <row r="39">
          <cell r="P39" t="str">
            <v>ZN2</v>
          </cell>
          <cell r="Q39">
            <v>4</v>
          </cell>
          <cell r="R39" t="str">
            <v>ZN</v>
          </cell>
        </row>
        <row r="40">
          <cell r="P40" t="str">
            <v>ZN3</v>
          </cell>
          <cell r="Q40">
            <v>4</v>
          </cell>
          <cell r="R40" t="str">
            <v>ZN</v>
          </cell>
        </row>
        <row r="41">
          <cell r="P41" t="str">
            <v>ZN4</v>
          </cell>
          <cell r="Q41">
            <v>4</v>
          </cell>
          <cell r="R41" t="str">
            <v>ZN</v>
          </cell>
        </row>
        <row r="42">
          <cell r="P42" t="str">
            <v>ZN5</v>
          </cell>
          <cell r="Q42">
            <v>4</v>
          </cell>
          <cell r="R42" t="str">
            <v>ZN</v>
          </cell>
        </row>
        <row r="43">
          <cell r="P43" t="str">
            <v>ZN6</v>
          </cell>
          <cell r="Q43">
            <v>4</v>
          </cell>
          <cell r="R43" t="str">
            <v>ZN</v>
          </cell>
        </row>
        <row r="44">
          <cell r="P44" t="str">
            <v>AZ1</v>
          </cell>
          <cell r="Q44">
            <v>4</v>
          </cell>
          <cell r="R44" t="str">
            <v>AZ</v>
          </cell>
        </row>
        <row r="45">
          <cell r="P45" t="str">
            <v>AZ2</v>
          </cell>
          <cell r="Q45">
            <v>4</v>
          </cell>
          <cell r="R45" t="str">
            <v>AZ</v>
          </cell>
        </row>
        <row r="46">
          <cell r="P46" t="str">
            <v>AZ3</v>
          </cell>
          <cell r="Q46">
            <v>4</v>
          </cell>
          <cell r="R46" t="str">
            <v>AZ</v>
          </cell>
        </row>
        <row r="47">
          <cell r="P47" t="str">
            <v>AZ4</v>
          </cell>
          <cell r="Q47">
            <v>4</v>
          </cell>
          <cell r="R47" t="str">
            <v>AZ</v>
          </cell>
        </row>
        <row r="48">
          <cell r="P48" t="str">
            <v>AL3</v>
          </cell>
          <cell r="Q48">
            <v>5</v>
          </cell>
          <cell r="R48" t="str">
            <v>AL</v>
          </cell>
        </row>
        <row r="49">
          <cell r="P49" t="str">
            <v>AL4</v>
          </cell>
          <cell r="Q49">
            <v>5</v>
          </cell>
          <cell r="R49" t="str">
            <v>AL</v>
          </cell>
        </row>
        <row r="50">
          <cell r="P50" t="str">
            <v>AL5</v>
          </cell>
          <cell r="Q50">
            <v>5</v>
          </cell>
          <cell r="R50" t="str">
            <v>AL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5.xml><?xml version="1.0" encoding="utf-8"?>
<externalLink xmlns="http://schemas.openxmlformats.org/spreadsheetml/2006/main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66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67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68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69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70.xml><?xml version="1.0" encoding="utf-8"?>
<externalLink xmlns="http://schemas.openxmlformats.org/spreadsheetml/2006/main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Q3-46"/>
      <sheetName val="B"/>
      <sheetName val="Header"/>
      <sheetName val="D212"/>
      <sheetName val="B131 "/>
      <sheetName val="BS"/>
      <sheetName val="BALANCE SHEET"/>
      <sheetName val="PROFIT(LOSS)"/>
      <sheetName val="wls"/>
      <sheetName val="P&amp;L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71.xml><?xml version="1.0" encoding="utf-8"?>
<externalLink xmlns="http://schemas.openxmlformats.org/spreadsheetml/2006/main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72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3.xml><?xml version="1.0" encoding="utf-8"?>
<externalLink xmlns="http://schemas.openxmlformats.org/spreadsheetml/2006/main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TO - SP"/>
      <sheetName val="Write off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4.xml><?xml version="1.0" encoding="utf-8"?>
<externalLink xmlns="http://schemas.openxmlformats.org/spreadsheetml/2006/main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5.xml><?xml version="1.0" encoding="utf-8"?>
<externalLink xmlns="http://schemas.openxmlformats.org/spreadsheetml/2006/main">
  <externalBook xmlns:r="http://schemas.openxmlformats.org/officeDocument/2006/relationships" r:id="rId1">
    <sheetNames>
      <sheetName val="Library Procedures "/>
      <sheetName val="Results Template"/>
      <sheetName val="Lead schedul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>
        <row r="50">
          <cell r="C50" t="str">
            <v xml:space="preserve">   ?</v>
          </cell>
        </row>
      </sheetData>
      <sheetData sheetId="7" refreshError="1"/>
      <sheetData sheetId="8">
        <row r="45">
          <cell r="T45">
            <v>0</v>
          </cell>
        </row>
      </sheetData>
      <sheetData sheetId="9" refreshError="1"/>
      <sheetData sheetId="10" refreshError="1"/>
      <sheetData sheetId="11">
        <row r="92">
          <cell r="B92" t="str">
            <v xml:space="preserve">   ?</v>
          </cell>
        </row>
      </sheetData>
    </sheetDataSet>
  </externalBook>
</externalLink>
</file>

<file path=xl/externalLinks/externalLink276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77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8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9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80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P&amp;L"/>
      <sheetName val="Bill No. 2 - Carpark"/>
      <sheetName val="NPTA-NE"/>
      <sheetName val="10-1 Media"/>
      <sheetName val="10-cut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81.xml><?xml version="1.0" encoding="utf-8"?>
<externalLink xmlns="http://schemas.openxmlformats.org/spreadsheetml/2006/main">
  <externalBook xmlns:r="http://schemas.openxmlformats.org/officeDocument/2006/relationships" r:id="rId1">
    <sheetNames>
      <sheetName val="JAN02"/>
      <sheetName val="FEB02"/>
      <sheetName val="MAR02"/>
      <sheetName val="APR02"/>
      <sheetName val="MAY02"/>
      <sheetName val="JUN02"/>
      <sheetName val="SA"/>
      <sheetName val="L&amp;B"/>
      <sheetName val="P01"/>
      <sheetName val="P02"/>
      <sheetName val="P03"/>
      <sheetName val="P04"/>
      <sheetName val="P05"/>
      <sheetName val="Key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2">
          <cell r="A12" t="str">
            <v>BT0010           0</v>
          </cell>
        </row>
        <row r="61">
          <cell r="A61" t="str">
            <v>BT0040           0</v>
          </cell>
          <cell r="C61" t="str">
            <v>PPE</v>
          </cell>
          <cell r="G61">
            <v>0</v>
          </cell>
        </row>
        <row r="62">
          <cell r="A62">
            <v>50100010</v>
          </cell>
          <cell r="B62" t="str">
            <v>|</v>
          </cell>
          <cell r="C62" t="str">
            <v>Salaries - Basic- Exempt</v>
          </cell>
          <cell r="D62" t="str">
            <v>|</v>
          </cell>
          <cell r="E62">
            <v>27721</v>
          </cell>
          <cell r="G62">
            <v>27721</v>
          </cell>
          <cell r="H62">
            <v>27721</v>
          </cell>
        </row>
        <row r="63">
          <cell r="A63">
            <v>50100021</v>
          </cell>
          <cell r="B63" t="str">
            <v>|</v>
          </cell>
          <cell r="C63" t="str">
            <v>Salaries-Transp Allow-Exempt</v>
          </cell>
          <cell r="D63" t="str">
            <v>|</v>
          </cell>
          <cell r="E63">
            <v>600</v>
          </cell>
          <cell r="G63">
            <v>600</v>
          </cell>
          <cell r="H63">
            <v>600</v>
          </cell>
        </row>
        <row r="64">
          <cell r="A64">
            <v>50200015</v>
          </cell>
          <cell r="B64" t="str">
            <v>|</v>
          </cell>
          <cell r="C64" t="str">
            <v>Indirect Labor- Wages</v>
          </cell>
          <cell r="D64" t="str">
            <v>|</v>
          </cell>
          <cell r="E64">
            <v>2409.65</v>
          </cell>
          <cell r="G64">
            <v>2409.65</v>
          </cell>
          <cell r="H64">
            <v>2409.65</v>
          </cell>
        </row>
        <row r="65">
          <cell r="A65">
            <v>50210015</v>
          </cell>
          <cell r="B65" t="str">
            <v>|</v>
          </cell>
          <cell r="C65" t="str">
            <v>Overtime- Indirect Labour</v>
          </cell>
          <cell r="D65" t="str">
            <v>|</v>
          </cell>
          <cell r="E65">
            <v>1082.43</v>
          </cell>
          <cell r="G65">
            <v>1082.43</v>
          </cell>
          <cell r="H65">
            <v>1082.43</v>
          </cell>
        </row>
        <row r="66">
          <cell r="A66">
            <v>50270015</v>
          </cell>
          <cell r="B66" t="str">
            <v>|</v>
          </cell>
          <cell r="C66" t="str">
            <v>Wages-Union Fee/Other-Indirect</v>
          </cell>
          <cell r="D66" t="str">
            <v>|</v>
          </cell>
          <cell r="E66">
            <v>16</v>
          </cell>
          <cell r="G66">
            <v>16</v>
          </cell>
          <cell r="H66">
            <v>16</v>
          </cell>
        </row>
        <row r="67">
          <cell r="A67">
            <v>50320010</v>
          </cell>
          <cell r="B67" t="str">
            <v>|</v>
          </cell>
          <cell r="C67" t="str">
            <v>CPF-Salaried Employees- Exempt</v>
          </cell>
          <cell r="D67" t="str">
            <v>|</v>
          </cell>
          <cell r="E67">
            <v>3956</v>
          </cell>
          <cell r="G67">
            <v>3956</v>
          </cell>
          <cell r="H67">
            <v>3956</v>
          </cell>
        </row>
        <row r="68">
          <cell r="A68">
            <v>50320025</v>
          </cell>
          <cell r="B68" t="str">
            <v>|</v>
          </cell>
          <cell r="C68" t="str">
            <v>CPF - Indirect Employees</v>
          </cell>
          <cell r="D68" t="str">
            <v>|</v>
          </cell>
          <cell r="E68">
            <v>323</v>
          </cell>
          <cell r="G68">
            <v>323</v>
          </cell>
          <cell r="H68">
            <v>323</v>
          </cell>
        </row>
        <row r="69">
          <cell r="A69">
            <v>50330011</v>
          </cell>
          <cell r="B69" t="str">
            <v>|</v>
          </cell>
          <cell r="C69" t="str">
            <v>Medical/Hospit- Salaried Emp</v>
          </cell>
          <cell r="D69" t="str">
            <v>|</v>
          </cell>
          <cell r="E69">
            <v>477</v>
          </cell>
          <cell r="G69">
            <v>477</v>
          </cell>
          <cell r="H69">
            <v>477</v>
          </cell>
        </row>
        <row r="70">
          <cell r="A70">
            <v>50350016</v>
          </cell>
          <cell r="B70" t="str">
            <v>|</v>
          </cell>
          <cell r="C70" t="str">
            <v>Transpo- Taxi Reimbursement</v>
          </cell>
          <cell r="D70" t="str">
            <v>|</v>
          </cell>
          <cell r="E70">
            <v>162.6</v>
          </cell>
          <cell r="G70">
            <v>162.6</v>
          </cell>
          <cell r="H70">
            <v>162.6</v>
          </cell>
        </row>
        <row r="71">
          <cell r="A71">
            <v>50350017</v>
          </cell>
          <cell r="B71" t="str">
            <v>|</v>
          </cell>
          <cell r="C71" t="str">
            <v>Transpo- Company Bus</v>
          </cell>
          <cell r="D71" t="str">
            <v>|</v>
          </cell>
          <cell r="E71">
            <v>568.29</v>
          </cell>
          <cell r="G71">
            <v>568.29</v>
          </cell>
          <cell r="H71">
            <v>568.29</v>
          </cell>
        </row>
        <row r="72">
          <cell r="A72">
            <v>50350045</v>
          </cell>
          <cell r="B72" t="str">
            <v>|</v>
          </cell>
          <cell r="C72" t="str">
            <v>Oth Supp Bnft-Staff Wlf-Local</v>
          </cell>
          <cell r="D72" t="str">
            <v>|</v>
          </cell>
          <cell r="E72">
            <v>31.6</v>
          </cell>
          <cell r="G72">
            <v>31.6</v>
          </cell>
          <cell r="H72">
            <v>31.6</v>
          </cell>
        </row>
        <row r="73">
          <cell r="A73">
            <v>50350061</v>
          </cell>
          <cell r="B73" t="str">
            <v>|</v>
          </cell>
          <cell r="C73" t="str">
            <v>Employer SDF/FWL-Indirect Lab</v>
          </cell>
          <cell r="D73" t="str">
            <v>|</v>
          </cell>
          <cell r="E73">
            <v>30</v>
          </cell>
          <cell r="G73">
            <v>30</v>
          </cell>
          <cell r="H73">
            <v>30</v>
          </cell>
        </row>
        <row r="74">
          <cell r="A74">
            <v>50350062</v>
          </cell>
          <cell r="B74" t="str">
            <v>|</v>
          </cell>
          <cell r="C74" t="str">
            <v>Employer SDF/FWL-Exempt</v>
          </cell>
          <cell r="D74" t="str">
            <v>|</v>
          </cell>
          <cell r="E74">
            <v>9</v>
          </cell>
          <cell r="G74">
            <v>9</v>
          </cell>
          <cell r="H74">
            <v>9</v>
          </cell>
        </row>
        <row r="75">
          <cell r="A75">
            <v>50500010</v>
          </cell>
          <cell r="B75" t="str">
            <v>|</v>
          </cell>
          <cell r="C75" t="str">
            <v>Travel/Ent- Airfare</v>
          </cell>
          <cell r="D75" t="str">
            <v>|</v>
          </cell>
          <cell r="E75">
            <v>78</v>
          </cell>
          <cell r="G75">
            <v>78</v>
          </cell>
          <cell r="H75">
            <v>78</v>
          </cell>
        </row>
        <row r="76">
          <cell r="A76">
            <v>50805010</v>
          </cell>
          <cell r="B76" t="str">
            <v>|</v>
          </cell>
          <cell r="C76" t="str">
            <v>Depr- Furniture,Fixture&amp;Fittin</v>
          </cell>
          <cell r="D76" t="str">
            <v>|</v>
          </cell>
          <cell r="E76">
            <v>57.46</v>
          </cell>
          <cell r="G76">
            <v>57.46</v>
          </cell>
          <cell r="H76">
            <v>57.46</v>
          </cell>
        </row>
        <row r="77">
          <cell r="A77">
            <v>50810010</v>
          </cell>
          <cell r="B77" t="str">
            <v>|</v>
          </cell>
          <cell r="C77" t="str">
            <v>Depr- Leasehold Improvement</v>
          </cell>
          <cell r="D77" t="str">
            <v>|</v>
          </cell>
          <cell r="E77">
            <v>864.63</v>
          </cell>
          <cell r="G77">
            <v>864.63</v>
          </cell>
          <cell r="H77">
            <v>864.63</v>
          </cell>
        </row>
        <row r="78">
          <cell r="A78">
            <v>50830010</v>
          </cell>
          <cell r="B78" t="str">
            <v>|</v>
          </cell>
          <cell r="C78" t="str">
            <v>Depr- Machinery &amp; Plant</v>
          </cell>
          <cell r="D78" t="str">
            <v>|</v>
          </cell>
          <cell r="E78">
            <v>898.47</v>
          </cell>
          <cell r="G78">
            <v>898.47</v>
          </cell>
          <cell r="H78">
            <v>898.47</v>
          </cell>
        </row>
        <row r="79">
          <cell r="A79">
            <v>50900010</v>
          </cell>
          <cell r="B79" t="str">
            <v>|</v>
          </cell>
          <cell r="C79" t="str">
            <v>Rent of Land&amp;Bldg</v>
          </cell>
          <cell r="D79" t="str">
            <v>|</v>
          </cell>
          <cell r="E79">
            <v>3976.83</v>
          </cell>
          <cell r="G79">
            <v>3976.83</v>
          </cell>
          <cell r="H79">
            <v>3976.83</v>
          </cell>
        </row>
        <row r="80">
          <cell r="A80">
            <v>50910010</v>
          </cell>
          <cell r="B80" t="str">
            <v>|</v>
          </cell>
          <cell r="C80" t="str">
            <v>Utilities- Power &amp; Light</v>
          </cell>
          <cell r="D80" t="str">
            <v>|</v>
          </cell>
          <cell r="E80">
            <v>3390.63</v>
          </cell>
          <cell r="F80">
            <v>4694</v>
          </cell>
          <cell r="G80">
            <v>-1303.3699999999999</v>
          </cell>
          <cell r="H80">
            <v>-1303.3699999999999</v>
          </cell>
        </row>
        <row r="81">
          <cell r="A81">
            <v>50910031</v>
          </cell>
          <cell r="B81" t="str">
            <v>|</v>
          </cell>
          <cell r="C81" t="str">
            <v>Telephones</v>
          </cell>
          <cell r="D81" t="str">
            <v>|</v>
          </cell>
          <cell r="E81">
            <v>80.69</v>
          </cell>
          <cell r="F81">
            <v>0.18</v>
          </cell>
          <cell r="G81">
            <v>80.509999999999991</v>
          </cell>
          <cell r="H81">
            <v>80.510000000000005</v>
          </cell>
        </row>
        <row r="82">
          <cell r="A82">
            <v>50920018</v>
          </cell>
          <cell r="B82" t="str">
            <v>|</v>
          </cell>
          <cell r="C82" t="str">
            <v>Maint/R Land&amp;Bldg- Others</v>
          </cell>
          <cell r="D82" t="str">
            <v>|</v>
          </cell>
          <cell r="E82">
            <v>-12455.59</v>
          </cell>
          <cell r="G82">
            <v>-12455.59</v>
          </cell>
          <cell r="H82">
            <v>-12455.59</v>
          </cell>
        </row>
        <row r="83">
          <cell r="A83">
            <v>50920031</v>
          </cell>
          <cell r="B83" t="str">
            <v>|</v>
          </cell>
          <cell r="C83" t="str">
            <v>One Off Maint- Machinery&amp;Plant</v>
          </cell>
          <cell r="D83" t="str">
            <v>|</v>
          </cell>
          <cell r="E83">
            <v>2690.65</v>
          </cell>
          <cell r="G83">
            <v>2690.65</v>
          </cell>
          <cell r="H83">
            <v>2690.65</v>
          </cell>
        </row>
        <row r="84">
          <cell r="A84">
            <v>50930056</v>
          </cell>
          <cell r="B84" t="str">
            <v>|</v>
          </cell>
          <cell r="C84" t="str">
            <v>Rental of Equipment- Others</v>
          </cell>
          <cell r="D84" t="str">
            <v>|</v>
          </cell>
          <cell r="E84">
            <v>150.08000000000001</v>
          </cell>
          <cell r="G84">
            <v>150.08000000000001</v>
          </cell>
          <cell r="H84">
            <v>150.08000000000001</v>
          </cell>
        </row>
        <row r="85">
          <cell r="A85">
            <v>51010002</v>
          </cell>
          <cell r="B85" t="str">
            <v>|</v>
          </cell>
          <cell r="C85" t="str">
            <v>Operating Supplies</v>
          </cell>
          <cell r="D85" t="str">
            <v>|</v>
          </cell>
          <cell r="E85">
            <v>150</v>
          </cell>
          <cell r="G85">
            <v>150</v>
          </cell>
          <cell r="H85">
            <v>150</v>
          </cell>
        </row>
        <row r="86">
          <cell r="A86">
            <v>51010003</v>
          </cell>
          <cell r="B86" t="str">
            <v>|</v>
          </cell>
          <cell r="C86" t="str">
            <v>Testing Evaluation</v>
          </cell>
          <cell r="D86" t="str">
            <v>|</v>
          </cell>
          <cell r="E86">
            <v>101.6</v>
          </cell>
          <cell r="G86">
            <v>101.6</v>
          </cell>
          <cell r="H86">
            <v>101.6</v>
          </cell>
        </row>
        <row r="87">
          <cell r="A87">
            <v>51010005</v>
          </cell>
          <cell r="B87" t="str">
            <v>|</v>
          </cell>
          <cell r="C87" t="str">
            <v>Waste Disposal</v>
          </cell>
          <cell r="D87" t="str">
            <v>|</v>
          </cell>
          <cell r="E87">
            <v>3600</v>
          </cell>
          <cell r="G87">
            <v>3600</v>
          </cell>
          <cell r="H87">
            <v>3600</v>
          </cell>
        </row>
        <row r="88">
          <cell r="A88">
            <v>51020011</v>
          </cell>
          <cell r="B88" t="str">
            <v>|</v>
          </cell>
          <cell r="C88" t="str">
            <v>Courier&amp;Express SVC</v>
          </cell>
          <cell r="D88" t="str">
            <v>|</v>
          </cell>
          <cell r="E88">
            <v>294.55</v>
          </cell>
          <cell r="G88">
            <v>294.55</v>
          </cell>
          <cell r="H88">
            <v>294.55</v>
          </cell>
        </row>
        <row r="89">
          <cell r="A89">
            <v>51020021</v>
          </cell>
          <cell r="B89" t="str">
            <v>|</v>
          </cell>
          <cell r="C89" t="str">
            <v>Publications&amp;Periodcl</v>
          </cell>
          <cell r="D89" t="str">
            <v>|</v>
          </cell>
          <cell r="E89">
            <v>1057.47</v>
          </cell>
          <cell r="G89">
            <v>1057.47</v>
          </cell>
          <cell r="H89">
            <v>1057.47</v>
          </cell>
        </row>
        <row r="90">
          <cell r="A90">
            <v>51590099</v>
          </cell>
          <cell r="B90" t="str">
            <v>|</v>
          </cell>
          <cell r="C90" t="str">
            <v>Insurance- Others</v>
          </cell>
          <cell r="D90" t="str">
            <v>|</v>
          </cell>
          <cell r="E90">
            <v>200.76</v>
          </cell>
          <cell r="G90">
            <v>200.76</v>
          </cell>
          <cell r="H90">
            <v>200.76</v>
          </cell>
        </row>
        <row r="91">
          <cell r="A91">
            <v>51890051</v>
          </cell>
          <cell r="B91" t="str">
            <v>|</v>
          </cell>
          <cell r="C91" t="str">
            <v>Outside Svc- Security</v>
          </cell>
          <cell r="D91" t="str">
            <v>|</v>
          </cell>
          <cell r="E91">
            <v>247.27</v>
          </cell>
          <cell r="G91">
            <v>247.27</v>
          </cell>
          <cell r="H91">
            <v>247.27</v>
          </cell>
        </row>
        <row r="92">
          <cell r="A92">
            <v>51890061</v>
          </cell>
          <cell r="B92" t="str">
            <v>|</v>
          </cell>
          <cell r="C92" t="str">
            <v>EH &amp; S Expenses</v>
          </cell>
          <cell r="D92" t="str">
            <v>|</v>
          </cell>
          <cell r="E92">
            <v>370.55</v>
          </cell>
          <cell r="G92">
            <v>370.55</v>
          </cell>
          <cell r="H92">
            <v>370.55</v>
          </cell>
        </row>
        <row r="93">
          <cell r="D93" t="str">
            <v>-</v>
          </cell>
          <cell r="E93" t="str">
            <v>-------------------</v>
          </cell>
          <cell r="F93" t="str">
            <v>------------------</v>
          </cell>
          <cell r="G93" t="e">
            <v>#VALUE!</v>
          </cell>
          <cell r="H93" t="str">
            <v>-----------------</v>
          </cell>
        </row>
        <row r="94">
          <cell r="C94" t="str">
            <v>Total for Dimension:(BT0040)</v>
          </cell>
          <cell r="E94">
            <v>43140.62</v>
          </cell>
          <cell r="F94">
            <v>4694.18</v>
          </cell>
          <cell r="G94">
            <v>38446.44</v>
          </cell>
          <cell r="H94">
            <v>38446.44</v>
          </cell>
        </row>
        <row r="95">
          <cell r="D95" t="str">
            <v>-</v>
          </cell>
          <cell r="E95" t="str">
            <v>-------------------</v>
          </cell>
          <cell r="F95" t="str">
            <v>------------------</v>
          </cell>
          <cell r="G95" t="e">
            <v>#VALUE!</v>
          </cell>
          <cell r="H95" t="str">
            <v>-----------------</v>
          </cell>
        </row>
        <row r="97">
          <cell r="A97" t="str">
            <v>BT0042           0</v>
          </cell>
          <cell r="C97" t="str">
            <v>Manufacturing Support</v>
          </cell>
          <cell r="G97">
            <v>0</v>
          </cell>
        </row>
        <row r="98">
          <cell r="A98">
            <v>50910010</v>
          </cell>
          <cell r="B98" t="str">
            <v>|</v>
          </cell>
          <cell r="C98" t="str">
            <v>Utilities- Power &amp; Light</v>
          </cell>
          <cell r="D98" t="str">
            <v>|</v>
          </cell>
          <cell r="E98">
            <v>48.07</v>
          </cell>
          <cell r="F98">
            <v>48.07</v>
          </cell>
          <cell r="G98">
            <v>0</v>
          </cell>
        </row>
        <row r="99">
          <cell r="A99">
            <v>50920018</v>
          </cell>
          <cell r="B99" t="str">
            <v>|</v>
          </cell>
          <cell r="C99" t="str">
            <v>Maint/R Land&amp;Bldg- Others</v>
          </cell>
          <cell r="D99" t="str">
            <v>|</v>
          </cell>
          <cell r="E99">
            <v>32.270000000000003</v>
          </cell>
          <cell r="F99">
            <v>32.270000000000003</v>
          </cell>
          <cell r="G99">
            <v>0</v>
          </cell>
        </row>
        <row r="100">
          <cell r="D100" t="str">
            <v>-</v>
          </cell>
          <cell r="E100" t="str">
            <v>-------------------</v>
          </cell>
          <cell r="F100" t="str">
            <v>------------------</v>
          </cell>
          <cell r="G100" t="e">
            <v>#VALUE!</v>
          </cell>
          <cell r="H100" t="str">
            <v>-----------------</v>
          </cell>
        </row>
        <row r="101">
          <cell r="C101" t="str">
            <v>Total for Dimension:(BT0042)</v>
          </cell>
          <cell r="E101">
            <v>80.34</v>
          </cell>
          <cell r="F101">
            <v>80.34</v>
          </cell>
          <cell r="G101">
            <v>0</v>
          </cell>
          <cell r="H101">
            <v>0</v>
          </cell>
        </row>
        <row r="102">
          <cell r="D102" t="str">
            <v>-</v>
          </cell>
          <cell r="E102" t="str">
            <v>-------------------</v>
          </cell>
          <cell r="F102" t="str">
            <v>------------------</v>
          </cell>
          <cell r="G102" t="e">
            <v>#VALUE!</v>
          </cell>
          <cell r="H102" t="str">
            <v>-----------------</v>
          </cell>
        </row>
        <row r="104">
          <cell r="A104" t="str">
            <v>BT0045           0</v>
          </cell>
          <cell r="C104" t="str">
            <v>APO Manufacturing Support</v>
          </cell>
          <cell r="G104">
            <v>0</v>
          </cell>
        </row>
        <row r="105">
          <cell r="A105">
            <v>50330011</v>
          </cell>
          <cell r="B105" t="str">
            <v>|</v>
          </cell>
          <cell r="C105" t="str">
            <v>Medical/Hospit- Salaried Emp</v>
          </cell>
          <cell r="D105" t="str">
            <v>|</v>
          </cell>
          <cell r="E105">
            <v>185</v>
          </cell>
          <cell r="F105">
            <v>185</v>
          </cell>
          <cell r="G105">
            <v>0</v>
          </cell>
        </row>
        <row r="106">
          <cell r="A106">
            <v>50350016</v>
          </cell>
          <cell r="B106" t="str">
            <v>|</v>
          </cell>
          <cell r="C106" t="str">
            <v>Transpo- Taxi Reimbursement</v>
          </cell>
          <cell r="D106" t="str">
            <v>|</v>
          </cell>
          <cell r="E106">
            <v>75.3</v>
          </cell>
          <cell r="F106">
            <v>75.3</v>
          </cell>
          <cell r="G106">
            <v>0</v>
          </cell>
        </row>
        <row r="107">
          <cell r="A107">
            <v>50350044</v>
          </cell>
          <cell r="B107" t="str">
            <v>|</v>
          </cell>
          <cell r="C107" t="str">
            <v>Oth Supp Bnft-Gift &amp; Donation</v>
          </cell>
          <cell r="D107" t="str">
            <v>|</v>
          </cell>
          <cell r="E107">
            <v>47.43</v>
          </cell>
          <cell r="F107">
            <v>47.43</v>
          </cell>
          <cell r="G107">
            <v>0</v>
          </cell>
        </row>
        <row r="108">
          <cell r="A108">
            <v>50350045</v>
          </cell>
          <cell r="B108" t="str">
            <v>|</v>
          </cell>
          <cell r="C108" t="str">
            <v>Oth Supp Bnft-Staff Wlf-Local</v>
          </cell>
          <cell r="D108" t="str">
            <v>|</v>
          </cell>
          <cell r="E108">
            <v>2898.49</v>
          </cell>
          <cell r="F108">
            <v>2898.49</v>
          </cell>
          <cell r="G108">
            <v>0</v>
          </cell>
        </row>
        <row r="109">
          <cell r="A109">
            <v>50350046</v>
          </cell>
          <cell r="B109" t="str">
            <v>|</v>
          </cell>
          <cell r="C109" t="str">
            <v>Oth Supp Bnft-Staff Wlf-Expat</v>
          </cell>
          <cell r="D109" t="str">
            <v>|</v>
          </cell>
          <cell r="E109">
            <v>128</v>
          </cell>
          <cell r="F109">
            <v>128</v>
          </cell>
          <cell r="G109">
            <v>0</v>
          </cell>
        </row>
        <row r="110">
          <cell r="A110">
            <v>50510020</v>
          </cell>
          <cell r="B110" t="str">
            <v>|</v>
          </cell>
          <cell r="C110" t="str">
            <v>Travel/Ent- Entertainment</v>
          </cell>
          <cell r="D110" t="str">
            <v>|</v>
          </cell>
          <cell r="E110">
            <v>256.36</v>
          </cell>
          <cell r="F110">
            <v>256.36</v>
          </cell>
          <cell r="G110">
            <v>0</v>
          </cell>
        </row>
        <row r="111">
          <cell r="A111">
            <v>50805010</v>
          </cell>
          <cell r="B111" t="str">
            <v>|</v>
          </cell>
          <cell r="C111" t="str">
            <v>Depr- Furniture,Fixture&amp;Fittin</v>
          </cell>
          <cell r="D111" t="str">
            <v>|</v>
          </cell>
          <cell r="E111">
            <v>39.17</v>
          </cell>
          <cell r="F111">
            <v>39.17</v>
          </cell>
          <cell r="G111">
            <v>0</v>
          </cell>
        </row>
        <row r="112">
          <cell r="A112">
            <v>50850010</v>
          </cell>
          <cell r="B112" t="str">
            <v>|</v>
          </cell>
          <cell r="C112" t="str">
            <v>Depr- PC&amp;Peripherals- S/ware</v>
          </cell>
          <cell r="D112" t="str">
            <v>|</v>
          </cell>
          <cell r="E112">
            <v>156.03</v>
          </cell>
          <cell r="F112">
            <v>156.03</v>
          </cell>
          <cell r="G112">
            <v>0</v>
          </cell>
        </row>
        <row r="113">
          <cell r="A113">
            <v>50900010</v>
          </cell>
          <cell r="B113" t="str">
            <v>|</v>
          </cell>
          <cell r="C113" t="str">
            <v>Rent of Land&amp;Bldg</v>
          </cell>
          <cell r="D113" t="str">
            <v>|</v>
          </cell>
          <cell r="E113">
            <v>1792.68</v>
          </cell>
          <cell r="F113">
            <v>1792.68</v>
          </cell>
          <cell r="G113">
            <v>0</v>
          </cell>
        </row>
        <row r="114">
          <cell r="A114">
            <v>50910010</v>
          </cell>
          <cell r="B114" t="str">
            <v>|</v>
          </cell>
          <cell r="C114" t="str">
            <v>Utilities- Power &amp; Light</v>
          </cell>
          <cell r="D114" t="str">
            <v>|</v>
          </cell>
          <cell r="E114">
            <v>265</v>
          </cell>
          <cell r="G114">
            <v>265</v>
          </cell>
          <cell r="H114">
            <v>265</v>
          </cell>
        </row>
        <row r="115">
          <cell r="A115">
            <v>50910020</v>
          </cell>
          <cell r="B115" t="str">
            <v>|</v>
          </cell>
          <cell r="C115" t="str">
            <v>Utilities- Water</v>
          </cell>
          <cell r="D115" t="str">
            <v>|</v>
          </cell>
          <cell r="F115">
            <v>265</v>
          </cell>
          <cell r="G115">
            <v>-265</v>
          </cell>
          <cell r="H115">
            <v>-265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121.49</v>
          </cell>
          <cell r="F116">
            <v>121.49</v>
          </cell>
          <cell r="G116">
            <v>0</v>
          </cell>
        </row>
        <row r="117">
          <cell r="A117">
            <v>51000010</v>
          </cell>
          <cell r="B117" t="str">
            <v>|</v>
          </cell>
          <cell r="C117" t="str">
            <v>Postage</v>
          </cell>
          <cell r="D117" t="str">
            <v>|</v>
          </cell>
          <cell r="F117">
            <v>150.9</v>
          </cell>
          <cell r="G117">
            <v>-150.9</v>
          </cell>
          <cell r="H117">
            <v>-150.9</v>
          </cell>
        </row>
        <row r="118">
          <cell r="A118">
            <v>51020011</v>
          </cell>
          <cell r="B118" t="str">
            <v>|</v>
          </cell>
          <cell r="C118" t="str">
            <v>Courier&amp;Express SVC</v>
          </cell>
          <cell r="D118" t="str">
            <v>|</v>
          </cell>
          <cell r="E118">
            <v>150.9</v>
          </cell>
          <cell r="G118">
            <v>150.9</v>
          </cell>
          <cell r="H118">
            <v>150.9</v>
          </cell>
        </row>
        <row r="119">
          <cell r="A119">
            <v>51890042</v>
          </cell>
          <cell r="B119" t="str">
            <v>|</v>
          </cell>
          <cell r="C119" t="str">
            <v>Subscriptions- Others</v>
          </cell>
          <cell r="D119" t="str">
            <v>|</v>
          </cell>
          <cell r="E119">
            <v>111.9</v>
          </cell>
          <cell r="F119">
            <v>111.9</v>
          </cell>
          <cell r="G119">
            <v>0</v>
          </cell>
        </row>
        <row r="120">
          <cell r="D120" t="str">
            <v>-</v>
          </cell>
          <cell r="E120" t="str">
            <v>-------------------</v>
          </cell>
          <cell r="F120" t="str">
            <v>------------------</v>
          </cell>
          <cell r="G120" t="e">
            <v>#VALUE!</v>
          </cell>
          <cell r="H120" t="str">
            <v>-----------------</v>
          </cell>
        </row>
        <row r="121">
          <cell r="C121" t="str">
            <v>Total for Dimension:(BT0045)</v>
          </cell>
          <cell r="E121">
            <v>6227.75</v>
          </cell>
          <cell r="F121">
            <v>6227.75</v>
          </cell>
          <cell r="G121">
            <v>0</v>
          </cell>
          <cell r="H121">
            <v>0</v>
          </cell>
        </row>
        <row r="122">
          <cell r="D122" t="str">
            <v>-</v>
          </cell>
          <cell r="E122" t="str">
            <v>-------------------</v>
          </cell>
          <cell r="F122" t="str">
            <v>------------------</v>
          </cell>
          <cell r="G122" t="e">
            <v>#VALUE!</v>
          </cell>
          <cell r="H122" t="str">
            <v>-----------------</v>
          </cell>
        </row>
        <row r="124">
          <cell r="A124" t="str">
            <v>BT0050           0</v>
          </cell>
          <cell r="C124" t="str">
            <v>Materials</v>
          </cell>
          <cell r="G124">
            <v>0</v>
          </cell>
        </row>
        <row r="125">
          <cell r="A125">
            <v>50100010</v>
          </cell>
          <cell r="B125" t="str">
            <v>|</v>
          </cell>
          <cell r="C125" t="str">
            <v>Salaries - Basic- Exempt</v>
          </cell>
          <cell r="D125" t="str">
            <v>|</v>
          </cell>
          <cell r="E125">
            <v>23252.38</v>
          </cell>
          <cell r="G125">
            <v>23252.38</v>
          </cell>
          <cell r="H125">
            <v>23252.38</v>
          </cell>
        </row>
        <row r="126">
          <cell r="A126">
            <v>50100021</v>
          </cell>
          <cell r="B126" t="str">
            <v>|</v>
          </cell>
          <cell r="C126" t="str">
            <v>Salaries-Transp Allow-Exempt</v>
          </cell>
          <cell r="D126" t="str">
            <v>|</v>
          </cell>
          <cell r="E126">
            <v>1000</v>
          </cell>
          <cell r="G126">
            <v>1000</v>
          </cell>
          <cell r="H126">
            <v>1000</v>
          </cell>
        </row>
        <row r="127">
          <cell r="A127">
            <v>50320010</v>
          </cell>
          <cell r="B127" t="str">
            <v>|</v>
          </cell>
          <cell r="C127" t="str">
            <v>CPF-Salaried Employees- Exempt</v>
          </cell>
          <cell r="D127" t="str">
            <v>|</v>
          </cell>
          <cell r="E127">
            <v>3655</v>
          </cell>
          <cell r="G127">
            <v>3655</v>
          </cell>
          <cell r="H127">
            <v>3655</v>
          </cell>
        </row>
        <row r="128">
          <cell r="A128">
            <v>50330011</v>
          </cell>
          <cell r="B128" t="str">
            <v>|</v>
          </cell>
          <cell r="C128" t="str">
            <v>Medical/Hospit- Salaried Emp</v>
          </cell>
          <cell r="D128" t="str">
            <v>|</v>
          </cell>
          <cell r="E128">
            <v>125</v>
          </cell>
          <cell r="G128">
            <v>125</v>
          </cell>
          <cell r="H128">
            <v>125</v>
          </cell>
        </row>
        <row r="129">
          <cell r="A129">
            <v>50350017</v>
          </cell>
          <cell r="B129" t="str">
            <v>|</v>
          </cell>
          <cell r="C129" t="str">
            <v>Transpo- Company Bus</v>
          </cell>
          <cell r="D129" t="str">
            <v>|</v>
          </cell>
          <cell r="E129">
            <v>252.57</v>
          </cell>
          <cell r="G129">
            <v>252.57</v>
          </cell>
          <cell r="H129">
            <v>252.57</v>
          </cell>
        </row>
        <row r="130">
          <cell r="A130">
            <v>50350062</v>
          </cell>
          <cell r="B130" t="str">
            <v>|</v>
          </cell>
          <cell r="C130" t="str">
            <v>Employer SDF/FWL-Exempt</v>
          </cell>
          <cell r="D130" t="str">
            <v>|</v>
          </cell>
          <cell r="E130">
            <v>6</v>
          </cell>
          <cell r="G130">
            <v>6</v>
          </cell>
          <cell r="H130">
            <v>6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72.099999999999994</v>
          </cell>
          <cell r="G131">
            <v>72.099999999999994</v>
          </cell>
          <cell r="H131">
            <v>72.099999999999994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33.33</v>
          </cell>
          <cell r="G132">
            <v>33.33</v>
          </cell>
          <cell r="H132">
            <v>33.33</v>
          </cell>
        </row>
        <row r="133">
          <cell r="A133">
            <v>50830010</v>
          </cell>
          <cell r="B133" t="str">
            <v>|</v>
          </cell>
          <cell r="C133" t="str">
            <v>Depr- Machinery &amp; Plant</v>
          </cell>
          <cell r="D133" t="str">
            <v>|</v>
          </cell>
          <cell r="E133">
            <v>313.11</v>
          </cell>
          <cell r="G133">
            <v>313.11</v>
          </cell>
          <cell r="H133">
            <v>313.11</v>
          </cell>
        </row>
        <row r="134">
          <cell r="A134">
            <v>50830020</v>
          </cell>
          <cell r="B134" t="str">
            <v>|</v>
          </cell>
          <cell r="C134" t="str">
            <v>Depr- Tools &amp; Workshop Equip</v>
          </cell>
          <cell r="D134" t="str">
            <v>|</v>
          </cell>
          <cell r="E134">
            <v>2355.1799999999998</v>
          </cell>
          <cell r="G134">
            <v>2355.1799999999998</v>
          </cell>
          <cell r="H134">
            <v>2355.1799999999998</v>
          </cell>
        </row>
        <row r="135">
          <cell r="A135">
            <v>50900010</v>
          </cell>
          <cell r="B135" t="str">
            <v>|</v>
          </cell>
          <cell r="C135" t="str">
            <v>Rent of Land&amp;Bldg</v>
          </cell>
          <cell r="D135" t="str">
            <v>|</v>
          </cell>
          <cell r="E135">
            <v>2108.73</v>
          </cell>
          <cell r="G135">
            <v>2108.73</v>
          </cell>
          <cell r="H135">
            <v>2108.73</v>
          </cell>
        </row>
        <row r="136">
          <cell r="A136">
            <v>50910010</v>
          </cell>
          <cell r="B136" t="str">
            <v>|</v>
          </cell>
          <cell r="C136" t="str">
            <v>Utilities- Power &amp; Light</v>
          </cell>
          <cell r="D136" t="str">
            <v>|</v>
          </cell>
          <cell r="E136">
            <v>854</v>
          </cell>
          <cell r="G136">
            <v>854</v>
          </cell>
          <cell r="H136">
            <v>854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444.19</v>
          </cell>
          <cell r="G137">
            <v>444.19</v>
          </cell>
          <cell r="H137">
            <v>444.19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290.45999999999998</v>
          </cell>
          <cell r="G138">
            <v>290.45999999999998</v>
          </cell>
          <cell r="H138">
            <v>290.45999999999998</v>
          </cell>
        </row>
        <row r="139">
          <cell r="A139">
            <v>50920034</v>
          </cell>
          <cell r="B139" t="str">
            <v>|</v>
          </cell>
          <cell r="C139" t="str">
            <v>One Off Maint- Office Equip</v>
          </cell>
          <cell r="D139" t="str">
            <v>|</v>
          </cell>
          <cell r="E139">
            <v>240</v>
          </cell>
          <cell r="G139">
            <v>240</v>
          </cell>
          <cell r="H139">
            <v>240</v>
          </cell>
        </row>
        <row r="140">
          <cell r="A140">
            <v>50930056</v>
          </cell>
          <cell r="B140" t="str">
            <v>|</v>
          </cell>
          <cell r="C140" t="str">
            <v>Rental of Equipment- Others</v>
          </cell>
          <cell r="D140" t="str">
            <v>|</v>
          </cell>
          <cell r="E140">
            <v>112.56</v>
          </cell>
          <cell r="G140">
            <v>112.56</v>
          </cell>
          <cell r="H140">
            <v>112.56</v>
          </cell>
        </row>
        <row r="141">
          <cell r="A141">
            <v>51000010</v>
          </cell>
          <cell r="B141" t="str">
            <v>|</v>
          </cell>
          <cell r="C141" t="str">
            <v>Postage</v>
          </cell>
          <cell r="D141" t="str">
            <v>|</v>
          </cell>
          <cell r="E141">
            <v>213.91</v>
          </cell>
          <cell r="G141">
            <v>213.91</v>
          </cell>
          <cell r="H141">
            <v>213.91</v>
          </cell>
        </row>
        <row r="142">
          <cell r="A142">
            <v>51010003</v>
          </cell>
          <cell r="B142" t="str">
            <v>|</v>
          </cell>
          <cell r="C142" t="str">
            <v>Testing Evaluation</v>
          </cell>
          <cell r="D142" t="str">
            <v>|</v>
          </cell>
          <cell r="E142">
            <v>155.97</v>
          </cell>
          <cell r="G142">
            <v>155.97</v>
          </cell>
          <cell r="H142">
            <v>155.97</v>
          </cell>
        </row>
        <row r="143">
          <cell r="A143">
            <v>51020021</v>
          </cell>
          <cell r="B143" t="str">
            <v>|</v>
          </cell>
          <cell r="C143" t="str">
            <v>Publications&amp;Periodcl</v>
          </cell>
          <cell r="D143" t="str">
            <v>|</v>
          </cell>
          <cell r="E143">
            <v>2150.35</v>
          </cell>
          <cell r="G143">
            <v>2150.35</v>
          </cell>
          <cell r="H143">
            <v>2150.35</v>
          </cell>
        </row>
        <row r="144">
          <cell r="A144">
            <v>51030001</v>
          </cell>
          <cell r="B144" t="str">
            <v>|</v>
          </cell>
          <cell r="C144" t="str">
            <v>Factory Scrap</v>
          </cell>
          <cell r="D144" t="str">
            <v>|</v>
          </cell>
          <cell r="E144">
            <v>422.21</v>
          </cell>
          <cell r="G144">
            <v>422.21</v>
          </cell>
          <cell r="H144">
            <v>422.21</v>
          </cell>
        </row>
        <row r="145">
          <cell r="A145">
            <v>51590099</v>
          </cell>
          <cell r="B145" t="str">
            <v>|</v>
          </cell>
          <cell r="C145" t="str">
            <v>Insurance- Others</v>
          </cell>
          <cell r="D145" t="str">
            <v>|</v>
          </cell>
          <cell r="E145">
            <v>584.04</v>
          </cell>
          <cell r="G145">
            <v>584.04</v>
          </cell>
          <cell r="H145">
            <v>584.04</v>
          </cell>
        </row>
        <row r="146">
          <cell r="A146">
            <v>51890051</v>
          </cell>
          <cell r="B146" t="str">
            <v>|</v>
          </cell>
          <cell r="C146" t="str">
            <v>Outside Svc- Security</v>
          </cell>
          <cell r="D146" t="str">
            <v>|</v>
          </cell>
          <cell r="E146">
            <v>185.45</v>
          </cell>
          <cell r="G146">
            <v>185.45</v>
          </cell>
          <cell r="H146">
            <v>185.45</v>
          </cell>
        </row>
        <row r="147">
          <cell r="A147">
            <v>51890061</v>
          </cell>
          <cell r="B147" t="str">
            <v>|</v>
          </cell>
          <cell r="C147" t="str">
            <v>EH &amp; S Expenses</v>
          </cell>
          <cell r="D147" t="str">
            <v>|</v>
          </cell>
          <cell r="E147">
            <v>210.55</v>
          </cell>
          <cell r="G147">
            <v>210.55</v>
          </cell>
          <cell r="H147">
            <v>210.55</v>
          </cell>
        </row>
        <row r="148">
          <cell r="A148">
            <v>51990020</v>
          </cell>
          <cell r="B148" t="str">
            <v>|</v>
          </cell>
          <cell r="C148" t="str">
            <v>Allocation from other Dept</v>
          </cell>
          <cell r="D148" t="str">
            <v>|</v>
          </cell>
          <cell r="E148">
            <v>42005.72</v>
          </cell>
          <cell r="G148">
            <v>42005.72</v>
          </cell>
          <cell r="H148">
            <v>42005.72</v>
          </cell>
        </row>
        <row r="149">
          <cell r="D149" t="str">
            <v>-</v>
          </cell>
          <cell r="E149" t="str">
            <v>-------------------</v>
          </cell>
          <cell r="F149" t="str">
            <v>------------------</v>
          </cell>
          <cell r="G149" t="e">
            <v>#VALUE!</v>
          </cell>
          <cell r="H149" t="str">
            <v>-----------------</v>
          </cell>
        </row>
        <row r="150">
          <cell r="C150" t="str">
            <v>Total for Dimension:(BT0050)</v>
          </cell>
          <cell r="E150">
            <v>81042.81</v>
          </cell>
          <cell r="F150">
            <v>0</v>
          </cell>
          <cell r="G150">
            <v>81042.81</v>
          </cell>
          <cell r="H150">
            <v>81042.81</v>
          </cell>
        </row>
        <row r="151">
          <cell r="D151" t="str">
            <v>-</v>
          </cell>
          <cell r="E151" t="str">
            <v>-------------------</v>
          </cell>
          <cell r="F151" t="str">
            <v>------------------</v>
          </cell>
          <cell r="G151" t="e">
            <v>#VALUE!</v>
          </cell>
          <cell r="H151" t="str">
            <v>-----------------</v>
          </cell>
        </row>
        <row r="154">
          <cell r="A154" t="str">
            <v>BT0333           0</v>
          </cell>
          <cell r="C154" t="str">
            <v>Burden Provisions</v>
          </cell>
          <cell r="G154">
            <v>0</v>
          </cell>
        </row>
        <row r="155">
          <cell r="A155">
            <v>51990020</v>
          </cell>
          <cell r="B155" t="str">
            <v>|</v>
          </cell>
          <cell r="C155" t="str">
            <v>Allocation from other Dept</v>
          </cell>
          <cell r="D155" t="str">
            <v>|</v>
          </cell>
          <cell r="E155">
            <v>74750</v>
          </cell>
          <cell r="G155">
            <v>74750</v>
          </cell>
          <cell r="H155">
            <v>74750</v>
          </cell>
        </row>
        <row r="156">
          <cell r="D156" t="str">
            <v>-</v>
          </cell>
          <cell r="E156" t="str">
            <v>-------------------</v>
          </cell>
          <cell r="F156" t="str">
            <v>------------------</v>
          </cell>
          <cell r="G156" t="e">
            <v>#VALUE!</v>
          </cell>
          <cell r="H156" t="str">
            <v>-----------------</v>
          </cell>
        </row>
        <row r="157">
          <cell r="C157" t="str">
            <v>Total for Dimension:(BT0333)</v>
          </cell>
          <cell r="E157">
            <v>74750</v>
          </cell>
          <cell r="F157">
            <v>0</v>
          </cell>
          <cell r="G157">
            <v>74750</v>
          </cell>
          <cell r="H157">
            <v>74750</v>
          </cell>
        </row>
        <row r="158">
          <cell r="D158" t="str">
            <v>-</v>
          </cell>
          <cell r="E158" t="str">
            <v>-------------------</v>
          </cell>
          <cell r="F158" t="str">
            <v>------------------</v>
          </cell>
          <cell r="G158" t="e">
            <v>#VALUE!</v>
          </cell>
          <cell r="H158" t="str">
            <v>-----------------</v>
          </cell>
        </row>
        <row r="161">
          <cell r="A161" t="str">
            <v>HT0020           0</v>
          </cell>
          <cell r="C161" t="str">
            <v>QA</v>
          </cell>
          <cell r="G161">
            <v>0</v>
          </cell>
        </row>
        <row r="162">
          <cell r="A162">
            <v>50100010</v>
          </cell>
          <cell r="B162" t="str">
            <v>|</v>
          </cell>
          <cell r="C162" t="str">
            <v>Salaries - Basic- Exempt</v>
          </cell>
          <cell r="D162" t="str">
            <v>|</v>
          </cell>
          <cell r="E162">
            <v>17727</v>
          </cell>
          <cell r="G162">
            <v>17727</v>
          </cell>
          <cell r="H162">
            <v>17727</v>
          </cell>
        </row>
        <row r="163">
          <cell r="A163">
            <v>50100021</v>
          </cell>
          <cell r="B163" t="str">
            <v>|</v>
          </cell>
          <cell r="C163" t="str">
            <v>Salaries-Transp Allow-Exempt</v>
          </cell>
          <cell r="D163" t="str">
            <v>|</v>
          </cell>
          <cell r="E163">
            <v>1000</v>
          </cell>
          <cell r="G163">
            <v>1000</v>
          </cell>
          <cell r="H163">
            <v>1000</v>
          </cell>
        </row>
        <row r="164">
          <cell r="A164">
            <v>50200015</v>
          </cell>
          <cell r="B164" t="str">
            <v>|</v>
          </cell>
          <cell r="C164" t="str">
            <v>Indirect Labor- Wages</v>
          </cell>
          <cell r="D164" t="str">
            <v>|</v>
          </cell>
          <cell r="E164">
            <v>7458.09</v>
          </cell>
          <cell r="G164">
            <v>7458.09</v>
          </cell>
          <cell r="H164">
            <v>7458.09</v>
          </cell>
        </row>
        <row r="165">
          <cell r="A165">
            <v>50210015</v>
          </cell>
          <cell r="B165" t="str">
            <v>|</v>
          </cell>
          <cell r="C165" t="str">
            <v>Overtime- Indirect Labour</v>
          </cell>
          <cell r="D165" t="str">
            <v>|</v>
          </cell>
          <cell r="E165">
            <v>1655.85</v>
          </cell>
          <cell r="G165">
            <v>1655.85</v>
          </cell>
          <cell r="H165">
            <v>1655.85</v>
          </cell>
        </row>
        <row r="166">
          <cell r="A166">
            <v>50240075</v>
          </cell>
          <cell r="B166" t="str">
            <v>|</v>
          </cell>
          <cell r="C166" t="str">
            <v>Attendance Bonus-Indirect Lab</v>
          </cell>
          <cell r="D166" t="str">
            <v>|</v>
          </cell>
          <cell r="E166">
            <v>35</v>
          </cell>
          <cell r="G166">
            <v>35</v>
          </cell>
          <cell r="H166">
            <v>35</v>
          </cell>
        </row>
        <row r="167">
          <cell r="A167">
            <v>50270015</v>
          </cell>
          <cell r="B167" t="str">
            <v>|</v>
          </cell>
          <cell r="C167" t="str">
            <v>Wages-Union Fee/Other-Indirect</v>
          </cell>
          <cell r="D167" t="str">
            <v>|</v>
          </cell>
          <cell r="E167">
            <v>32</v>
          </cell>
          <cell r="G167">
            <v>32</v>
          </cell>
          <cell r="H167">
            <v>32</v>
          </cell>
        </row>
        <row r="168">
          <cell r="A168">
            <v>50320010</v>
          </cell>
          <cell r="B168" t="str">
            <v>|</v>
          </cell>
          <cell r="C168" t="str">
            <v>CPF-Salaried Employees- Exempt</v>
          </cell>
          <cell r="D168" t="str">
            <v>|</v>
          </cell>
          <cell r="E168">
            <v>2777</v>
          </cell>
          <cell r="G168">
            <v>2777</v>
          </cell>
          <cell r="H168">
            <v>2777</v>
          </cell>
        </row>
        <row r="169">
          <cell r="A169">
            <v>50320025</v>
          </cell>
          <cell r="B169" t="str">
            <v>|</v>
          </cell>
          <cell r="C169" t="str">
            <v>CPF - Indirect Employees</v>
          </cell>
          <cell r="D169" t="str">
            <v>|</v>
          </cell>
          <cell r="E169">
            <v>871</v>
          </cell>
          <cell r="G169">
            <v>871</v>
          </cell>
          <cell r="H169">
            <v>871</v>
          </cell>
        </row>
        <row r="170">
          <cell r="A170">
            <v>50330011</v>
          </cell>
          <cell r="B170" t="str">
            <v>|</v>
          </cell>
          <cell r="C170" t="str">
            <v>Medical/Hospit- Salaried Emp</v>
          </cell>
          <cell r="D170" t="str">
            <v>|</v>
          </cell>
          <cell r="E170">
            <v>352</v>
          </cell>
          <cell r="G170">
            <v>352</v>
          </cell>
          <cell r="H170">
            <v>352</v>
          </cell>
        </row>
        <row r="171">
          <cell r="A171">
            <v>50350017</v>
          </cell>
          <cell r="B171" t="str">
            <v>|</v>
          </cell>
          <cell r="C171" t="str">
            <v>Transpo- Company Bus</v>
          </cell>
          <cell r="D171" t="str">
            <v>|</v>
          </cell>
          <cell r="E171">
            <v>526.04</v>
          </cell>
          <cell r="G171">
            <v>526.04</v>
          </cell>
          <cell r="H171">
            <v>526.04</v>
          </cell>
        </row>
        <row r="172">
          <cell r="A172">
            <v>50350061</v>
          </cell>
          <cell r="B172" t="str">
            <v>|</v>
          </cell>
          <cell r="C172" t="str">
            <v>Employer SDF/FWL-Indirect Lab</v>
          </cell>
          <cell r="D172" t="str">
            <v>|</v>
          </cell>
          <cell r="E172">
            <v>30</v>
          </cell>
          <cell r="G172">
            <v>30</v>
          </cell>
          <cell r="H172">
            <v>30</v>
          </cell>
        </row>
        <row r="173">
          <cell r="A173">
            <v>50350062</v>
          </cell>
          <cell r="B173" t="str">
            <v>|</v>
          </cell>
          <cell r="C173" t="str">
            <v>Employer SDF/FWL-Exempt</v>
          </cell>
          <cell r="D173" t="str">
            <v>|</v>
          </cell>
          <cell r="E173">
            <v>7</v>
          </cell>
          <cell r="G173">
            <v>7</v>
          </cell>
          <cell r="H173">
            <v>7</v>
          </cell>
        </row>
        <row r="174">
          <cell r="A174">
            <v>50500010</v>
          </cell>
          <cell r="B174" t="str">
            <v>|</v>
          </cell>
          <cell r="C174" t="str">
            <v>Travel/Ent- Airfare</v>
          </cell>
          <cell r="D174" t="str">
            <v>|</v>
          </cell>
          <cell r="E174">
            <v>-612</v>
          </cell>
          <cell r="G174">
            <v>-612</v>
          </cell>
          <cell r="H174">
            <v>-612</v>
          </cell>
        </row>
        <row r="175">
          <cell r="A175">
            <v>50805010</v>
          </cell>
          <cell r="B175" t="str">
            <v>|</v>
          </cell>
          <cell r="C175" t="str">
            <v>Depr- Furniture,Fixture&amp;Fittin</v>
          </cell>
          <cell r="D175" t="str">
            <v>|</v>
          </cell>
          <cell r="E175">
            <v>26.67</v>
          </cell>
          <cell r="G175">
            <v>26.67</v>
          </cell>
          <cell r="H175">
            <v>26.67</v>
          </cell>
        </row>
        <row r="176">
          <cell r="A176">
            <v>50830010</v>
          </cell>
          <cell r="B176" t="str">
            <v>|</v>
          </cell>
          <cell r="C176" t="str">
            <v>Depr- Machinery &amp; Plant</v>
          </cell>
          <cell r="D176" t="str">
            <v>|</v>
          </cell>
          <cell r="E176">
            <v>275.08999999999997</v>
          </cell>
          <cell r="G176">
            <v>275.08999999999997</v>
          </cell>
          <cell r="H176">
            <v>275.08999999999997</v>
          </cell>
        </row>
        <row r="177">
          <cell r="A177">
            <v>50830020</v>
          </cell>
          <cell r="B177" t="str">
            <v>|</v>
          </cell>
          <cell r="C177" t="str">
            <v>Depr- Tools &amp; Workshop Equip</v>
          </cell>
          <cell r="D177" t="str">
            <v>|</v>
          </cell>
          <cell r="E177">
            <v>262.32</v>
          </cell>
          <cell r="G177">
            <v>262.32</v>
          </cell>
          <cell r="H177">
            <v>262.32</v>
          </cell>
        </row>
        <row r="178">
          <cell r="A178">
            <v>50900010</v>
          </cell>
          <cell r="B178" t="str">
            <v>|</v>
          </cell>
          <cell r="C178" t="str">
            <v>Rent of Land&amp;Bldg</v>
          </cell>
          <cell r="D178" t="str">
            <v>|</v>
          </cell>
          <cell r="E178">
            <v>3356.55</v>
          </cell>
          <cell r="G178">
            <v>3356.55</v>
          </cell>
          <cell r="H178">
            <v>3356.55</v>
          </cell>
        </row>
        <row r="179">
          <cell r="A179">
            <v>50910010</v>
          </cell>
          <cell r="B179" t="str">
            <v>|</v>
          </cell>
          <cell r="C179" t="str">
            <v>Utilities- Power &amp; Light</v>
          </cell>
          <cell r="D179" t="str">
            <v>|</v>
          </cell>
          <cell r="E179">
            <v>798</v>
          </cell>
          <cell r="G179">
            <v>798</v>
          </cell>
          <cell r="H179">
            <v>798</v>
          </cell>
        </row>
        <row r="180">
          <cell r="A180">
            <v>50910031</v>
          </cell>
          <cell r="B180" t="str">
            <v>|</v>
          </cell>
          <cell r="C180" t="str">
            <v>Telephones</v>
          </cell>
          <cell r="D180" t="str">
            <v>|</v>
          </cell>
          <cell r="E180">
            <v>-4.87</v>
          </cell>
          <cell r="G180">
            <v>-4.87</v>
          </cell>
          <cell r="H180">
            <v>-4.87</v>
          </cell>
        </row>
        <row r="181">
          <cell r="A181">
            <v>50920018</v>
          </cell>
          <cell r="B181" t="str">
            <v>|</v>
          </cell>
          <cell r="C181" t="str">
            <v>Maint/R Land&amp;Bldg- Others</v>
          </cell>
          <cell r="D181" t="str">
            <v>|</v>
          </cell>
          <cell r="E181">
            <v>325.18</v>
          </cell>
          <cell r="G181">
            <v>325.18</v>
          </cell>
          <cell r="H181">
            <v>325.18</v>
          </cell>
        </row>
        <row r="182">
          <cell r="A182">
            <v>50930056</v>
          </cell>
          <cell r="B182" t="str">
            <v>|</v>
          </cell>
          <cell r="C182" t="str">
            <v>Rental of Equipment- Others</v>
          </cell>
          <cell r="D182" t="str">
            <v>|</v>
          </cell>
          <cell r="E182">
            <v>75.040000000000006</v>
          </cell>
          <cell r="G182">
            <v>75.040000000000006</v>
          </cell>
          <cell r="H182">
            <v>75.040000000000006</v>
          </cell>
        </row>
        <row r="183">
          <cell r="A183">
            <v>51000010</v>
          </cell>
          <cell r="B183" t="str">
            <v>|</v>
          </cell>
          <cell r="C183" t="str">
            <v>Postage</v>
          </cell>
          <cell r="D183" t="str">
            <v>|</v>
          </cell>
          <cell r="E183">
            <v>182.08</v>
          </cell>
          <cell r="G183">
            <v>182.08</v>
          </cell>
          <cell r="H183">
            <v>182.08</v>
          </cell>
        </row>
        <row r="184">
          <cell r="A184">
            <v>51000024</v>
          </cell>
          <cell r="B184" t="str">
            <v>|</v>
          </cell>
          <cell r="C184" t="str">
            <v>Stationery&amp;Sup- Others</v>
          </cell>
          <cell r="D184" t="str">
            <v>|</v>
          </cell>
          <cell r="E184">
            <v>1281.04</v>
          </cell>
          <cell r="G184">
            <v>1281.04</v>
          </cell>
          <cell r="H184">
            <v>1281.04</v>
          </cell>
        </row>
        <row r="185">
          <cell r="A185">
            <v>51010002</v>
          </cell>
          <cell r="B185" t="str">
            <v>|</v>
          </cell>
          <cell r="C185" t="str">
            <v>Operating Supplies</v>
          </cell>
          <cell r="D185" t="str">
            <v>|</v>
          </cell>
          <cell r="E185">
            <v>269.45</v>
          </cell>
          <cell r="G185">
            <v>269.45</v>
          </cell>
          <cell r="H185">
            <v>269.45</v>
          </cell>
        </row>
        <row r="186">
          <cell r="A186">
            <v>51590099</v>
          </cell>
          <cell r="B186" t="str">
            <v>|</v>
          </cell>
          <cell r="C186" t="str">
            <v>Insurance- Others</v>
          </cell>
          <cell r="D186" t="str">
            <v>|</v>
          </cell>
          <cell r="E186">
            <v>169.81</v>
          </cell>
          <cell r="G186">
            <v>169.81</v>
          </cell>
          <cell r="H186">
            <v>169.81</v>
          </cell>
        </row>
        <row r="187">
          <cell r="A187">
            <v>51890042</v>
          </cell>
          <cell r="B187" t="str">
            <v>|</v>
          </cell>
          <cell r="C187" t="str">
            <v>Subscriptions- Others</v>
          </cell>
          <cell r="D187" t="str">
            <v>|</v>
          </cell>
          <cell r="E187">
            <v>37.200000000000003</v>
          </cell>
          <cell r="G187">
            <v>37.200000000000003</v>
          </cell>
          <cell r="H187">
            <v>37.200000000000003</v>
          </cell>
        </row>
        <row r="188">
          <cell r="A188">
            <v>51890051</v>
          </cell>
          <cell r="B188" t="str">
            <v>|</v>
          </cell>
          <cell r="C188" t="str">
            <v>Outside Svc- Security</v>
          </cell>
          <cell r="D188" t="str">
            <v>|</v>
          </cell>
          <cell r="E188">
            <v>278.18</v>
          </cell>
          <cell r="G188">
            <v>278.18</v>
          </cell>
          <cell r="H188">
            <v>278.18</v>
          </cell>
        </row>
        <row r="189">
          <cell r="A189">
            <v>51890061</v>
          </cell>
          <cell r="B189" t="str">
            <v>|</v>
          </cell>
          <cell r="C189" t="str">
            <v>EH &amp; S Expenses</v>
          </cell>
          <cell r="D189" t="str">
            <v>|</v>
          </cell>
          <cell r="E189">
            <v>333.49</v>
          </cell>
          <cell r="G189">
            <v>333.49</v>
          </cell>
          <cell r="H189">
            <v>333.49</v>
          </cell>
        </row>
        <row r="190">
          <cell r="D190" t="str">
            <v>-</v>
          </cell>
          <cell r="E190" t="str">
            <v>-------------------</v>
          </cell>
          <cell r="F190" t="str">
            <v>------------------</v>
          </cell>
          <cell r="G190" t="e">
            <v>#VALUE!</v>
          </cell>
          <cell r="H190" t="str">
            <v>-----------------</v>
          </cell>
        </row>
        <row r="191">
          <cell r="C191" t="str">
            <v>Total for Dimension:(HT0020)</v>
          </cell>
          <cell r="E191">
            <v>39524.21</v>
          </cell>
          <cell r="F191">
            <v>0</v>
          </cell>
          <cell r="G191">
            <v>39524.21</v>
          </cell>
          <cell r="H191">
            <v>39524.21</v>
          </cell>
        </row>
        <row r="192">
          <cell r="D192" t="str">
            <v>-</v>
          </cell>
          <cell r="E192" t="str">
            <v>-------------------</v>
          </cell>
          <cell r="F192" t="str">
            <v>------------------</v>
          </cell>
          <cell r="G192" t="e">
            <v>#VALUE!</v>
          </cell>
          <cell r="H192" t="str">
            <v>-----------------</v>
          </cell>
        </row>
        <row r="194">
          <cell r="A194" t="str">
            <v>IT0030           0</v>
          </cell>
          <cell r="C194" t="str">
            <v>Warehouse</v>
          </cell>
          <cell r="G194">
            <v>0</v>
          </cell>
        </row>
        <row r="195">
          <cell r="A195">
            <v>50100010</v>
          </cell>
          <cell r="B195" t="str">
            <v>|</v>
          </cell>
          <cell r="C195" t="str">
            <v>Salaries - Basic- Exempt</v>
          </cell>
          <cell r="D195" t="str">
            <v>|</v>
          </cell>
          <cell r="E195">
            <v>6482</v>
          </cell>
          <cell r="G195">
            <v>6482</v>
          </cell>
          <cell r="H195">
            <v>6482</v>
          </cell>
        </row>
        <row r="196">
          <cell r="A196">
            <v>50100015</v>
          </cell>
          <cell r="B196" t="str">
            <v>|</v>
          </cell>
          <cell r="C196" t="str">
            <v>Salaries - Basic- Non Exempt</v>
          </cell>
          <cell r="D196" t="str">
            <v>|</v>
          </cell>
          <cell r="E196">
            <v>1495</v>
          </cell>
          <cell r="G196">
            <v>1495</v>
          </cell>
          <cell r="H196">
            <v>1495</v>
          </cell>
        </row>
        <row r="197">
          <cell r="A197">
            <v>50100021</v>
          </cell>
          <cell r="B197" t="str">
            <v>|</v>
          </cell>
          <cell r="C197" t="str">
            <v>Salaries-Transp Allow-Exempt</v>
          </cell>
          <cell r="D197" t="str">
            <v>|</v>
          </cell>
          <cell r="E197">
            <v>400</v>
          </cell>
          <cell r="G197">
            <v>400</v>
          </cell>
          <cell r="H197">
            <v>400</v>
          </cell>
        </row>
        <row r="198">
          <cell r="A198">
            <v>50200010</v>
          </cell>
          <cell r="B198" t="str">
            <v>|</v>
          </cell>
          <cell r="C198" t="str">
            <v>Direct Labor- Wages</v>
          </cell>
          <cell r="D198" t="str">
            <v>|</v>
          </cell>
          <cell r="E198">
            <v>13742.64</v>
          </cell>
          <cell r="G198">
            <v>13742.64</v>
          </cell>
          <cell r="H198">
            <v>13742.64</v>
          </cell>
        </row>
        <row r="199">
          <cell r="A199">
            <v>50210010</v>
          </cell>
          <cell r="B199" t="str">
            <v>|</v>
          </cell>
          <cell r="C199" t="str">
            <v>Overtime- Direct Labour</v>
          </cell>
          <cell r="D199" t="str">
            <v>|</v>
          </cell>
          <cell r="E199">
            <v>3874.13</v>
          </cell>
          <cell r="G199">
            <v>3874.13</v>
          </cell>
          <cell r="H199">
            <v>3874.13</v>
          </cell>
        </row>
        <row r="200">
          <cell r="A200">
            <v>50240070</v>
          </cell>
          <cell r="B200" t="str">
            <v>|</v>
          </cell>
          <cell r="C200" t="str">
            <v>Attendance Bonus-Direct Lab</v>
          </cell>
          <cell r="D200" t="str">
            <v>|</v>
          </cell>
          <cell r="E200">
            <v>245</v>
          </cell>
          <cell r="G200">
            <v>245</v>
          </cell>
          <cell r="H200">
            <v>245</v>
          </cell>
        </row>
        <row r="201">
          <cell r="A201">
            <v>50270010</v>
          </cell>
          <cell r="B201" t="str">
            <v>|</v>
          </cell>
          <cell r="C201" t="str">
            <v>Wages- Union Fee/Other- Direct</v>
          </cell>
          <cell r="D201" t="str">
            <v>|</v>
          </cell>
          <cell r="E201">
            <v>48</v>
          </cell>
          <cell r="G201">
            <v>48</v>
          </cell>
          <cell r="H201">
            <v>48</v>
          </cell>
        </row>
        <row r="202">
          <cell r="A202">
            <v>50320010</v>
          </cell>
          <cell r="B202" t="str">
            <v>|</v>
          </cell>
          <cell r="C202" t="str">
            <v>CPF-Salaried Employees- Exempt</v>
          </cell>
          <cell r="D202" t="str">
            <v>|</v>
          </cell>
          <cell r="E202">
            <v>1041</v>
          </cell>
          <cell r="G202">
            <v>1041</v>
          </cell>
          <cell r="H202">
            <v>1041</v>
          </cell>
        </row>
        <row r="203">
          <cell r="A203">
            <v>50320015</v>
          </cell>
          <cell r="B203" t="str">
            <v>|</v>
          </cell>
          <cell r="C203" t="str">
            <v>CPF-Salaried Employees- Non-Ex</v>
          </cell>
          <cell r="D203" t="str">
            <v>|</v>
          </cell>
          <cell r="E203">
            <v>240</v>
          </cell>
          <cell r="G203">
            <v>240</v>
          </cell>
          <cell r="H203">
            <v>240</v>
          </cell>
        </row>
        <row r="204">
          <cell r="A204">
            <v>50320020</v>
          </cell>
          <cell r="B204" t="str">
            <v>|</v>
          </cell>
          <cell r="C204" t="str">
            <v>CPF - Direct Employees</v>
          </cell>
          <cell r="D204" t="str">
            <v>|</v>
          </cell>
          <cell r="E204">
            <v>1020</v>
          </cell>
          <cell r="G204">
            <v>1020</v>
          </cell>
          <cell r="H204">
            <v>1020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115</v>
          </cell>
          <cell r="G205">
            <v>115</v>
          </cell>
          <cell r="H205">
            <v>115</v>
          </cell>
        </row>
        <row r="206">
          <cell r="A206">
            <v>50350016</v>
          </cell>
          <cell r="B206" t="str">
            <v>|</v>
          </cell>
          <cell r="C206" t="str">
            <v>Transpo- Taxi Reimbursement</v>
          </cell>
          <cell r="D206" t="str">
            <v>|</v>
          </cell>
          <cell r="E206">
            <v>38.9</v>
          </cell>
          <cell r="G206">
            <v>38.9</v>
          </cell>
          <cell r="H206">
            <v>38.9</v>
          </cell>
        </row>
        <row r="207">
          <cell r="A207">
            <v>50350017</v>
          </cell>
          <cell r="B207" t="str">
            <v>|</v>
          </cell>
          <cell r="C207" t="str">
            <v>Transpo- Company Bus</v>
          </cell>
          <cell r="D207" t="str">
            <v>|</v>
          </cell>
          <cell r="E207">
            <v>826.63</v>
          </cell>
          <cell r="G207">
            <v>826.63</v>
          </cell>
          <cell r="H207">
            <v>826.63</v>
          </cell>
        </row>
        <row r="208">
          <cell r="A208">
            <v>50350047</v>
          </cell>
          <cell r="B208" t="str">
            <v>|</v>
          </cell>
          <cell r="C208" t="str">
            <v>Oth Supp Bnft-Staff Hse-Local</v>
          </cell>
          <cell r="D208" t="str">
            <v>|</v>
          </cell>
          <cell r="F208">
            <v>60</v>
          </cell>
          <cell r="G208">
            <v>-60</v>
          </cell>
          <cell r="H208" t="str">
            <v>60.00-</v>
          </cell>
        </row>
        <row r="209">
          <cell r="A209">
            <v>50350060</v>
          </cell>
          <cell r="B209" t="str">
            <v>|</v>
          </cell>
          <cell r="C209" t="str">
            <v>Employer SDF/FWL-Direct Labor</v>
          </cell>
          <cell r="D209" t="str">
            <v>|</v>
          </cell>
          <cell r="E209">
            <v>633</v>
          </cell>
          <cell r="G209">
            <v>633</v>
          </cell>
          <cell r="H209">
            <v>633</v>
          </cell>
        </row>
        <row r="210">
          <cell r="A210">
            <v>50420010</v>
          </cell>
          <cell r="B210" t="str">
            <v>|</v>
          </cell>
          <cell r="C210" t="str">
            <v>Training- Salaried Employees</v>
          </cell>
          <cell r="D210" t="str">
            <v>|</v>
          </cell>
          <cell r="E210">
            <v>82.4</v>
          </cell>
          <cell r="G210">
            <v>82.4</v>
          </cell>
          <cell r="H210">
            <v>82.4</v>
          </cell>
        </row>
        <row r="211">
          <cell r="A211">
            <v>50805010</v>
          </cell>
          <cell r="B211" t="str">
            <v>|</v>
          </cell>
          <cell r="C211" t="str">
            <v>Depr- Furniture,Fixture&amp;Fittin</v>
          </cell>
          <cell r="D211" t="str">
            <v>|</v>
          </cell>
          <cell r="E211">
            <v>382.62</v>
          </cell>
          <cell r="G211">
            <v>382.62</v>
          </cell>
          <cell r="H211">
            <v>382.62</v>
          </cell>
        </row>
        <row r="212">
          <cell r="A212">
            <v>50810010</v>
          </cell>
          <cell r="B212" t="str">
            <v>|</v>
          </cell>
          <cell r="C212" t="str">
            <v>Depr- Leasehold Improvement</v>
          </cell>
          <cell r="D212" t="str">
            <v>|</v>
          </cell>
          <cell r="E212">
            <v>608.13</v>
          </cell>
          <cell r="G212">
            <v>608.13</v>
          </cell>
          <cell r="H212">
            <v>608.13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286.94</v>
          </cell>
          <cell r="G213">
            <v>286.94</v>
          </cell>
          <cell r="H213">
            <v>286.94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17.36</v>
          </cell>
          <cell r="G214">
            <v>17.36</v>
          </cell>
          <cell r="H214">
            <v>17.36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43731.31</v>
          </cell>
          <cell r="F215">
            <v>6500</v>
          </cell>
          <cell r="G215">
            <v>37231.31</v>
          </cell>
          <cell r="H215">
            <v>37231.31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2451</v>
          </cell>
          <cell r="G216">
            <v>2451</v>
          </cell>
          <cell r="H216">
            <v>2451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473.31</v>
          </cell>
          <cell r="G217">
            <v>473.31</v>
          </cell>
          <cell r="H217">
            <v>473.31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2012.51</v>
          </cell>
          <cell r="G218">
            <v>2012.51</v>
          </cell>
          <cell r="H218">
            <v>2012.51</v>
          </cell>
        </row>
        <row r="219">
          <cell r="A219">
            <v>50930055</v>
          </cell>
          <cell r="B219" t="str">
            <v>|</v>
          </cell>
          <cell r="C219" t="str">
            <v>Rental of Equipment- Mfg Equip</v>
          </cell>
          <cell r="D219" t="str">
            <v>|</v>
          </cell>
          <cell r="E219">
            <v>750</v>
          </cell>
          <cell r="G219">
            <v>750</v>
          </cell>
          <cell r="H219">
            <v>750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56.28</v>
          </cell>
          <cell r="G220">
            <v>56.28</v>
          </cell>
          <cell r="H220">
            <v>56.28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104.16</v>
          </cell>
          <cell r="G221">
            <v>104.16</v>
          </cell>
          <cell r="H221">
            <v>104.16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483.34</v>
          </cell>
          <cell r="G222">
            <v>483.34</v>
          </cell>
          <cell r="H222">
            <v>483.34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E223">
            <v>160</v>
          </cell>
          <cell r="G223">
            <v>160</v>
          </cell>
          <cell r="H223">
            <v>160</v>
          </cell>
        </row>
        <row r="224">
          <cell r="A224">
            <v>51030001</v>
          </cell>
          <cell r="B224" t="str">
            <v>|</v>
          </cell>
          <cell r="C224" t="str">
            <v>Factory Scrap</v>
          </cell>
          <cell r="D224" t="str">
            <v>|</v>
          </cell>
          <cell r="E224">
            <v>99.28</v>
          </cell>
          <cell r="G224">
            <v>99.28</v>
          </cell>
          <cell r="H224">
            <v>99.28</v>
          </cell>
        </row>
        <row r="225">
          <cell r="A225">
            <v>51190010</v>
          </cell>
          <cell r="B225" t="str">
            <v>|</v>
          </cell>
          <cell r="C225" t="str">
            <v>Perishable- Oils &amp; Lubricant</v>
          </cell>
          <cell r="D225" t="str">
            <v>|</v>
          </cell>
          <cell r="E225">
            <v>336</v>
          </cell>
          <cell r="G225">
            <v>336</v>
          </cell>
          <cell r="H225">
            <v>336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5026.3900000000003</v>
          </cell>
          <cell r="G226">
            <v>5026.3900000000003</v>
          </cell>
          <cell r="H226">
            <v>5026.3900000000003</v>
          </cell>
        </row>
        <row r="227">
          <cell r="A227">
            <v>51890051</v>
          </cell>
          <cell r="B227" t="str">
            <v>|</v>
          </cell>
          <cell r="C227" t="str">
            <v>Outside Svc- Security</v>
          </cell>
          <cell r="D227" t="str">
            <v>|</v>
          </cell>
          <cell r="E227">
            <v>401.82</v>
          </cell>
          <cell r="G227">
            <v>401.82</v>
          </cell>
          <cell r="H227">
            <v>401.82</v>
          </cell>
        </row>
        <row r="228">
          <cell r="A228">
            <v>51890061</v>
          </cell>
          <cell r="B228" t="str">
            <v>|</v>
          </cell>
          <cell r="C228" t="str">
            <v>EH &amp; S Expenses</v>
          </cell>
          <cell r="D228" t="str">
            <v>|</v>
          </cell>
          <cell r="E228">
            <v>481.71</v>
          </cell>
          <cell r="G228">
            <v>481.71</v>
          </cell>
          <cell r="H228">
            <v>481.71</v>
          </cell>
        </row>
        <row r="229">
          <cell r="D229" t="str">
            <v>-</v>
          </cell>
          <cell r="E229" t="str">
            <v>-------------------</v>
          </cell>
          <cell r="F229" t="str">
            <v>------------------</v>
          </cell>
          <cell r="G229" t="e">
            <v>#VALUE!</v>
          </cell>
          <cell r="H229" t="str">
            <v>-----------------</v>
          </cell>
        </row>
        <row r="230">
          <cell r="C230" t="str">
            <v>Total for Dimension:(IT0030)</v>
          </cell>
          <cell r="E230">
            <v>88145.86</v>
          </cell>
          <cell r="F230">
            <v>6560</v>
          </cell>
          <cell r="G230">
            <v>81585.86</v>
          </cell>
          <cell r="H230">
            <v>81585.86</v>
          </cell>
        </row>
        <row r="231">
          <cell r="D231" t="str">
            <v>-</v>
          </cell>
          <cell r="E231" t="str">
            <v>-------------------</v>
          </cell>
          <cell r="F231" t="str">
            <v>------------------</v>
          </cell>
          <cell r="G231" t="e">
            <v>#VALUE!</v>
          </cell>
          <cell r="H231" t="str">
            <v>-----------------</v>
          </cell>
        </row>
        <row r="252">
          <cell r="A252" t="str">
            <v>BT0055           0</v>
          </cell>
          <cell r="C252" t="str">
            <v>GM Office</v>
          </cell>
        </row>
        <row r="253">
          <cell r="A253">
            <v>50100010</v>
          </cell>
          <cell r="B253" t="str">
            <v>|</v>
          </cell>
          <cell r="C253" t="str">
            <v>Salaries - Basic- Exempt</v>
          </cell>
          <cell r="D253" t="str">
            <v>|</v>
          </cell>
          <cell r="E253">
            <v>16632.060000000001</v>
          </cell>
          <cell r="G253">
            <v>16632.060000000001</v>
          </cell>
          <cell r="H253">
            <v>16632.060000000001</v>
          </cell>
        </row>
        <row r="254">
          <cell r="A254">
            <v>50320010</v>
          </cell>
          <cell r="B254" t="str">
            <v>|</v>
          </cell>
          <cell r="C254" t="str">
            <v>CPF-Salaried Employees- Exempt</v>
          </cell>
          <cell r="D254" t="str">
            <v>|</v>
          </cell>
          <cell r="E254">
            <v>1069</v>
          </cell>
          <cell r="G254">
            <v>1069</v>
          </cell>
          <cell r="H254">
            <v>1069</v>
          </cell>
        </row>
        <row r="255">
          <cell r="A255">
            <v>50330011</v>
          </cell>
          <cell r="B255" t="str">
            <v>|</v>
          </cell>
          <cell r="C255" t="str">
            <v>Medical/Hospit- Salaried Emp</v>
          </cell>
          <cell r="D255" t="str">
            <v>|</v>
          </cell>
          <cell r="E255">
            <v>235.7</v>
          </cell>
          <cell r="G255">
            <v>235.7</v>
          </cell>
          <cell r="H255">
            <v>235.7</v>
          </cell>
        </row>
        <row r="256">
          <cell r="A256">
            <v>50350016</v>
          </cell>
          <cell r="B256" t="str">
            <v>|</v>
          </cell>
          <cell r="C256" t="str">
            <v>Transpo- Taxi Reimbursement</v>
          </cell>
          <cell r="D256" t="str">
            <v>|</v>
          </cell>
          <cell r="E256">
            <v>165</v>
          </cell>
          <cell r="G256">
            <v>165</v>
          </cell>
          <cell r="H256">
            <v>165</v>
          </cell>
        </row>
        <row r="257">
          <cell r="A257">
            <v>50350017</v>
          </cell>
          <cell r="B257" t="str">
            <v>|</v>
          </cell>
          <cell r="C257" t="str">
            <v>Transpo- Company Bus</v>
          </cell>
          <cell r="D257" t="str">
            <v>|</v>
          </cell>
          <cell r="E257">
            <v>63.14</v>
          </cell>
          <cell r="G257">
            <v>63.14</v>
          </cell>
          <cell r="H257">
            <v>63.14</v>
          </cell>
        </row>
        <row r="258">
          <cell r="A258">
            <v>50350046</v>
          </cell>
          <cell r="B258" t="str">
            <v>|</v>
          </cell>
          <cell r="C258" t="str">
            <v>Oth Supp Bnft-Staff Wlf-Expat</v>
          </cell>
          <cell r="D258" t="str">
            <v>|</v>
          </cell>
          <cell r="E258">
            <v>2242.9299999999998</v>
          </cell>
          <cell r="G258">
            <v>2242.9299999999998</v>
          </cell>
          <cell r="H258">
            <v>2242.9299999999998</v>
          </cell>
        </row>
        <row r="259">
          <cell r="A259">
            <v>50350048</v>
          </cell>
          <cell r="B259" t="str">
            <v>|</v>
          </cell>
          <cell r="C259" t="str">
            <v>Oth Supp Bnft-Staff Hse-Expat</v>
          </cell>
          <cell r="D259" t="str">
            <v>|</v>
          </cell>
          <cell r="E259">
            <v>5800</v>
          </cell>
          <cell r="F259">
            <v>2168.25</v>
          </cell>
          <cell r="G259">
            <v>3631.75</v>
          </cell>
          <cell r="H259">
            <v>3631.75</v>
          </cell>
        </row>
        <row r="260">
          <cell r="A260">
            <v>50350050</v>
          </cell>
          <cell r="B260" t="str">
            <v>|</v>
          </cell>
          <cell r="C260" t="str">
            <v>Oth Supp Bnft-Out of Base Allo</v>
          </cell>
          <cell r="D260" t="str">
            <v>|</v>
          </cell>
          <cell r="E260">
            <v>1445.55</v>
          </cell>
          <cell r="G260">
            <v>1445.55</v>
          </cell>
          <cell r="H260">
            <v>1445.55</v>
          </cell>
        </row>
        <row r="261">
          <cell r="A261">
            <v>50350062</v>
          </cell>
          <cell r="B261" t="str">
            <v>|</v>
          </cell>
          <cell r="C261" t="str">
            <v>Employer SDF/FWL-Exempt</v>
          </cell>
          <cell r="D261" t="str">
            <v>|</v>
          </cell>
          <cell r="E261">
            <v>1.75</v>
          </cell>
          <cell r="G261">
            <v>1.75</v>
          </cell>
          <cell r="H261">
            <v>1.75</v>
          </cell>
        </row>
        <row r="262">
          <cell r="A262">
            <v>50500010</v>
          </cell>
          <cell r="B262" t="str">
            <v>|</v>
          </cell>
          <cell r="C262" t="str">
            <v>Travel/Ent- Airfare</v>
          </cell>
          <cell r="D262" t="str">
            <v>|</v>
          </cell>
          <cell r="E262">
            <v>1937</v>
          </cell>
          <cell r="F262">
            <v>1937</v>
          </cell>
          <cell r="G262">
            <v>0</v>
          </cell>
        </row>
        <row r="263">
          <cell r="A263">
            <v>50900010</v>
          </cell>
          <cell r="B263" t="str">
            <v>|</v>
          </cell>
          <cell r="C263" t="str">
            <v>Rent of Land&amp;Bldg</v>
          </cell>
          <cell r="D263" t="str">
            <v>|</v>
          </cell>
          <cell r="E263">
            <v>-8655.4500000000007</v>
          </cell>
          <cell r="G263">
            <v>-8655.4500000000007</v>
          </cell>
          <cell r="H263">
            <v>-8655.4500000000007</v>
          </cell>
        </row>
        <row r="264">
          <cell r="A264">
            <v>50910010</v>
          </cell>
          <cell r="B264" t="str">
            <v>|</v>
          </cell>
          <cell r="C264" t="str">
            <v>Utilities- Power &amp; Light</v>
          </cell>
          <cell r="D264" t="str">
            <v>|</v>
          </cell>
          <cell r="E264">
            <v>86</v>
          </cell>
          <cell r="G264">
            <v>86</v>
          </cell>
          <cell r="H264">
            <v>86</v>
          </cell>
        </row>
        <row r="265">
          <cell r="A265">
            <v>50910031</v>
          </cell>
          <cell r="B265" t="str">
            <v>|</v>
          </cell>
          <cell r="C265" t="str">
            <v>Telephones</v>
          </cell>
          <cell r="D265" t="str">
            <v>|</v>
          </cell>
          <cell r="E265">
            <v>71.09</v>
          </cell>
          <cell r="G265">
            <v>71.09</v>
          </cell>
          <cell r="H265">
            <v>71.09</v>
          </cell>
        </row>
        <row r="266">
          <cell r="A266">
            <v>50920018</v>
          </cell>
          <cell r="B266" t="str">
            <v>|</v>
          </cell>
          <cell r="C266" t="str">
            <v>Maint/R Land&amp;Bldg- Others</v>
          </cell>
          <cell r="D266" t="str">
            <v>|</v>
          </cell>
          <cell r="E266">
            <v>31</v>
          </cell>
          <cell r="G266">
            <v>31</v>
          </cell>
          <cell r="H266">
            <v>31</v>
          </cell>
        </row>
        <row r="267">
          <cell r="A267">
            <v>50930056</v>
          </cell>
          <cell r="B267" t="str">
            <v>|</v>
          </cell>
          <cell r="C267" t="str">
            <v>Rental of Equipment- Others</v>
          </cell>
          <cell r="D267" t="str">
            <v>|</v>
          </cell>
          <cell r="E267">
            <v>37.520000000000003</v>
          </cell>
          <cell r="G267">
            <v>37.520000000000003</v>
          </cell>
          <cell r="H267">
            <v>37.520000000000003</v>
          </cell>
        </row>
        <row r="268">
          <cell r="A268">
            <v>51000010</v>
          </cell>
          <cell r="B268" t="str">
            <v>|</v>
          </cell>
          <cell r="C268" t="str">
            <v>Postage</v>
          </cell>
          <cell r="D268" t="str">
            <v>|</v>
          </cell>
          <cell r="E268">
            <v>69.44</v>
          </cell>
          <cell r="G268">
            <v>69.44</v>
          </cell>
          <cell r="H268">
            <v>69.44</v>
          </cell>
        </row>
        <row r="269">
          <cell r="A269">
            <v>51020021</v>
          </cell>
          <cell r="B269" t="str">
            <v>|</v>
          </cell>
          <cell r="C269" t="str">
            <v>Publications&amp;Periodcl</v>
          </cell>
          <cell r="D269" t="str">
            <v>|</v>
          </cell>
          <cell r="E269">
            <v>161.4</v>
          </cell>
          <cell r="G269">
            <v>161.4</v>
          </cell>
          <cell r="H269">
            <v>161.4</v>
          </cell>
        </row>
        <row r="270">
          <cell r="A270">
            <v>51590099</v>
          </cell>
          <cell r="B270" t="str">
            <v>|</v>
          </cell>
          <cell r="C270" t="str">
            <v>Insurance- Others</v>
          </cell>
          <cell r="D270" t="str">
            <v>|</v>
          </cell>
          <cell r="E270">
            <v>38.590000000000003</v>
          </cell>
          <cell r="G270">
            <v>38.590000000000003</v>
          </cell>
          <cell r="H270">
            <v>38.590000000000003</v>
          </cell>
        </row>
        <row r="271">
          <cell r="A271">
            <v>51890042</v>
          </cell>
          <cell r="B271" t="str">
            <v>|</v>
          </cell>
          <cell r="C271" t="str">
            <v>Subscriptions- Others</v>
          </cell>
          <cell r="D271" t="str">
            <v>|</v>
          </cell>
          <cell r="E271">
            <v>500</v>
          </cell>
          <cell r="F271">
            <v>500</v>
          </cell>
          <cell r="G271">
            <v>0</v>
          </cell>
        </row>
        <row r="272">
          <cell r="A272">
            <v>51890051</v>
          </cell>
          <cell r="B272" t="str">
            <v>|</v>
          </cell>
          <cell r="C272" t="str">
            <v>Outside Svc- Security</v>
          </cell>
          <cell r="D272" t="str">
            <v>|</v>
          </cell>
          <cell r="E272">
            <v>61.82</v>
          </cell>
          <cell r="G272">
            <v>61.82</v>
          </cell>
          <cell r="H272">
            <v>61.82</v>
          </cell>
        </row>
        <row r="273">
          <cell r="A273">
            <v>51890061</v>
          </cell>
          <cell r="B273" t="str">
            <v>|</v>
          </cell>
          <cell r="C273" t="str">
            <v>EH &amp; S Expenses</v>
          </cell>
          <cell r="D273" t="str">
            <v>|</v>
          </cell>
          <cell r="E273">
            <v>69.56</v>
          </cell>
          <cell r="G273">
            <v>69.56</v>
          </cell>
          <cell r="H273">
            <v>69.56</v>
          </cell>
        </row>
        <row r="274">
          <cell r="D274" t="str">
            <v>-</v>
          </cell>
          <cell r="E274" t="str">
            <v>-------------------</v>
          </cell>
          <cell r="F274" t="str">
            <v>------------------</v>
          </cell>
          <cell r="G274" t="e">
            <v>#VALUE!</v>
          </cell>
          <cell r="H274" t="str">
            <v>-----------------</v>
          </cell>
        </row>
        <row r="275">
          <cell r="C275" t="str">
            <v>Total for Dimension:(BT0055)</v>
          </cell>
          <cell r="E275">
            <v>22063.1</v>
          </cell>
          <cell r="F275">
            <v>4605.25</v>
          </cell>
          <cell r="G275">
            <v>17457.849999999999</v>
          </cell>
          <cell r="H275">
            <v>17457.849999999999</v>
          </cell>
        </row>
        <row r="276">
          <cell r="D276" t="str">
            <v>-</v>
          </cell>
          <cell r="E276" t="str">
            <v>-------------------</v>
          </cell>
          <cell r="F276" t="str">
            <v>------------------</v>
          </cell>
          <cell r="G276" t="e">
            <v>#VALUE!</v>
          </cell>
          <cell r="H276" t="str">
            <v>-----------------</v>
          </cell>
        </row>
      </sheetData>
      <sheetData sheetId="9" refreshError="1">
        <row r="12">
          <cell r="A12" t="str">
            <v>BT0010           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G13">
            <v>15766</v>
          </cell>
          <cell r="H13">
            <v>31532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G14">
            <v>925</v>
          </cell>
          <cell r="H14">
            <v>1850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G15">
            <v>600</v>
          </cell>
          <cell r="H15">
            <v>1200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218.4</v>
          </cell>
          <cell r="G16">
            <v>218.4</v>
          </cell>
          <cell r="H16">
            <v>429.52</v>
          </cell>
        </row>
        <row r="17">
          <cell r="A17">
            <v>50200010</v>
          </cell>
          <cell r="B17" t="str">
            <v>|</v>
          </cell>
          <cell r="C17" t="str">
            <v>Direct Labor- Wages</v>
          </cell>
          <cell r="D17" t="str">
            <v>|</v>
          </cell>
          <cell r="E17">
            <v>182611.64</v>
          </cell>
          <cell r="F17">
            <v>88221</v>
          </cell>
          <cell r="G17">
            <v>94390.640000000014</v>
          </cell>
          <cell r="H17">
            <v>192203.06</v>
          </cell>
        </row>
        <row r="18">
          <cell r="A18">
            <v>50200030</v>
          </cell>
          <cell r="B18" t="str">
            <v>|</v>
          </cell>
          <cell r="C18" t="str">
            <v>Direct Labor- Contract Emplyee</v>
          </cell>
          <cell r="D18" t="str">
            <v>|</v>
          </cell>
          <cell r="E18">
            <v>70503.91</v>
          </cell>
          <cell r="F18">
            <v>21000</v>
          </cell>
          <cell r="G18">
            <v>49503.91</v>
          </cell>
          <cell r="H18">
            <v>58776.23</v>
          </cell>
        </row>
        <row r="19">
          <cell r="A19">
            <v>50210010</v>
          </cell>
          <cell r="B19" t="str">
            <v>|</v>
          </cell>
          <cell r="C19" t="str">
            <v>Overtime- Direct Labour</v>
          </cell>
          <cell r="D19" t="str">
            <v>|</v>
          </cell>
          <cell r="E19">
            <v>43289.68</v>
          </cell>
          <cell r="F19">
            <v>39890</v>
          </cell>
          <cell r="G19">
            <v>3399.6800000000003</v>
          </cell>
          <cell r="H19">
            <v>47340.43</v>
          </cell>
        </row>
        <row r="20">
          <cell r="A20">
            <v>50240070</v>
          </cell>
          <cell r="B20" t="str">
            <v>|</v>
          </cell>
          <cell r="C20" t="str">
            <v>Attendance Bonus-Direct Lab</v>
          </cell>
          <cell r="D20" t="str">
            <v>|</v>
          </cell>
          <cell r="E20">
            <v>2940</v>
          </cell>
          <cell r="G20">
            <v>2940</v>
          </cell>
          <cell r="H20">
            <v>5530</v>
          </cell>
        </row>
        <row r="21">
          <cell r="A21">
            <v>50270010</v>
          </cell>
          <cell r="B21" t="str">
            <v>|</v>
          </cell>
          <cell r="C21" t="str">
            <v>Wages- Union Fee/Other- Direct</v>
          </cell>
          <cell r="D21" t="str">
            <v>|</v>
          </cell>
          <cell r="E21">
            <v>296</v>
          </cell>
          <cell r="G21">
            <v>296</v>
          </cell>
          <cell r="H21">
            <v>888</v>
          </cell>
        </row>
        <row r="22">
          <cell r="A22">
            <v>50320010</v>
          </cell>
          <cell r="B22" t="str">
            <v>|</v>
          </cell>
          <cell r="C22" t="str">
            <v>CPF-Salaried Employees- Exempt</v>
          </cell>
          <cell r="D22" t="str">
            <v>|</v>
          </cell>
          <cell r="E22">
            <v>2524</v>
          </cell>
          <cell r="G22">
            <v>2524</v>
          </cell>
          <cell r="H22">
            <v>5047</v>
          </cell>
        </row>
        <row r="23">
          <cell r="A23">
            <v>50320020</v>
          </cell>
          <cell r="B23" t="str">
            <v>|</v>
          </cell>
          <cell r="C23" t="str">
            <v>CPF - Direct Employees</v>
          </cell>
          <cell r="D23" t="str">
            <v>|</v>
          </cell>
          <cell r="E23">
            <v>7795</v>
          </cell>
          <cell r="G23">
            <v>7795</v>
          </cell>
          <cell r="H23">
            <v>14308</v>
          </cell>
        </row>
        <row r="24">
          <cell r="A24">
            <v>50330011</v>
          </cell>
          <cell r="B24" t="str">
            <v>|</v>
          </cell>
          <cell r="C24" t="str">
            <v>Medical/Hospit- Salaried Emp</v>
          </cell>
          <cell r="D24" t="str">
            <v>|</v>
          </cell>
          <cell r="E24">
            <v>5021.62</v>
          </cell>
          <cell r="G24">
            <v>5021.62</v>
          </cell>
          <cell r="H24">
            <v>5404.23</v>
          </cell>
        </row>
        <row r="25">
          <cell r="A25">
            <v>50330012</v>
          </cell>
          <cell r="B25" t="str">
            <v>|</v>
          </cell>
          <cell r="C25" t="str">
            <v>Medical/Hospit- Direct Emp</v>
          </cell>
          <cell r="D25" t="str">
            <v>|</v>
          </cell>
          <cell r="E25">
            <v>2661.6</v>
          </cell>
          <cell r="F25">
            <v>3400</v>
          </cell>
          <cell r="G25">
            <v>-738.40000000000009</v>
          </cell>
          <cell r="H25">
            <v>1290.4100000000001</v>
          </cell>
        </row>
        <row r="26">
          <cell r="A26">
            <v>50350016</v>
          </cell>
          <cell r="B26" t="str">
            <v>|</v>
          </cell>
          <cell r="C26" t="str">
            <v>Transpo- Taxi Reimbursement</v>
          </cell>
          <cell r="D26" t="str">
            <v>|</v>
          </cell>
          <cell r="E26">
            <v>336.9</v>
          </cell>
          <cell r="G26">
            <v>336.9</v>
          </cell>
          <cell r="H26">
            <v>423.8</v>
          </cell>
        </row>
        <row r="27">
          <cell r="A27">
            <v>50350017</v>
          </cell>
          <cell r="B27" t="str">
            <v>|</v>
          </cell>
          <cell r="C27" t="str">
            <v>Transpo- Company Bus</v>
          </cell>
          <cell r="D27" t="str">
            <v>|</v>
          </cell>
          <cell r="E27">
            <v>7139.11</v>
          </cell>
          <cell r="G27">
            <v>7139.11</v>
          </cell>
          <cell r="H27">
            <v>14278.22</v>
          </cell>
        </row>
        <row r="28">
          <cell r="A28">
            <v>50350045</v>
          </cell>
          <cell r="B28" t="str">
            <v>|</v>
          </cell>
          <cell r="C28" t="str">
            <v>Oth Supp Bnft-Staff Wlf-Local</v>
          </cell>
          <cell r="D28" t="str">
            <v>|</v>
          </cell>
          <cell r="E28">
            <v>5863.83</v>
          </cell>
          <cell r="F28">
            <v>1105.5</v>
          </cell>
          <cell r="G28">
            <v>4758.33</v>
          </cell>
          <cell r="H28">
            <v>6649.64</v>
          </cell>
        </row>
        <row r="29">
          <cell r="A29">
            <v>50350046</v>
          </cell>
          <cell r="B29" t="str">
            <v>|</v>
          </cell>
          <cell r="C29" t="str">
            <v>Oth Supp Bnft-Staff Wlf-Expat</v>
          </cell>
          <cell r="D29" t="str">
            <v>|</v>
          </cell>
          <cell r="G29">
            <v>0</v>
          </cell>
        </row>
        <row r="30">
          <cell r="A30">
            <v>50350047</v>
          </cell>
          <cell r="B30" t="str">
            <v>|</v>
          </cell>
          <cell r="C30" t="str">
            <v>Oth Supp Bnft-Staff Hse-Local</v>
          </cell>
          <cell r="D30" t="str">
            <v>|</v>
          </cell>
          <cell r="E30">
            <v>4000</v>
          </cell>
          <cell r="F30">
            <v>780</v>
          </cell>
          <cell r="G30">
            <v>3220</v>
          </cell>
          <cell r="H30">
            <v>6459</v>
          </cell>
        </row>
        <row r="31">
          <cell r="A31">
            <v>50350060</v>
          </cell>
          <cell r="B31" t="str">
            <v>|</v>
          </cell>
          <cell r="C31" t="str">
            <v>Employer SDF/FWL-Direct Labor</v>
          </cell>
          <cell r="D31" t="str">
            <v>|</v>
          </cell>
          <cell r="E31">
            <v>7744.52</v>
          </cell>
          <cell r="G31">
            <v>7744.52</v>
          </cell>
          <cell r="H31">
            <v>14764.02</v>
          </cell>
        </row>
        <row r="32">
          <cell r="A32">
            <v>50350063</v>
          </cell>
          <cell r="B32" t="str">
            <v>|</v>
          </cell>
          <cell r="C32" t="str">
            <v>Employer SDF/FWL-Non-Exempt</v>
          </cell>
          <cell r="D32" t="str">
            <v>|</v>
          </cell>
          <cell r="E32">
            <v>41.43</v>
          </cell>
          <cell r="G32">
            <v>41.43</v>
          </cell>
          <cell r="H32">
            <v>71.430000000000007</v>
          </cell>
        </row>
        <row r="33">
          <cell r="A33">
            <v>50810010</v>
          </cell>
          <cell r="B33" t="str">
            <v>|</v>
          </cell>
          <cell r="C33" t="str">
            <v>Depr- Leasehold Improvement</v>
          </cell>
          <cell r="D33" t="str">
            <v>|</v>
          </cell>
          <cell r="E33">
            <v>127.78</v>
          </cell>
          <cell r="G33">
            <v>127.78</v>
          </cell>
          <cell r="H33">
            <v>255.56</v>
          </cell>
        </row>
        <row r="34">
          <cell r="A34">
            <v>50830010</v>
          </cell>
          <cell r="B34" t="str">
            <v>|</v>
          </cell>
          <cell r="C34" t="str">
            <v>Depr- Machinery &amp; Plant</v>
          </cell>
          <cell r="D34" t="str">
            <v>|</v>
          </cell>
          <cell r="E34">
            <v>8697.7199999999993</v>
          </cell>
          <cell r="G34">
            <v>8697.7199999999993</v>
          </cell>
          <cell r="H34">
            <v>17395.439999999999</v>
          </cell>
        </row>
        <row r="35">
          <cell r="A35">
            <v>50830020</v>
          </cell>
          <cell r="B35" t="str">
            <v>|</v>
          </cell>
          <cell r="C35" t="str">
            <v>Depr- Tools &amp; Workshop Equip</v>
          </cell>
          <cell r="D35" t="str">
            <v>|</v>
          </cell>
          <cell r="E35">
            <v>1978.04</v>
          </cell>
          <cell r="G35">
            <v>1978.04</v>
          </cell>
          <cell r="H35">
            <v>3956.08</v>
          </cell>
        </row>
        <row r="36">
          <cell r="A36">
            <v>50830050</v>
          </cell>
          <cell r="B36" t="str">
            <v>|</v>
          </cell>
          <cell r="C36" t="str">
            <v>Depr- Test Structure</v>
          </cell>
          <cell r="D36" t="str">
            <v>|</v>
          </cell>
          <cell r="E36">
            <v>29.72</v>
          </cell>
          <cell r="G36">
            <v>29.72</v>
          </cell>
          <cell r="H36">
            <v>59.44</v>
          </cell>
        </row>
        <row r="37">
          <cell r="A37">
            <v>50900010</v>
          </cell>
          <cell r="B37" t="str">
            <v>|</v>
          </cell>
          <cell r="C37" t="str">
            <v>Rent of Land&amp;Bldg</v>
          </cell>
          <cell r="D37" t="str">
            <v>|</v>
          </cell>
          <cell r="E37">
            <v>48758.07</v>
          </cell>
          <cell r="G37">
            <v>48758.07</v>
          </cell>
          <cell r="H37">
            <v>95698.07</v>
          </cell>
        </row>
        <row r="38">
          <cell r="A38">
            <v>50910010</v>
          </cell>
          <cell r="B38" t="str">
            <v>|</v>
          </cell>
          <cell r="C38" t="str">
            <v>Utilities- Power &amp; Light</v>
          </cell>
          <cell r="D38" t="str">
            <v>|</v>
          </cell>
          <cell r="E38">
            <v>17138</v>
          </cell>
          <cell r="G38">
            <v>17138</v>
          </cell>
          <cell r="H38">
            <v>28716</v>
          </cell>
        </row>
        <row r="39">
          <cell r="A39">
            <v>50910031</v>
          </cell>
          <cell r="B39" t="str">
            <v>|</v>
          </cell>
          <cell r="C39" t="str">
            <v>Telephones</v>
          </cell>
          <cell r="D39" t="str">
            <v>|</v>
          </cell>
          <cell r="E39">
            <v>74.94</v>
          </cell>
          <cell r="F39">
            <v>74.94</v>
          </cell>
          <cell r="G39">
            <v>0</v>
          </cell>
          <cell r="H39">
            <v>82.61</v>
          </cell>
        </row>
        <row r="40">
          <cell r="A40">
            <v>50920018</v>
          </cell>
          <cell r="B40" t="str">
            <v>|</v>
          </cell>
          <cell r="C40" t="str">
            <v>Maint/R Land&amp;Bldg- Others</v>
          </cell>
          <cell r="D40" t="str">
            <v>|</v>
          </cell>
          <cell r="E40">
            <v>6489.36</v>
          </cell>
          <cell r="G40">
            <v>6489.36</v>
          </cell>
          <cell r="H40">
            <v>13000.56</v>
          </cell>
        </row>
        <row r="41">
          <cell r="A41">
            <v>50920036</v>
          </cell>
          <cell r="B41" t="str">
            <v>|</v>
          </cell>
          <cell r="C41" t="str">
            <v>One Off Maint- PC&amp;Peripherals</v>
          </cell>
          <cell r="D41" t="str">
            <v>|</v>
          </cell>
          <cell r="E41">
            <v>520</v>
          </cell>
          <cell r="G41">
            <v>520</v>
          </cell>
          <cell r="H41">
            <v>520</v>
          </cell>
        </row>
        <row r="42">
          <cell r="A42">
            <v>50930055</v>
          </cell>
          <cell r="B42" t="str">
            <v>|</v>
          </cell>
          <cell r="C42" t="str">
            <v>Rental of Equipment- Mfg Equip</v>
          </cell>
          <cell r="D42" t="str">
            <v>|</v>
          </cell>
          <cell r="E42">
            <v>5405</v>
          </cell>
          <cell r="F42">
            <v>800</v>
          </cell>
          <cell r="G42">
            <v>4605</v>
          </cell>
          <cell r="H42">
            <v>8555</v>
          </cell>
        </row>
        <row r="43">
          <cell r="A43">
            <v>50930056</v>
          </cell>
          <cell r="B43" t="str">
            <v>|</v>
          </cell>
          <cell r="C43" t="str">
            <v>Rental of Equipment- Others</v>
          </cell>
          <cell r="D43" t="str">
            <v>|</v>
          </cell>
          <cell r="E43">
            <v>396.67</v>
          </cell>
          <cell r="G43">
            <v>396.67</v>
          </cell>
          <cell r="H43">
            <v>490.5</v>
          </cell>
        </row>
        <row r="44">
          <cell r="A44">
            <v>51000010</v>
          </cell>
          <cell r="B44" t="str">
            <v>|</v>
          </cell>
          <cell r="C44" t="str">
            <v>Postage</v>
          </cell>
          <cell r="D44" t="str">
            <v>|</v>
          </cell>
          <cell r="E44">
            <v>173.59</v>
          </cell>
          <cell r="G44">
            <v>173.59</v>
          </cell>
          <cell r="H44">
            <v>347.18</v>
          </cell>
        </row>
        <row r="45">
          <cell r="A45">
            <v>51010001</v>
          </cell>
          <cell r="B45" t="str">
            <v>|</v>
          </cell>
          <cell r="C45" t="str">
            <v>Packing Supplies</v>
          </cell>
          <cell r="D45" t="str">
            <v>|</v>
          </cell>
          <cell r="E45">
            <v>2058</v>
          </cell>
          <cell r="G45">
            <v>2058</v>
          </cell>
          <cell r="H45">
            <v>4527.5</v>
          </cell>
        </row>
        <row r="46">
          <cell r="A46">
            <v>51010002</v>
          </cell>
          <cell r="B46" t="str">
            <v>|</v>
          </cell>
          <cell r="C46" t="str">
            <v>Operating Supplies</v>
          </cell>
          <cell r="D46" t="str">
            <v>|</v>
          </cell>
          <cell r="E46">
            <v>10766.98</v>
          </cell>
          <cell r="F46">
            <v>160</v>
          </cell>
          <cell r="G46">
            <v>10606.98</v>
          </cell>
          <cell r="H46">
            <v>16416.2</v>
          </cell>
        </row>
        <row r="47">
          <cell r="A47">
            <v>51010003</v>
          </cell>
          <cell r="B47" t="str">
            <v>|</v>
          </cell>
          <cell r="C47" t="str">
            <v>Testing Evaluation</v>
          </cell>
          <cell r="D47" t="str">
            <v>|</v>
          </cell>
          <cell r="E47">
            <v>3123</v>
          </cell>
          <cell r="G47">
            <v>3123</v>
          </cell>
          <cell r="H47">
            <v>4276.51</v>
          </cell>
        </row>
        <row r="48">
          <cell r="A48">
            <v>51010004</v>
          </cell>
          <cell r="B48" t="str">
            <v>|</v>
          </cell>
          <cell r="C48" t="str">
            <v>Engineering Projects</v>
          </cell>
          <cell r="D48" t="str">
            <v>|</v>
          </cell>
          <cell r="E48">
            <v>2560</v>
          </cell>
          <cell r="G48">
            <v>2560</v>
          </cell>
          <cell r="H48">
            <v>2560</v>
          </cell>
        </row>
        <row r="49">
          <cell r="A49">
            <v>51010005</v>
          </cell>
          <cell r="B49" t="str">
            <v>|</v>
          </cell>
          <cell r="C49" t="str">
            <v>Waste Disposal</v>
          </cell>
          <cell r="D49" t="str">
            <v>|</v>
          </cell>
          <cell r="G49">
            <v>0</v>
          </cell>
          <cell r="H49">
            <v>175</v>
          </cell>
        </row>
        <row r="50">
          <cell r="A50">
            <v>51020021</v>
          </cell>
          <cell r="B50" t="str">
            <v>|</v>
          </cell>
          <cell r="C50" t="str">
            <v>Publications&amp;Periodcl</v>
          </cell>
          <cell r="D50" t="str">
            <v>|</v>
          </cell>
          <cell r="E50">
            <v>1890.24</v>
          </cell>
          <cell r="G50">
            <v>1890.24</v>
          </cell>
          <cell r="H50">
            <v>3129.12</v>
          </cell>
        </row>
        <row r="51">
          <cell r="A51">
            <v>51030001</v>
          </cell>
          <cell r="B51" t="str">
            <v>|</v>
          </cell>
          <cell r="C51" t="str">
            <v>Factory Scrap</v>
          </cell>
          <cell r="D51" t="str">
            <v>|</v>
          </cell>
          <cell r="E51">
            <v>586.13</v>
          </cell>
          <cell r="G51">
            <v>586.13</v>
          </cell>
          <cell r="H51">
            <v>1556.8</v>
          </cell>
        </row>
        <row r="52">
          <cell r="A52">
            <v>51190010</v>
          </cell>
          <cell r="B52" t="str">
            <v>|</v>
          </cell>
          <cell r="C52" t="str">
            <v>Perishable- Oils &amp; Lubricant</v>
          </cell>
          <cell r="D52" t="str">
            <v>|</v>
          </cell>
          <cell r="E52">
            <v>8191.02</v>
          </cell>
          <cell r="G52">
            <v>8191.02</v>
          </cell>
          <cell r="H52">
            <v>11331.35</v>
          </cell>
        </row>
        <row r="53">
          <cell r="A53">
            <v>51190099</v>
          </cell>
          <cell r="B53" t="str">
            <v>|</v>
          </cell>
          <cell r="C53" t="str">
            <v>Perishable- Miscellaneous</v>
          </cell>
          <cell r="D53" t="str">
            <v>|</v>
          </cell>
          <cell r="E53">
            <v>6084.4</v>
          </cell>
          <cell r="G53">
            <v>6084.4</v>
          </cell>
          <cell r="H53">
            <v>5808.4</v>
          </cell>
        </row>
        <row r="54">
          <cell r="A54">
            <v>51590099</v>
          </cell>
          <cell r="B54" t="str">
            <v>|</v>
          </cell>
          <cell r="C54" t="str">
            <v>Insurance- Others</v>
          </cell>
          <cell r="D54" t="str">
            <v>|</v>
          </cell>
          <cell r="E54">
            <v>4119.67</v>
          </cell>
          <cell r="G54">
            <v>4119.67</v>
          </cell>
          <cell r="H54">
            <v>8239.34</v>
          </cell>
        </row>
        <row r="55">
          <cell r="A55">
            <v>51890012</v>
          </cell>
          <cell r="B55" t="str">
            <v>|</v>
          </cell>
          <cell r="C55" t="str">
            <v>Recruit- Advertising</v>
          </cell>
          <cell r="D55" t="str">
            <v>|</v>
          </cell>
          <cell r="E55">
            <v>31.78</v>
          </cell>
          <cell r="G55">
            <v>31.78</v>
          </cell>
          <cell r="H55">
            <v>91.78</v>
          </cell>
        </row>
        <row r="56">
          <cell r="A56">
            <v>51890051</v>
          </cell>
          <cell r="B56" t="str">
            <v>|</v>
          </cell>
          <cell r="C56" t="str">
            <v>Outside Svc- Security</v>
          </cell>
          <cell r="D56" t="str">
            <v>|</v>
          </cell>
          <cell r="E56">
            <v>3090.88</v>
          </cell>
          <cell r="G56">
            <v>3090.88</v>
          </cell>
          <cell r="H56">
            <v>6181.79</v>
          </cell>
        </row>
        <row r="57">
          <cell r="A57">
            <v>51890061</v>
          </cell>
          <cell r="B57" t="str">
            <v>|</v>
          </cell>
          <cell r="C57" t="str">
            <v>EH &amp; S Expenses</v>
          </cell>
          <cell r="D57" t="str">
            <v>|</v>
          </cell>
          <cell r="E57">
            <v>6095.47</v>
          </cell>
          <cell r="F57">
            <v>600</v>
          </cell>
          <cell r="G57">
            <v>5495.47</v>
          </cell>
          <cell r="H57">
            <v>11621.74</v>
          </cell>
        </row>
        <row r="58">
          <cell r="D58" t="str">
            <v>-</v>
          </cell>
          <cell r="E58" t="str">
            <v>-----------------------</v>
          </cell>
          <cell r="F58" t="str">
            <v>--------------</v>
          </cell>
          <cell r="G58" t="e">
            <v>#VALUE!</v>
          </cell>
          <cell r="H58" t="str">
            <v>-----------------</v>
          </cell>
        </row>
        <row r="59">
          <cell r="C59" t="str">
            <v>Total for Dimension:(BT0010)</v>
          </cell>
          <cell r="E59">
            <v>498665.1</v>
          </cell>
          <cell r="F59">
            <v>156031.44</v>
          </cell>
          <cell r="G59">
            <v>342633.66</v>
          </cell>
          <cell r="H59">
            <v>653436.96</v>
          </cell>
        </row>
        <row r="60">
          <cell r="D60" t="str">
            <v>-</v>
          </cell>
          <cell r="E60" t="str">
            <v>-----------------------</v>
          </cell>
          <cell r="F60" t="str">
            <v>--------------</v>
          </cell>
          <cell r="G60" t="e">
            <v>#VALUE!</v>
          </cell>
          <cell r="H60" t="str">
            <v>-----------------</v>
          </cell>
        </row>
        <row r="62">
          <cell r="A62" t="str">
            <v>BT0040           0</v>
          </cell>
          <cell r="C62" t="str">
            <v>PPE</v>
          </cell>
          <cell r="G62">
            <v>0</v>
          </cell>
        </row>
        <row r="63">
          <cell r="A63">
            <v>50100010</v>
          </cell>
          <cell r="B63" t="str">
            <v>|</v>
          </cell>
          <cell r="C63" t="str">
            <v>Salaries - Basic- Exempt</v>
          </cell>
          <cell r="D63" t="str">
            <v>|</v>
          </cell>
          <cell r="E63">
            <v>27721.5</v>
          </cell>
          <cell r="G63">
            <v>27721.5</v>
          </cell>
          <cell r="H63">
            <v>55442.5</v>
          </cell>
        </row>
        <row r="64">
          <cell r="A64">
            <v>50100021</v>
          </cell>
          <cell r="B64" t="str">
            <v>|</v>
          </cell>
          <cell r="C64" t="str">
            <v>Salaries-Transp Allow-Exempt</v>
          </cell>
          <cell r="D64" t="str">
            <v>|</v>
          </cell>
          <cell r="E64">
            <v>600</v>
          </cell>
          <cell r="G64">
            <v>600</v>
          </cell>
          <cell r="H64">
            <v>1200</v>
          </cell>
        </row>
        <row r="65">
          <cell r="A65">
            <v>50200015</v>
          </cell>
          <cell r="B65" t="str">
            <v>|</v>
          </cell>
          <cell r="C65" t="str">
            <v>Indirect Labor- Wages</v>
          </cell>
          <cell r="D65" t="str">
            <v>|</v>
          </cell>
          <cell r="E65">
            <v>2331.34</v>
          </cell>
          <cell r="G65">
            <v>2331.34</v>
          </cell>
          <cell r="H65">
            <v>4740.99</v>
          </cell>
        </row>
        <row r="66">
          <cell r="A66">
            <v>50210015</v>
          </cell>
          <cell r="B66" t="str">
            <v>|</v>
          </cell>
          <cell r="C66" t="str">
            <v>Overtime- Indirect Labour</v>
          </cell>
          <cell r="D66" t="str">
            <v>|</v>
          </cell>
          <cell r="E66">
            <v>1291.04</v>
          </cell>
          <cell r="G66">
            <v>1291.04</v>
          </cell>
          <cell r="H66">
            <v>2373.4699999999998</v>
          </cell>
        </row>
        <row r="67">
          <cell r="A67">
            <v>50270015</v>
          </cell>
          <cell r="B67" t="str">
            <v>|</v>
          </cell>
          <cell r="C67" t="str">
            <v>Wages-Union Fee/Other-Indirect</v>
          </cell>
          <cell r="D67" t="str">
            <v>|</v>
          </cell>
          <cell r="E67">
            <v>8</v>
          </cell>
          <cell r="G67">
            <v>8</v>
          </cell>
          <cell r="H67">
            <v>24</v>
          </cell>
        </row>
        <row r="68">
          <cell r="A68">
            <v>50320010</v>
          </cell>
          <cell r="B68" t="str">
            <v>|</v>
          </cell>
          <cell r="C68" t="str">
            <v>CPF-Salaried Employees- Exempt</v>
          </cell>
          <cell r="D68" t="str">
            <v>|</v>
          </cell>
          <cell r="E68">
            <v>4430</v>
          </cell>
          <cell r="G68">
            <v>4430</v>
          </cell>
          <cell r="H68">
            <v>8386</v>
          </cell>
        </row>
        <row r="69">
          <cell r="A69">
            <v>50320025</v>
          </cell>
          <cell r="B69" t="str">
            <v>|</v>
          </cell>
          <cell r="C69" t="str">
            <v>CPF - Indirect Employees</v>
          </cell>
          <cell r="D69" t="str">
            <v>|</v>
          </cell>
          <cell r="E69">
            <v>355</v>
          </cell>
          <cell r="G69">
            <v>355</v>
          </cell>
          <cell r="H69">
            <v>678</v>
          </cell>
        </row>
        <row r="70">
          <cell r="A70">
            <v>50330011</v>
          </cell>
          <cell r="B70" t="str">
            <v>|</v>
          </cell>
          <cell r="C70" t="str">
            <v>Medical/Hospit- Salaried Emp</v>
          </cell>
          <cell r="D70" t="str">
            <v>|</v>
          </cell>
          <cell r="E70">
            <v>314</v>
          </cell>
          <cell r="G70">
            <v>314</v>
          </cell>
          <cell r="H70">
            <v>791</v>
          </cell>
        </row>
        <row r="71">
          <cell r="A71">
            <v>50350016</v>
          </cell>
          <cell r="B71" t="str">
            <v>|</v>
          </cell>
          <cell r="C71" t="str">
            <v>Transpo- Taxi Reimbursement</v>
          </cell>
          <cell r="D71" t="str">
            <v>|</v>
          </cell>
          <cell r="G71">
            <v>0</v>
          </cell>
          <cell r="H71">
            <v>162.6</v>
          </cell>
        </row>
        <row r="72">
          <cell r="A72">
            <v>50350017</v>
          </cell>
          <cell r="B72" t="str">
            <v>|</v>
          </cell>
          <cell r="C72" t="str">
            <v>Transpo- Company Bus</v>
          </cell>
          <cell r="D72" t="str">
            <v>|</v>
          </cell>
          <cell r="E72">
            <v>568.29</v>
          </cell>
          <cell r="G72">
            <v>568.29</v>
          </cell>
          <cell r="H72">
            <v>1136.58</v>
          </cell>
        </row>
        <row r="73">
          <cell r="A73">
            <v>50350045</v>
          </cell>
          <cell r="B73" t="str">
            <v>|</v>
          </cell>
          <cell r="C73" t="str">
            <v>Oth Supp Bnft-Staff Wlf-Local</v>
          </cell>
          <cell r="D73" t="str">
            <v>|</v>
          </cell>
          <cell r="G73">
            <v>0</v>
          </cell>
          <cell r="H73">
            <v>31.6</v>
          </cell>
        </row>
        <row r="74">
          <cell r="A74">
            <v>50350061</v>
          </cell>
          <cell r="B74" t="str">
            <v>|</v>
          </cell>
          <cell r="C74" t="str">
            <v>Employer SDF/FWL-Indirect Lab</v>
          </cell>
          <cell r="D74" t="str">
            <v>|</v>
          </cell>
          <cell r="E74">
            <v>44.88</v>
          </cell>
          <cell r="G74">
            <v>44.88</v>
          </cell>
          <cell r="H74">
            <v>74.88</v>
          </cell>
        </row>
        <row r="75">
          <cell r="A75">
            <v>50350062</v>
          </cell>
          <cell r="B75" t="str">
            <v>|</v>
          </cell>
          <cell r="C75" t="str">
            <v>Employer SDF/FWL-Exempt</v>
          </cell>
          <cell r="D75" t="str">
            <v>|</v>
          </cell>
          <cell r="E75">
            <v>8.5</v>
          </cell>
          <cell r="G75">
            <v>8.5</v>
          </cell>
          <cell r="H75">
            <v>17.5</v>
          </cell>
        </row>
        <row r="76">
          <cell r="A76">
            <v>50500010</v>
          </cell>
          <cell r="B76" t="str">
            <v>|</v>
          </cell>
          <cell r="C76" t="str">
            <v>Travel/Ent- Airfare</v>
          </cell>
          <cell r="D76" t="str">
            <v>|</v>
          </cell>
          <cell r="E76">
            <v>359</v>
          </cell>
          <cell r="G76">
            <v>359</v>
          </cell>
          <cell r="H76">
            <v>437</v>
          </cell>
        </row>
        <row r="77">
          <cell r="A77">
            <v>50805010</v>
          </cell>
          <cell r="B77" t="str">
            <v>|</v>
          </cell>
          <cell r="C77" t="str">
            <v>Depr- Furniture,Fixture&amp;Fittin</v>
          </cell>
          <cell r="D77" t="str">
            <v>|</v>
          </cell>
          <cell r="E77">
            <v>57.46</v>
          </cell>
          <cell r="G77">
            <v>57.46</v>
          </cell>
          <cell r="H77">
            <v>114.92</v>
          </cell>
        </row>
        <row r="78">
          <cell r="A78">
            <v>50810010</v>
          </cell>
          <cell r="B78" t="str">
            <v>|</v>
          </cell>
          <cell r="C78" t="str">
            <v>Depr- Leasehold Improvement</v>
          </cell>
          <cell r="D78" t="str">
            <v>|</v>
          </cell>
          <cell r="E78">
            <v>864.63</v>
          </cell>
          <cell r="G78">
            <v>864.63</v>
          </cell>
          <cell r="H78">
            <v>1729.26</v>
          </cell>
        </row>
        <row r="79">
          <cell r="A79">
            <v>50830010</v>
          </cell>
          <cell r="B79" t="str">
            <v>|</v>
          </cell>
          <cell r="C79" t="str">
            <v>Depr- Machinery &amp; Plant</v>
          </cell>
          <cell r="D79" t="str">
            <v>|</v>
          </cell>
          <cell r="E79">
            <v>898.47</v>
          </cell>
          <cell r="G79">
            <v>898.47</v>
          </cell>
          <cell r="H79">
            <v>1796.94</v>
          </cell>
        </row>
        <row r="80">
          <cell r="A80">
            <v>50900010</v>
          </cell>
          <cell r="B80" t="str">
            <v>|</v>
          </cell>
          <cell r="C80" t="str">
            <v>Rent of Land&amp;Bldg</v>
          </cell>
          <cell r="D80" t="str">
            <v>|</v>
          </cell>
          <cell r="E80">
            <v>4130.8599999999997</v>
          </cell>
          <cell r="G80">
            <v>4130.8599999999997</v>
          </cell>
          <cell r="H80">
            <v>8107.69</v>
          </cell>
        </row>
        <row r="81">
          <cell r="A81">
            <v>50910010</v>
          </cell>
          <cell r="B81" t="str">
            <v>|</v>
          </cell>
          <cell r="C81" t="str">
            <v>Utilities- Power &amp; Light</v>
          </cell>
          <cell r="D81" t="str">
            <v>|</v>
          </cell>
          <cell r="E81">
            <v>-6673.16</v>
          </cell>
          <cell r="F81">
            <v>6575</v>
          </cell>
          <cell r="G81">
            <v>-13248.16</v>
          </cell>
          <cell r="H81">
            <v>-14551.53</v>
          </cell>
        </row>
        <row r="82">
          <cell r="A82">
            <v>50910031</v>
          </cell>
          <cell r="B82" t="str">
            <v>|</v>
          </cell>
          <cell r="C82" t="str">
            <v>Telephones</v>
          </cell>
          <cell r="D82" t="str">
            <v>|</v>
          </cell>
          <cell r="E82">
            <v>70</v>
          </cell>
          <cell r="F82">
            <v>70</v>
          </cell>
          <cell r="G82">
            <v>0</v>
          </cell>
          <cell r="H82">
            <v>80.510000000000005</v>
          </cell>
        </row>
        <row r="83">
          <cell r="A83">
            <v>50920018</v>
          </cell>
          <cell r="B83" t="str">
            <v>|</v>
          </cell>
          <cell r="C83" t="str">
            <v>Maint/R Land&amp;Bldg- Others</v>
          </cell>
          <cell r="D83" t="str">
            <v>|</v>
          </cell>
          <cell r="E83">
            <v>-1847.95</v>
          </cell>
          <cell r="F83">
            <v>680</v>
          </cell>
          <cell r="G83">
            <v>-2527.9499999999998</v>
          </cell>
          <cell r="H83">
            <v>-14983.54</v>
          </cell>
        </row>
        <row r="84">
          <cell r="A84">
            <v>50920031</v>
          </cell>
          <cell r="B84" t="str">
            <v>|</v>
          </cell>
          <cell r="C84" t="str">
            <v>One Off Maint- Machinery&amp;Plant</v>
          </cell>
          <cell r="D84" t="str">
            <v>|</v>
          </cell>
          <cell r="E84">
            <v>4601.6000000000004</v>
          </cell>
          <cell r="G84">
            <v>4601.6000000000004</v>
          </cell>
          <cell r="H84">
            <v>7292.25</v>
          </cell>
        </row>
        <row r="85">
          <cell r="A85">
            <v>50920036</v>
          </cell>
          <cell r="B85" t="str">
            <v>|</v>
          </cell>
          <cell r="C85" t="str">
            <v>One Off Maint- PC&amp;Peripherals</v>
          </cell>
          <cell r="D85" t="str">
            <v>|</v>
          </cell>
          <cell r="E85">
            <v>780</v>
          </cell>
          <cell r="G85">
            <v>780</v>
          </cell>
          <cell r="H85">
            <v>780</v>
          </cell>
        </row>
        <row r="86">
          <cell r="A86">
            <v>50930056</v>
          </cell>
          <cell r="B86" t="str">
            <v>|</v>
          </cell>
          <cell r="C86" t="str">
            <v>Rental of Equipment- Others</v>
          </cell>
          <cell r="D86" t="str">
            <v>|</v>
          </cell>
          <cell r="E86">
            <v>148.54</v>
          </cell>
          <cell r="G86">
            <v>148.54</v>
          </cell>
          <cell r="H86">
            <v>298.62</v>
          </cell>
        </row>
        <row r="87">
          <cell r="A87">
            <v>51010002</v>
          </cell>
          <cell r="B87" t="str">
            <v>|</v>
          </cell>
          <cell r="C87" t="str">
            <v>Operating Supplies</v>
          </cell>
          <cell r="D87" t="str">
            <v>|</v>
          </cell>
          <cell r="G87">
            <v>0</v>
          </cell>
          <cell r="H87">
            <v>150</v>
          </cell>
        </row>
        <row r="88">
          <cell r="A88">
            <v>51010003</v>
          </cell>
          <cell r="B88" t="str">
            <v>|</v>
          </cell>
          <cell r="C88" t="str">
            <v>Testing Evaluation</v>
          </cell>
          <cell r="D88" t="str">
            <v>|</v>
          </cell>
          <cell r="E88">
            <v>8.84</v>
          </cell>
          <cell r="G88">
            <v>8.84</v>
          </cell>
          <cell r="H88">
            <v>110.44</v>
          </cell>
        </row>
        <row r="89">
          <cell r="A89">
            <v>51010004</v>
          </cell>
          <cell r="B89" t="str">
            <v>|</v>
          </cell>
          <cell r="C89" t="str">
            <v>Engineering Projects</v>
          </cell>
          <cell r="D89" t="str">
            <v>|</v>
          </cell>
          <cell r="E89">
            <v>3820</v>
          </cell>
          <cell r="G89">
            <v>3820</v>
          </cell>
          <cell r="H89">
            <v>3820</v>
          </cell>
        </row>
        <row r="90">
          <cell r="A90">
            <v>51010005</v>
          </cell>
          <cell r="B90" t="str">
            <v>|</v>
          </cell>
          <cell r="C90" t="str">
            <v>Waste Disposal</v>
          </cell>
          <cell r="D90" t="str">
            <v>|</v>
          </cell>
          <cell r="E90">
            <v>3600</v>
          </cell>
          <cell r="G90">
            <v>3600</v>
          </cell>
          <cell r="H90">
            <v>7200</v>
          </cell>
        </row>
        <row r="91">
          <cell r="A91">
            <v>51020011</v>
          </cell>
          <cell r="B91" t="str">
            <v>|</v>
          </cell>
          <cell r="C91" t="str">
            <v>Courier&amp;Express SVC</v>
          </cell>
          <cell r="D91" t="str">
            <v>|</v>
          </cell>
          <cell r="E91">
            <v>277.75</v>
          </cell>
          <cell r="G91">
            <v>277.75</v>
          </cell>
          <cell r="H91">
            <v>572.29999999999995</v>
          </cell>
        </row>
        <row r="92">
          <cell r="A92">
            <v>51020021</v>
          </cell>
          <cell r="B92" t="str">
            <v>|</v>
          </cell>
          <cell r="C92" t="str">
            <v>Publications&amp;Periodcl</v>
          </cell>
          <cell r="D92" t="str">
            <v>|</v>
          </cell>
          <cell r="E92">
            <v>555.58000000000004</v>
          </cell>
          <cell r="G92">
            <v>555.58000000000004</v>
          </cell>
          <cell r="H92">
            <v>1613.05</v>
          </cell>
        </row>
        <row r="93">
          <cell r="A93">
            <v>51590099</v>
          </cell>
          <cell r="B93" t="str">
            <v>|</v>
          </cell>
          <cell r="C93" t="str">
            <v>Insurance- Others</v>
          </cell>
          <cell r="D93" t="str">
            <v>|</v>
          </cell>
          <cell r="E93">
            <v>200.76</v>
          </cell>
          <cell r="G93">
            <v>200.76</v>
          </cell>
          <cell r="H93">
            <v>401.52</v>
          </cell>
        </row>
        <row r="94">
          <cell r="A94">
            <v>51890051</v>
          </cell>
          <cell r="B94" t="str">
            <v>|</v>
          </cell>
          <cell r="C94" t="str">
            <v>Outside Svc- Security</v>
          </cell>
          <cell r="D94" t="str">
            <v>|</v>
          </cell>
          <cell r="E94">
            <v>247.27</v>
          </cell>
          <cell r="G94">
            <v>247.27</v>
          </cell>
          <cell r="H94">
            <v>494.54</v>
          </cell>
        </row>
        <row r="95">
          <cell r="A95">
            <v>51890061</v>
          </cell>
          <cell r="B95" t="str">
            <v>|</v>
          </cell>
          <cell r="C95" t="str">
            <v>EH &amp; S Expenses</v>
          </cell>
          <cell r="D95" t="str">
            <v>|</v>
          </cell>
          <cell r="E95">
            <v>370.55</v>
          </cell>
          <cell r="G95">
            <v>370.55</v>
          </cell>
          <cell r="H95">
            <v>741.1</v>
          </cell>
        </row>
        <row r="96">
          <cell r="D96" t="str">
            <v>-</v>
          </cell>
          <cell r="E96" t="str">
            <v>-----------------------</v>
          </cell>
          <cell r="F96" t="str">
            <v>--------------</v>
          </cell>
          <cell r="G96" t="e">
            <v>#VALUE!</v>
          </cell>
          <cell r="H96" t="str">
            <v>-----------------</v>
          </cell>
        </row>
        <row r="97">
          <cell r="C97" t="str">
            <v>Total for Dimension:(BT0040)</v>
          </cell>
          <cell r="E97">
            <v>50142.75</v>
          </cell>
          <cell r="F97">
            <v>7325</v>
          </cell>
          <cell r="G97">
            <v>42817.75</v>
          </cell>
          <cell r="H97">
            <v>81264.19</v>
          </cell>
        </row>
        <row r="98">
          <cell r="D98" t="str">
            <v>-</v>
          </cell>
          <cell r="E98" t="str">
            <v>-----------------------</v>
          </cell>
          <cell r="F98" t="str">
            <v>--------------</v>
          </cell>
          <cell r="G98" t="e">
            <v>#VALUE!</v>
          </cell>
          <cell r="H98" t="str">
            <v>-----------------</v>
          </cell>
        </row>
        <row r="100">
          <cell r="A100" t="str">
            <v>BT0042           0</v>
          </cell>
          <cell r="B100">
            <v>0</v>
          </cell>
          <cell r="C100" t="str">
            <v>Manufacturing Support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50910010</v>
          </cell>
          <cell r="B101" t="str">
            <v>|</v>
          </cell>
          <cell r="C101" t="str">
            <v>Utilities- Power &amp; Light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50920018</v>
          </cell>
          <cell r="B102" t="str">
            <v>|</v>
          </cell>
          <cell r="C102" t="str">
            <v>Maint/R Land&amp;Bldg- Others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</row>
        <row r="103">
          <cell r="D103" t="str">
            <v>-</v>
          </cell>
          <cell r="E103" t="str">
            <v>-----------------------</v>
          </cell>
          <cell r="F103" t="str">
            <v>--------------</v>
          </cell>
          <cell r="G103" t="e">
            <v>#VALUE!</v>
          </cell>
          <cell r="H103" t="str">
            <v>-----------------</v>
          </cell>
        </row>
        <row r="104">
          <cell r="C104" t="str">
            <v>Total for Dimension:(BT0042)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D105" t="str">
            <v>-</v>
          </cell>
          <cell r="E105" t="str">
            <v>-----------------------</v>
          </cell>
          <cell r="F105" t="str">
            <v>--------------</v>
          </cell>
          <cell r="G105" t="e">
            <v>#VALUE!</v>
          </cell>
          <cell r="H105" t="str">
            <v>-----------------</v>
          </cell>
        </row>
        <row r="107">
          <cell r="A107" t="str">
            <v>BT0045           0</v>
          </cell>
          <cell r="B107">
            <v>0</v>
          </cell>
          <cell r="C107" t="str">
            <v>APO Manufacturing Support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50330011</v>
          </cell>
          <cell r="B108" t="str">
            <v>|</v>
          </cell>
          <cell r="C108" t="str">
            <v>Medical/Hospit- Salaried Emp</v>
          </cell>
          <cell r="D108" t="str">
            <v>|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50350016</v>
          </cell>
          <cell r="B109" t="str">
            <v>|</v>
          </cell>
          <cell r="C109" t="str">
            <v>Transpo- Taxi Reimbursement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50350044</v>
          </cell>
          <cell r="B110" t="str">
            <v>|</v>
          </cell>
          <cell r="C110" t="str">
            <v>Oth Supp Bnft-Gift &amp; Donation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50350045</v>
          </cell>
          <cell r="B111" t="str">
            <v>|</v>
          </cell>
          <cell r="C111" t="str">
            <v>Oth Supp Bnft-Staff Wlf-Local</v>
          </cell>
          <cell r="D111" t="str">
            <v>|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50350046</v>
          </cell>
          <cell r="B112" t="str">
            <v>|</v>
          </cell>
          <cell r="C112" t="str">
            <v>Oth Supp Bnft-Staff Wlf-Expat</v>
          </cell>
          <cell r="D112" t="str">
            <v>|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50510020</v>
          </cell>
          <cell r="B113" t="str">
            <v>|</v>
          </cell>
          <cell r="C113" t="str">
            <v>Travel/Ent- Entertainment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50805010</v>
          </cell>
          <cell r="B114" t="str">
            <v>|</v>
          </cell>
          <cell r="C114" t="str">
            <v>Depr- Furniture,Fixture&amp;Fittin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50850010</v>
          </cell>
          <cell r="B115" t="str">
            <v>|</v>
          </cell>
          <cell r="C115" t="str">
            <v>Depr- PC&amp;Peripherals- S/ware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50900010</v>
          </cell>
          <cell r="B116" t="str">
            <v>|</v>
          </cell>
          <cell r="C116" t="str">
            <v>Rent of Land&amp;Bldg</v>
          </cell>
          <cell r="D116" t="str">
            <v>|</v>
          </cell>
          <cell r="E116">
            <v>1792.68</v>
          </cell>
          <cell r="F116">
            <v>1792.68</v>
          </cell>
          <cell r="G116">
            <v>0</v>
          </cell>
        </row>
        <row r="117">
          <cell r="A117">
            <v>50910010</v>
          </cell>
          <cell r="B117" t="str">
            <v>|</v>
          </cell>
          <cell r="C117" t="str">
            <v>Utilities- Power &amp; Light</v>
          </cell>
          <cell r="D117" t="str">
            <v>|</v>
          </cell>
          <cell r="E117">
            <v>0</v>
          </cell>
          <cell r="F117">
            <v>0</v>
          </cell>
          <cell r="G117">
            <v>0</v>
          </cell>
          <cell r="H117">
            <v>265</v>
          </cell>
        </row>
        <row r="118">
          <cell r="A118">
            <v>50910020</v>
          </cell>
          <cell r="B118" t="str">
            <v>|</v>
          </cell>
          <cell r="C118" t="str">
            <v>Utilities- Water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-265</v>
          </cell>
        </row>
        <row r="119">
          <cell r="A119">
            <v>50910031</v>
          </cell>
          <cell r="B119" t="str">
            <v>|</v>
          </cell>
          <cell r="C119" t="str">
            <v>Telephones</v>
          </cell>
          <cell r="D119" t="str">
            <v>|</v>
          </cell>
          <cell r="E119">
            <v>67.94</v>
          </cell>
          <cell r="F119">
            <v>67.94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51000010</v>
          </cell>
          <cell r="B121" t="str">
            <v>|</v>
          </cell>
          <cell r="C121" t="str">
            <v>Postage</v>
          </cell>
          <cell r="D121" t="str">
            <v>|</v>
          </cell>
          <cell r="E121">
            <v>0</v>
          </cell>
          <cell r="F121">
            <v>0</v>
          </cell>
          <cell r="G121">
            <v>0</v>
          </cell>
          <cell r="H121">
            <v>-150.9</v>
          </cell>
        </row>
        <row r="122">
          <cell r="A122">
            <v>51020011</v>
          </cell>
          <cell r="B122" t="str">
            <v>|</v>
          </cell>
          <cell r="C122" t="str">
            <v>Courier&amp;Express SVC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150.9</v>
          </cell>
        </row>
        <row r="123">
          <cell r="A123">
            <v>51890042</v>
          </cell>
          <cell r="B123" t="str">
            <v>|</v>
          </cell>
          <cell r="C123" t="str">
            <v>Subscriptions- Others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D124" t="str">
            <v>-</v>
          </cell>
          <cell r="E124" t="str">
            <v>-----------------------</v>
          </cell>
          <cell r="F124" t="str">
            <v>--------------</v>
          </cell>
          <cell r="G124" t="e">
            <v>#VALUE!</v>
          </cell>
          <cell r="H124" t="str">
            <v>-----------------</v>
          </cell>
        </row>
        <row r="125">
          <cell r="C125" t="str">
            <v>Total for Dimension:(BT0045)</v>
          </cell>
          <cell r="D125">
            <v>0</v>
          </cell>
          <cell r="E125">
            <v>1860.62</v>
          </cell>
          <cell r="F125">
            <v>1860.62</v>
          </cell>
          <cell r="G125">
            <v>0</v>
          </cell>
          <cell r="H125">
            <v>0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8">
          <cell r="A128" t="str">
            <v>BT0050           0</v>
          </cell>
          <cell r="B128">
            <v>0</v>
          </cell>
          <cell r="C128" t="str">
            <v>Materials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50100010</v>
          </cell>
          <cell r="B129" t="str">
            <v>|</v>
          </cell>
          <cell r="C129" t="str">
            <v>Salaries - Basic- Exempt</v>
          </cell>
          <cell r="D129" t="str">
            <v>|</v>
          </cell>
          <cell r="E129">
            <v>23900</v>
          </cell>
          <cell r="F129">
            <v>0</v>
          </cell>
          <cell r="G129">
            <v>23900</v>
          </cell>
          <cell r="H129">
            <v>47152.38</v>
          </cell>
        </row>
        <row r="130">
          <cell r="A130">
            <v>50100021</v>
          </cell>
          <cell r="B130" t="str">
            <v>|</v>
          </cell>
          <cell r="C130" t="str">
            <v>Salaries-Transp Allow-Exempt</v>
          </cell>
          <cell r="D130" t="str">
            <v>|</v>
          </cell>
          <cell r="E130">
            <v>1000</v>
          </cell>
          <cell r="F130">
            <v>0</v>
          </cell>
          <cell r="G130">
            <v>1000</v>
          </cell>
          <cell r="H130">
            <v>2000</v>
          </cell>
        </row>
        <row r="131">
          <cell r="A131">
            <v>50320010</v>
          </cell>
          <cell r="B131" t="str">
            <v>|</v>
          </cell>
          <cell r="C131" t="str">
            <v>CPF-Salaried Employees- Exempt</v>
          </cell>
          <cell r="D131" t="str">
            <v>|</v>
          </cell>
          <cell r="E131">
            <v>3655</v>
          </cell>
          <cell r="F131">
            <v>0</v>
          </cell>
          <cell r="G131">
            <v>3655</v>
          </cell>
          <cell r="H131">
            <v>7310</v>
          </cell>
        </row>
        <row r="132">
          <cell r="A132">
            <v>50330011</v>
          </cell>
          <cell r="B132" t="str">
            <v>|</v>
          </cell>
          <cell r="C132" t="str">
            <v>Medical/Hospit- Salaried Emp</v>
          </cell>
          <cell r="D132" t="str">
            <v>|</v>
          </cell>
          <cell r="E132">
            <v>147</v>
          </cell>
          <cell r="F132">
            <v>0</v>
          </cell>
          <cell r="G132">
            <v>147</v>
          </cell>
          <cell r="H132">
            <v>272</v>
          </cell>
        </row>
        <row r="133">
          <cell r="A133">
            <v>50350016</v>
          </cell>
          <cell r="B133" t="str">
            <v>|</v>
          </cell>
          <cell r="C133" t="str">
            <v>Transpo- Taxi Reimbursement</v>
          </cell>
          <cell r="D133" t="str">
            <v>|</v>
          </cell>
          <cell r="E133">
            <v>420.1</v>
          </cell>
          <cell r="F133">
            <v>0</v>
          </cell>
          <cell r="G133">
            <v>420.1</v>
          </cell>
          <cell r="H133">
            <v>420.1</v>
          </cell>
        </row>
        <row r="134">
          <cell r="A134">
            <v>50350017</v>
          </cell>
          <cell r="B134" t="str">
            <v>|</v>
          </cell>
          <cell r="C134" t="str">
            <v>Transpo- Company Bus</v>
          </cell>
          <cell r="D134" t="str">
            <v>|</v>
          </cell>
          <cell r="E134">
            <v>252.57</v>
          </cell>
          <cell r="F134">
            <v>0</v>
          </cell>
          <cell r="G134">
            <v>252.57</v>
          </cell>
          <cell r="H134">
            <v>505.14</v>
          </cell>
        </row>
        <row r="135">
          <cell r="A135">
            <v>50350062</v>
          </cell>
          <cell r="B135" t="str">
            <v>|</v>
          </cell>
          <cell r="C135" t="str">
            <v>Employer SDF/FWL-Exempt</v>
          </cell>
          <cell r="D135" t="str">
            <v>|</v>
          </cell>
          <cell r="E135">
            <v>6</v>
          </cell>
          <cell r="F135">
            <v>0</v>
          </cell>
          <cell r="G135">
            <v>6</v>
          </cell>
          <cell r="H135">
            <v>12</v>
          </cell>
        </row>
        <row r="136">
          <cell r="A136">
            <v>50510020</v>
          </cell>
          <cell r="B136" t="str">
            <v>|</v>
          </cell>
          <cell r="C136" t="str">
            <v>Travel/Ent- Entertainment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72.099999999999994</v>
          </cell>
        </row>
        <row r="137">
          <cell r="A137">
            <v>50805010</v>
          </cell>
          <cell r="B137" t="str">
            <v>|</v>
          </cell>
          <cell r="C137" t="str">
            <v>Depr- Furniture,Fixture&amp;Fittin</v>
          </cell>
          <cell r="D137" t="str">
            <v>|</v>
          </cell>
          <cell r="E137">
            <v>33.33</v>
          </cell>
          <cell r="F137">
            <v>0</v>
          </cell>
          <cell r="G137">
            <v>33.33</v>
          </cell>
          <cell r="H137">
            <v>66.66</v>
          </cell>
        </row>
        <row r="138">
          <cell r="A138">
            <v>50830010</v>
          </cell>
          <cell r="B138" t="str">
            <v>|</v>
          </cell>
          <cell r="C138" t="str">
            <v>Depr- Machinery &amp; Plant</v>
          </cell>
          <cell r="D138" t="str">
            <v>|</v>
          </cell>
          <cell r="E138">
            <v>313.11</v>
          </cell>
          <cell r="F138">
            <v>0</v>
          </cell>
          <cell r="G138">
            <v>313.11</v>
          </cell>
          <cell r="H138">
            <v>626.22</v>
          </cell>
        </row>
        <row r="139">
          <cell r="A139">
            <v>50830020</v>
          </cell>
          <cell r="B139" t="str">
            <v>|</v>
          </cell>
          <cell r="C139" t="str">
            <v>Depr- Tools &amp; Workshop Equip</v>
          </cell>
          <cell r="D139" t="str">
            <v>|</v>
          </cell>
          <cell r="E139">
            <v>2307.62</v>
          </cell>
          <cell r="F139">
            <v>332.9</v>
          </cell>
          <cell r="G139">
            <v>1974.7199999999998</v>
          </cell>
          <cell r="H139">
            <v>4329.8999999999996</v>
          </cell>
        </row>
        <row r="140">
          <cell r="A140">
            <v>50900010</v>
          </cell>
          <cell r="B140" t="str">
            <v>|</v>
          </cell>
          <cell r="C140" t="str">
            <v>Rent of Land&amp;Bldg</v>
          </cell>
          <cell r="D140" t="str">
            <v>|</v>
          </cell>
          <cell r="E140">
            <v>2190.41</v>
          </cell>
          <cell r="F140">
            <v>0</v>
          </cell>
          <cell r="G140">
            <v>2190.41</v>
          </cell>
          <cell r="H140">
            <v>4299.1400000000003</v>
          </cell>
        </row>
        <row r="141">
          <cell r="A141">
            <v>50910010</v>
          </cell>
          <cell r="B141" t="str">
            <v>|</v>
          </cell>
          <cell r="C141" t="str">
            <v>Utilities- Power &amp; Light</v>
          </cell>
          <cell r="D141" t="str">
            <v>|</v>
          </cell>
          <cell r="E141">
            <v>836</v>
          </cell>
          <cell r="F141">
            <v>0</v>
          </cell>
          <cell r="G141">
            <v>836</v>
          </cell>
          <cell r="H141">
            <v>1690</v>
          </cell>
        </row>
        <row r="142">
          <cell r="A142">
            <v>50910031</v>
          </cell>
          <cell r="B142" t="str">
            <v>|</v>
          </cell>
          <cell r="C142" t="str">
            <v>Telephones</v>
          </cell>
          <cell r="D142" t="str">
            <v>|</v>
          </cell>
          <cell r="E142">
            <v>466.61</v>
          </cell>
          <cell r="F142">
            <v>285.63</v>
          </cell>
          <cell r="G142">
            <v>180.98000000000002</v>
          </cell>
          <cell r="H142">
            <v>625.16999999999996</v>
          </cell>
        </row>
        <row r="143">
          <cell r="A143">
            <v>50920018</v>
          </cell>
          <cell r="B143" t="str">
            <v>|</v>
          </cell>
          <cell r="C143" t="str">
            <v>Maint/R Land&amp;Bldg- Others</v>
          </cell>
          <cell r="D143" t="str">
            <v>|</v>
          </cell>
          <cell r="E143">
            <v>431.05</v>
          </cell>
          <cell r="F143">
            <v>0</v>
          </cell>
          <cell r="G143">
            <v>431.05</v>
          </cell>
          <cell r="H143">
            <v>721.51</v>
          </cell>
        </row>
        <row r="144">
          <cell r="A144">
            <v>50920034</v>
          </cell>
          <cell r="B144" t="str">
            <v>|</v>
          </cell>
          <cell r="C144" t="str">
            <v>One Off Maint- Office Equip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  <cell r="H144">
            <v>240</v>
          </cell>
        </row>
        <row r="145">
          <cell r="A145">
            <v>50930056</v>
          </cell>
          <cell r="B145" t="str">
            <v>|</v>
          </cell>
          <cell r="C145" t="str">
            <v>Rental of Equipment- Others</v>
          </cell>
          <cell r="D145" t="str">
            <v>|</v>
          </cell>
          <cell r="E145">
            <v>187.35</v>
          </cell>
          <cell r="F145">
            <v>0</v>
          </cell>
          <cell r="G145">
            <v>187.35</v>
          </cell>
          <cell r="H145">
            <v>299.91000000000003</v>
          </cell>
        </row>
        <row r="146">
          <cell r="A146">
            <v>51000010</v>
          </cell>
          <cell r="B146" t="str">
            <v>|</v>
          </cell>
          <cell r="C146" t="str">
            <v>Postage</v>
          </cell>
          <cell r="D146" t="str">
            <v>|</v>
          </cell>
          <cell r="E146">
            <v>217.11</v>
          </cell>
          <cell r="F146">
            <v>0</v>
          </cell>
          <cell r="G146">
            <v>217.11</v>
          </cell>
          <cell r="H146">
            <v>431.02</v>
          </cell>
        </row>
        <row r="147">
          <cell r="A147">
            <v>51010003</v>
          </cell>
          <cell r="B147" t="str">
            <v>|</v>
          </cell>
          <cell r="C147" t="str">
            <v>Testing Evaluation</v>
          </cell>
          <cell r="D147" t="str">
            <v>|</v>
          </cell>
          <cell r="E147">
            <v>1568.31</v>
          </cell>
          <cell r="F147">
            <v>23.59</v>
          </cell>
          <cell r="G147">
            <v>1544.72</v>
          </cell>
          <cell r="H147">
            <v>1700.69</v>
          </cell>
        </row>
        <row r="148">
          <cell r="A148">
            <v>51010004</v>
          </cell>
          <cell r="B148" t="str">
            <v>|</v>
          </cell>
          <cell r="C148" t="str">
            <v>Engineering Projects</v>
          </cell>
          <cell r="D148" t="str">
            <v>|</v>
          </cell>
          <cell r="E148">
            <v>80</v>
          </cell>
          <cell r="F148">
            <v>250</v>
          </cell>
          <cell r="G148">
            <v>-170</v>
          </cell>
          <cell r="H148">
            <v>-170</v>
          </cell>
        </row>
        <row r="149">
          <cell r="A149">
            <v>51020021</v>
          </cell>
          <cell r="B149" t="str">
            <v>|</v>
          </cell>
          <cell r="C149" t="str">
            <v>Publications&amp;Periodcl</v>
          </cell>
          <cell r="D149" t="str">
            <v>|</v>
          </cell>
          <cell r="E149">
            <v>494.69</v>
          </cell>
          <cell r="F149">
            <v>0</v>
          </cell>
          <cell r="G149">
            <v>494.69</v>
          </cell>
          <cell r="H149">
            <v>2645.04</v>
          </cell>
        </row>
        <row r="150">
          <cell r="A150">
            <v>51030001</v>
          </cell>
          <cell r="B150" t="str">
            <v>|</v>
          </cell>
          <cell r="C150" t="str">
            <v>Factory Scrap</v>
          </cell>
          <cell r="D150" t="str">
            <v>|</v>
          </cell>
          <cell r="E150">
            <v>271.63</v>
          </cell>
          <cell r="F150">
            <v>0</v>
          </cell>
          <cell r="G150">
            <v>271.63</v>
          </cell>
          <cell r="H150">
            <v>693.84</v>
          </cell>
        </row>
        <row r="151">
          <cell r="A151">
            <v>51590099</v>
          </cell>
          <cell r="B151" t="str">
            <v>|</v>
          </cell>
          <cell r="C151" t="str">
            <v>Insurance- Others</v>
          </cell>
          <cell r="D151" t="str">
            <v>|</v>
          </cell>
          <cell r="E151">
            <v>584.04</v>
          </cell>
          <cell r="F151">
            <v>0</v>
          </cell>
          <cell r="G151">
            <v>584.04</v>
          </cell>
          <cell r="H151">
            <v>1168.08</v>
          </cell>
        </row>
        <row r="152">
          <cell r="A152">
            <v>51890051</v>
          </cell>
          <cell r="B152" t="str">
            <v>|</v>
          </cell>
          <cell r="C152" t="str">
            <v>Outside Svc- Security</v>
          </cell>
          <cell r="D152" t="str">
            <v>|</v>
          </cell>
          <cell r="E152">
            <v>185.45</v>
          </cell>
          <cell r="F152">
            <v>0</v>
          </cell>
          <cell r="G152">
            <v>185.45</v>
          </cell>
          <cell r="H152">
            <v>370.9</v>
          </cell>
        </row>
        <row r="153">
          <cell r="A153">
            <v>51890061</v>
          </cell>
          <cell r="B153" t="str">
            <v>|</v>
          </cell>
          <cell r="C153" t="str">
            <v>EH &amp; S Expenses</v>
          </cell>
          <cell r="D153" t="str">
            <v>|</v>
          </cell>
          <cell r="E153">
            <v>210.55</v>
          </cell>
          <cell r="F153">
            <v>0</v>
          </cell>
          <cell r="G153">
            <v>210.55</v>
          </cell>
          <cell r="H153">
            <v>421.1</v>
          </cell>
        </row>
        <row r="154">
          <cell r="A154">
            <v>51990020</v>
          </cell>
          <cell r="B154" t="str">
            <v>|</v>
          </cell>
          <cell r="C154" t="str">
            <v>Allocation from other Dept</v>
          </cell>
          <cell r="D154" t="str">
            <v>|</v>
          </cell>
          <cell r="E154">
            <v>126450.24000000001</v>
          </cell>
          <cell r="F154">
            <v>84103.1</v>
          </cell>
          <cell r="G154">
            <v>42347.14</v>
          </cell>
          <cell r="H154">
            <v>84352.86</v>
          </cell>
        </row>
        <row r="155">
          <cell r="D155" t="str">
            <v>-</v>
          </cell>
          <cell r="E155" t="str">
            <v>-----------------------</v>
          </cell>
          <cell r="F155" t="str">
            <v>--------------</v>
          </cell>
          <cell r="G155" t="e">
            <v>#VALUE!</v>
          </cell>
          <cell r="H155" t="str">
            <v>-----------------</v>
          </cell>
        </row>
        <row r="156">
          <cell r="C156" t="str">
            <v>Total for Dimension:(BT0050)</v>
          </cell>
          <cell r="D156">
            <v>0</v>
          </cell>
          <cell r="E156">
            <v>166208.17000000001</v>
          </cell>
          <cell r="F156">
            <v>84995.22</v>
          </cell>
          <cell r="G156">
            <v>81212.950000000012</v>
          </cell>
          <cell r="H156">
            <v>162255.76</v>
          </cell>
        </row>
        <row r="157">
          <cell r="D157" t="str">
            <v>-</v>
          </cell>
          <cell r="E157" t="str">
            <v>-----------------------</v>
          </cell>
          <cell r="F157" t="str">
            <v>--------------</v>
          </cell>
          <cell r="G157" t="e">
            <v>#VALUE!</v>
          </cell>
          <cell r="H157" t="str">
            <v>-----------------</v>
          </cell>
        </row>
        <row r="159">
          <cell r="A159" t="str">
            <v>BT0055           0</v>
          </cell>
          <cell r="B159">
            <v>0</v>
          </cell>
          <cell r="C159" t="str">
            <v>GM Office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50100010</v>
          </cell>
          <cell r="B160" t="str">
            <v>|</v>
          </cell>
          <cell r="C160" t="str">
            <v>Salaries - Basic- Exempt</v>
          </cell>
          <cell r="D160" t="str">
            <v>|</v>
          </cell>
          <cell r="E160">
            <v>16632.060000000001</v>
          </cell>
          <cell r="F160">
            <v>0</v>
          </cell>
          <cell r="G160">
            <v>16632.060000000001</v>
          </cell>
          <cell r="H160">
            <v>33264.120000000003</v>
          </cell>
        </row>
        <row r="161">
          <cell r="A161">
            <v>50320010</v>
          </cell>
          <cell r="B161" t="str">
            <v>|</v>
          </cell>
          <cell r="C161" t="str">
            <v>CPF-Salaried Employees- Exempt</v>
          </cell>
          <cell r="D161" t="str">
            <v>|</v>
          </cell>
          <cell r="E161">
            <v>1069</v>
          </cell>
          <cell r="F161">
            <v>0</v>
          </cell>
          <cell r="G161">
            <v>1069</v>
          </cell>
          <cell r="H161">
            <v>2138</v>
          </cell>
        </row>
        <row r="162">
          <cell r="A162">
            <v>50330011</v>
          </cell>
          <cell r="B162" t="str">
            <v>|</v>
          </cell>
          <cell r="C162" t="str">
            <v>Medical/Hospit- Salaried Emp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235.7</v>
          </cell>
        </row>
        <row r="163">
          <cell r="A163">
            <v>50350016</v>
          </cell>
          <cell r="B163" t="str">
            <v>|</v>
          </cell>
          <cell r="C163" t="str">
            <v>Transpo- Taxi Reimbursement</v>
          </cell>
          <cell r="D163" t="str">
            <v>|</v>
          </cell>
          <cell r="E163">
            <v>0</v>
          </cell>
          <cell r="F163">
            <v>0</v>
          </cell>
          <cell r="G163">
            <v>0</v>
          </cell>
          <cell r="H163">
            <v>165</v>
          </cell>
        </row>
        <row r="164">
          <cell r="A164">
            <v>50350017</v>
          </cell>
          <cell r="B164" t="str">
            <v>|</v>
          </cell>
          <cell r="C164" t="str">
            <v>Transpo- Company Bus</v>
          </cell>
          <cell r="D164" t="str">
            <v>|</v>
          </cell>
          <cell r="E164">
            <v>63.14</v>
          </cell>
          <cell r="F164">
            <v>0</v>
          </cell>
          <cell r="G164">
            <v>63.14</v>
          </cell>
          <cell r="H164">
            <v>126.28</v>
          </cell>
        </row>
        <row r="165">
          <cell r="A165">
            <v>50350046</v>
          </cell>
          <cell r="B165" t="str">
            <v>|</v>
          </cell>
          <cell r="C165" t="str">
            <v>Oth Supp Bnft-Staff Wlf-Expat</v>
          </cell>
          <cell r="D165" t="str">
            <v>|</v>
          </cell>
          <cell r="E165">
            <v>3759.81</v>
          </cell>
          <cell r="F165">
            <v>0</v>
          </cell>
          <cell r="G165">
            <v>3759.81</v>
          </cell>
          <cell r="H165">
            <v>6002.74</v>
          </cell>
        </row>
        <row r="166">
          <cell r="A166">
            <v>50350048</v>
          </cell>
          <cell r="B166" t="str">
            <v>|</v>
          </cell>
          <cell r="C166" t="str">
            <v>Oth Supp Bnft-Staff Hse-Expat</v>
          </cell>
          <cell r="D166" t="str">
            <v>|</v>
          </cell>
          <cell r="E166">
            <v>5800</v>
          </cell>
          <cell r="F166">
            <v>2168.25</v>
          </cell>
          <cell r="G166">
            <v>3631.75</v>
          </cell>
          <cell r="H166">
            <v>7263.5</v>
          </cell>
        </row>
        <row r="167">
          <cell r="A167">
            <v>50350050</v>
          </cell>
          <cell r="B167" t="str">
            <v>|</v>
          </cell>
          <cell r="C167" t="str">
            <v>Oth Supp Bnft-Out of Base Allo</v>
          </cell>
          <cell r="D167" t="str">
            <v>|</v>
          </cell>
          <cell r="E167">
            <v>1445.55</v>
          </cell>
          <cell r="F167">
            <v>0</v>
          </cell>
          <cell r="G167">
            <v>1445.55</v>
          </cell>
          <cell r="H167">
            <v>2891.1</v>
          </cell>
        </row>
        <row r="168">
          <cell r="A168">
            <v>50350062</v>
          </cell>
          <cell r="B168" t="str">
            <v>|</v>
          </cell>
          <cell r="C168" t="str">
            <v>Employer SDF/FWL-Exempt</v>
          </cell>
          <cell r="D168" t="str">
            <v>|</v>
          </cell>
          <cell r="E168">
            <v>1.75</v>
          </cell>
          <cell r="F168">
            <v>0</v>
          </cell>
          <cell r="G168">
            <v>1.75</v>
          </cell>
          <cell r="H168">
            <v>3.5</v>
          </cell>
        </row>
        <row r="169">
          <cell r="A169">
            <v>50500010</v>
          </cell>
          <cell r="B169" t="str">
            <v>|</v>
          </cell>
          <cell r="C169" t="str">
            <v>Travel/Ent- Airfare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</row>
        <row r="170">
          <cell r="A170">
            <v>50900010</v>
          </cell>
          <cell r="B170" t="str">
            <v>|</v>
          </cell>
          <cell r="C170" t="str">
            <v>Rent of Land&amp;Bldg</v>
          </cell>
          <cell r="D170" t="str">
            <v>|</v>
          </cell>
          <cell r="E170">
            <v>-9779.7199999999993</v>
          </cell>
          <cell r="F170">
            <v>0</v>
          </cell>
          <cell r="G170">
            <v>-9779.7199999999993</v>
          </cell>
          <cell r="H170">
            <v>-18435.169999999998</v>
          </cell>
        </row>
        <row r="171">
          <cell r="A171">
            <v>50910010</v>
          </cell>
          <cell r="B171" t="str">
            <v>|</v>
          </cell>
          <cell r="C171" t="str">
            <v>Utilities- Power &amp; Light</v>
          </cell>
          <cell r="D171" t="str">
            <v>|</v>
          </cell>
          <cell r="E171">
            <v>456</v>
          </cell>
          <cell r="F171">
            <v>0</v>
          </cell>
          <cell r="G171">
            <v>456</v>
          </cell>
          <cell r="H171">
            <v>542</v>
          </cell>
        </row>
        <row r="172">
          <cell r="A172">
            <v>50910031</v>
          </cell>
          <cell r="B172" t="str">
            <v>|</v>
          </cell>
          <cell r="C172" t="str">
            <v>Telephones</v>
          </cell>
          <cell r="D172" t="str">
            <v>|</v>
          </cell>
          <cell r="E172">
            <v>981.92</v>
          </cell>
          <cell r="F172">
            <v>285.04000000000002</v>
          </cell>
          <cell r="G172">
            <v>696.87999999999988</v>
          </cell>
          <cell r="H172">
            <v>767.97</v>
          </cell>
        </row>
        <row r="173">
          <cell r="A173">
            <v>50920018</v>
          </cell>
          <cell r="B173" t="str">
            <v>|</v>
          </cell>
          <cell r="C173" t="str">
            <v>Maint/R Land&amp;Bldg- Others</v>
          </cell>
          <cell r="D173" t="str">
            <v>|</v>
          </cell>
          <cell r="E173">
            <v>230.63</v>
          </cell>
          <cell r="F173">
            <v>0</v>
          </cell>
          <cell r="G173">
            <v>230.63</v>
          </cell>
          <cell r="H173">
            <v>261.63</v>
          </cell>
        </row>
        <row r="174">
          <cell r="A174">
            <v>50930056</v>
          </cell>
          <cell r="B174" t="str">
            <v>|</v>
          </cell>
          <cell r="C174" t="str">
            <v>Rental of Equipment- Others</v>
          </cell>
          <cell r="D174" t="str">
            <v>|</v>
          </cell>
          <cell r="E174">
            <v>416.88</v>
          </cell>
          <cell r="F174">
            <v>0</v>
          </cell>
          <cell r="G174">
            <v>416.88</v>
          </cell>
          <cell r="H174">
            <v>454.4</v>
          </cell>
        </row>
        <row r="175">
          <cell r="A175">
            <v>51000010</v>
          </cell>
          <cell r="B175" t="str">
            <v>|</v>
          </cell>
          <cell r="C175" t="str">
            <v>Postage</v>
          </cell>
          <cell r="D175" t="str">
            <v>|</v>
          </cell>
          <cell r="E175">
            <v>69.44</v>
          </cell>
          <cell r="F175">
            <v>0</v>
          </cell>
          <cell r="G175">
            <v>69.44</v>
          </cell>
          <cell r="H175">
            <v>138.88</v>
          </cell>
        </row>
        <row r="176">
          <cell r="A176">
            <v>51020021</v>
          </cell>
          <cell r="B176" t="str">
            <v>|</v>
          </cell>
          <cell r="C176" t="str">
            <v>Publications&amp;Periodcl</v>
          </cell>
          <cell r="D176" t="str">
            <v>|</v>
          </cell>
          <cell r="E176">
            <v>151.4</v>
          </cell>
          <cell r="F176">
            <v>0</v>
          </cell>
          <cell r="G176">
            <v>151.4</v>
          </cell>
          <cell r="H176">
            <v>312.8</v>
          </cell>
        </row>
        <row r="177">
          <cell r="A177">
            <v>51590099</v>
          </cell>
          <cell r="B177" t="str">
            <v>|</v>
          </cell>
          <cell r="C177" t="str">
            <v>Insurance- Others</v>
          </cell>
          <cell r="D177" t="str">
            <v>|</v>
          </cell>
          <cell r="E177">
            <v>38.590000000000003</v>
          </cell>
          <cell r="F177">
            <v>0</v>
          </cell>
          <cell r="G177">
            <v>38.590000000000003</v>
          </cell>
          <cell r="H177">
            <v>77.180000000000007</v>
          </cell>
        </row>
        <row r="178">
          <cell r="A178">
            <v>51890042</v>
          </cell>
          <cell r="B178" t="str">
            <v>|</v>
          </cell>
          <cell r="C178" t="str">
            <v>Subscriptions- Others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51890051</v>
          </cell>
          <cell r="B179" t="str">
            <v>|</v>
          </cell>
          <cell r="C179" t="str">
            <v>Outside Svc- Security</v>
          </cell>
          <cell r="D179" t="str">
            <v>|</v>
          </cell>
          <cell r="E179">
            <v>61.82</v>
          </cell>
          <cell r="F179">
            <v>0</v>
          </cell>
          <cell r="G179">
            <v>61.82</v>
          </cell>
          <cell r="H179">
            <v>123.64</v>
          </cell>
        </row>
        <row r="180">
          <cell r="A180">
            <v>51890061</v>
          </cell>
          <cell r="B180" t="str">
            <v>|</v>
          </cell>
          <cell r="C180" t="str">
            <v>EH &amp; S Expenses</v>
          </cell>
          <cell r="D180" t="str">
            <v>|</v>
          </cell>
          <cell r="E180">
            <v>69.56</v>
          </cell>
          <cell r="F180">
            <v>0</v>
          </cell>
          <cell r="G180">
            <v>69.56</v>
          </cell>
          <cell r="H180">
            <v>139.12</v>
          </cell>
        </row>
        <row r="181">
          <cell r="D181" t="str">
            <v>-</v>
          </cell>
          <cell r="E181" t="str">
            <v>-----------------------</v>
          </cell>
          <cell r="F181" t="str">
            <v>--------------</v>
          </cell>
          <cell r="G181" t="e">
            <v>#VALUE!</v>
          </cell>
          <cell r="H181" t="str">
            <v>-----------------</v>
          </cell>
        </row>
        <row r="182">
          <cell r="C182" t="str">
            <v>Total for Dimension:(BT0055)</v>
          </cell>
          <cell r="D182">
            <v>0</v>
          </cell>
          <cell r="E182">
            <v>21467.83</v>
          </cell>
          <cell r="F182">
            <v>2453.29</v>
          </cell>
          <cell r="G182">
            <v>19014.54</v>
          </cell>
          <cell r="H182">
            <v>36472.39</v>
          </cell>
        </row>
        <row r="183">
          <cell r="D183" t="str">
            <v>-</v>
          </cell>
          <cell r="E183" t="str">
            <v>-----------------------</v>
          </cell>
          <cell r="F183" t="str">
            <v>--------------</v>
          </cell>
          <cell r="G183" t="e">
            <v>#VALUE!</v>
          </cell>
          <cell r="H183" t="str">
            <v>-----------------</v>
          </cell>
        </row>
        <row r="185">
          <cell r="A185" t="str">
            <v>BT0333           0</v>
          </cell>
          <cell r="B185">
            <v>0</v>
          </cell>
          <cell r="C185" t="str">
            <v>Burden Provisions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50140030</v>
          </cell>
          <cell r="B186" t="str">
            <v>|</v>
          </cell>
          <cell r="C186" t="str">
            <v>AWS - Exempt</v>
          </cell>
          <cell r="D186" t="str">
            <v>|</v>
          </cell>
          <cell r="E186">
            <v>8600</v>
          </cell>
          <cell r="F186">
            <v>0</v>
          </cell>
          <cell r="G186">
            <v>8600</v>
          </cell>
          <cell r="H186">
            <v>8600</v>
          </cell>
        </row>
        <row r="187">
          <cell r="A187">
            <v>50240040</v>
          </cell>
          <cell r="B187" t="str">
            <v>|</v>
          </cell>
          <cell r="C187" t="str">
            <v>AWS - Direct Labour</v>
          </cell>
          <cell r="D187" t="str">
            <v>|</v>
          </cell>
          <cell r="E187">
            <v>7200</v>
          </cell>
          <cell r="F187">
            <v>0</v>
          </cell>
          <cell r="G187">
            <v>7200</v>
          </cell>
          <cell r="H187">
            <v>7200</v>
          </cell>
        </row>
        <row r="188">
          <cell r="A188">
            <v>50320010</v>
          </cell>
          <cell r="B188" t="str">
            <v>|</v>
          </cell>
          <cell r="C188" t="str">
            <v>CPF-Salaried Employees- Exempt</v>
          </cell>
          <cell r="D188" t="str">
            <v>|</v>
          </cell>
          <cell r="E188">
            <v>1400</v>
          </cell>
          <cell r="F188">
            <v>0</v>
          </cell>
          <cell r="G188">
            <v>1400</v>
          </cell>
          <cell r="H188">
            <v>1400</v>
          </cell>
        </row>
        <row r="189">
          <cell r="A189">
            <v>50320020</v>
          </cell>
          <cell r="B189" t="str">
            <v>|</v>
          </cell>
          <cell r="C189" t="str">
            <v>CPF - Direct Employees</v>
          </cell>
          <cell r="D189" t="str">
            <v>|</v>
          </cell>
          <cell r="E189">
            <v>300</v>
          </cell>
          <cell r="F189">
            <v>0</v>
          </cell>
          <cell r="G189">
            <v>300</v>
          </cell>
          <cell r="H189">
            <v>300</v>
          </cell>
        </row>
        <row r="190">
          <cell r="A190">
            <v>51990020</v>
          </cell>
          <cell r="B190" t="str">
            <v>|</v>
          </cell>
          <cell r="C190" t="str">
            <v>Allocation from other Dept</v>
          </cell>
          <cell r="D190" t="str">
            <v>|</v>
          </cell>
          <cell r="E190">
            <v>74750</v>
          </cell>
          <cell r="F190">
            <v>0</v>
          </cell>
          <cell r="G190">
            <v>74750</v>
          </cell>
          <cell r="H190">
            <v>149500</v>
          </cell>
        </row>
        <row r="191">
          <cell r="D191" t="str">
            <v>-</v>
          </cell>
          <cell r="E191" t="str">
            <v>-----------------------</v>
          </cell>
          <cell r="F191" t="str">
            <v>--------------</v>
          </cell>
          <cell r="G191" t="e">
            <v>#VALUE!</v>
          </cell>
          <cell r="H191" t="str">
            <v>-----------------</v>
          </cell>
        </row>
        <row r="192">
          <cell r="C192" t="str">
            <v>Total for Dimension:(BT0333)</v>
          </cell>
          <cell r="D192">
            <v>0</v>
          </cell>
          <cell r="E192">
            <v>92250</v>
          </cell>
          <cell r="F192">
            <v>0</v>
          </cell>
          <cell r="G192">
            <v>92250</v>
          </cell>
          <cell r="H192">
            <v>167000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6">
          <cell r="A196" t="str">
            <v>HT0020           0</v>
          </cell>
          <cell r="C196" t="str">
            <v>QA</v>
          </cell>
          <cell r="G196">
            <v>0</v>
          </cell>
        </row>
        <row r="197">
          <cell r="A197">
            <v>50100010</v>
          </cell>
          <cell r="B197" t="str">
            <v>|</v>
          </cell>
          <cell r="C197" t="str">
            <v>Salaries - Basic- Exempt</v>
          </cell>
          <cell r="D197" t="str">
            <v>|</v>
          </cell>
          <cell r="E197">
            <v>17727</v>
          </cell>
          <cell r="G197">
            <v>17727</v>
          </cell>
          <cell r="H197">
            <v>35454</v>
          </cell>
        </row>
        <row r="198">
          <cell r="A198">
            <v>50100021</v>
          </cell>
          <cell r="B198" t="str">
            <v>|</v>
          </cell>
          <cell r="C198" t="str">
            <v>Salaries-Transp Allow-Exempt</v>
          </cell>
          <cell r="D198" t="str">
            <v>|</v>
          </cell>
          <cell r="E198">
            <v>1000</v>
          </cell>
          <cell r="G198">
            <v>1000</v>
          </cell>
          <cell r="H198">
            <v>2000</v>
          </cell>
        </row>
        <row r="199">
          <cell r="A199">
            <v>50200015</v>
          </cell>
          <cell r="B199" t="str">
            <v>|</v>
          </cell>
          <cell r="C199" t="str">
            <v>Indirect Labor- Wages</v>
          </cell>
          <cell r="D199" t="str">
            <v>|</v>
          </cell>
          <cell r="E199">
            <v>7487.07</v>
          </cell>
          <cell r="G199">
            <v>7487.07</v>
          </cell>
          <cell r="H199">
            <v>14945.16</v>
          </cell>
        </row>
        <row r="200">
          <cell r="A200">
            <v>50210015</v>
          </cell>
          <cell r="B200" t="str">
            <v>|</v>
          </cell>
          <cell r="C200" t="str">
            <v>Overtime- Indirect Labour</v>
          </cell>
          <cell r="D200" t="str">
            <v>|</v>
          </cell>
          <cell r="E200">
            <v>2582.17</v>
          </cell>
          <cell r="G200">
            <v>2582.17</v>
          </cell>
          <cell r="H200">
            <v>4238.0200000000004</v>
          </cell>
        </row>
        <row r="201">
          <cell r="A201">
            <v>50240075</v>
          </cell>
          <cell r="B201" t="str">
            <v>|</v>
          </cell>
          <cell r="C201" t="str">
            <v>Attendance Bonus-Indirect Lab</v>
          </cell>
          <cell r="D201" t="str">
            <v>|</v>
          </cell>
          <cell r="E201">
            <v>35</v>
          </cell>
          <cell r="G201">
            <v>35</v>
          </cell>
          <cell r="H201">
            <v>70</v>
          </cell>
        </row>
        <row r="202">
          <cell r="A202">
            <v>50270015</v>
          </cell>
          <cell r="B202" t="str">
            <v>|</v>
          </cell>
          <cell r="C202" t="str">
            <v>Wages-Union Fee/Other-Indirect</v>
          </cell>
          <cell r="D202" t="str">
            <v>|</v>
          </cell>
          <cell r="E202">
            <v>16</v>
          </cell>
          <cell r="G202">
            <v>16</v>
          </cell>
          <cell r="H202">
            <v>48</v>
          </cell>
        </row>
        <row r="203">
          <cell r="A203">
            <v>50320010</v>
          </cell>
          <cell r="B203" t="str">
            <v>|</v>
          </cell>
          <cell r="C203" t="str">
            <v>CPF-Salaried Employees- Exempt</v>
          </cell>
          <cell r="D203" t="str">
            <v>|</v>
          </cell>
          <cell r="E203">
            <v>2776</v>
          </cell>
          <cell r="G203">
            <v>2776</v>
          </cell>
          <cell r="H203">
            <v>5553</v>
          </cell>
        </row>
        <row r="204">
          <cell r="A204">
            <v>50320025</v>
          </cell>
          <cell r="B204" t="str">
            <v>|</v>
          </cell>
          <cell r="C204" t="str">
            <v>CPF - Indirect Employees</v>
          </cell>
          <cell r="D204" t="str">
            <v>|</v>
          </cell>
          <cell r="E204">
            <v>914</v>
          </cell>
          <cell r="G204">
            <v>914</v>
          </cell>
          <cell r="H204">
            <v>1785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310</v>
          </cell>
          <cell r="G205">
            <v>310</v>
          </cell>
          <cell r="H205">
            <v>662</v>
          </cell>
        </row>
        <row r="206">
          <cell r="A206">
            <v>50330012</v>
          </cell>
          <cell r="B206" t="str">
            <v>|</v>
          </cell>
          <cell r="C206" t="str">
            <v>Medical/Hospit- Direct Emp</v>
          </cell>
          <cell r="D206" t="str">
            <v>|</v>
          </cell>
          <cell r="E206">
            <v>150</v>
          </cell>
          <cell r="F206">
            <v>150</v>
          </cell>
          <cell r="G206">
            <v>0</v>
          </cell>
        </row>
        <row r="207">
          <cell r="A207">
            <v>50350016</v>
          </cell>
          <cell r="B207" t="str">
            <v>|</v>
          </cell>
          <cell r="C207" t="str">
            <v>Transpo- Taxi Reimbursement</v>
          </cell>
          <cell r="D207" t="str">
            <v>|</v>
          </cell>
          <cell r="E207">
            <v>134.30000000000001</v>
          </cell>
          <cell r="G207">
            <v>134.30000000000001</v>
          </cell>
          <cell r="H207">
            <v>134.30000000000001</v>
          </cell>
        </row>
        <row r="208">
          <cell r="A208">
            <v>50350017</v>
          </cell>
          <cell r="B208" t="str">
            <v>|</v>
          </cell>
          <cell r="C208" t="str">
            <v>Transpo- Company Bus</v>
          </cell>
          <cell r="D208" t="str">
            <v>|</v>
          </cell>
          <cell r="E208">
            <v>526.04</v>
          </cell>
          <cell r="G208">
            <v>526.04</v>
          </cell>
          <cell r="H208">
            <v>1052.08</v>
          </cell>
        </row>
        <row r="209">
          <cell r="A209">
            <v>50350061</v>
          </cell>
          <cell r="B209" t="str">
            <v>|</v>
          </cell>
          <cell r="C209" t="str">
            <v>Employer SDF/FWL-Indirect Lab</v>
          </cell>
          <cell r="D209" t="str">
            <v>|</v>
          </cell>
          <cell r="E209">
            <v>30</v>
          </cell>
          <cell r="G209">
            <v>30</v>
          </cell>
          <cell r="H209">
            <v>60</v>
          </cell>
        </row>
        <row r="210">
          <cell r="A210">
            <v>50350062</v>
          </cell>
          <cell r="B210" t="str">
            <v>|</v>
          </cell>
          <cell r="C210" t="str">
            <v>Employer SDF/FWL-Exempt</v>
          </cell>
          <cell r="D210" t="str">
            <v>|</v>
          </cell>
          <cell r="E210">
            <v>6</v>
          </cell>
          <cell r="G210">
            <v>6</v>
          </cell>
          <cell r="H210">
            <v>13</v>
          </cell>
        </row>
        <row r="211">
          <cell r="A211">
            <v>50500010</v>
          </cell>
          <cell r="B211" t="str">
            <v>|</v>
          </cell>
          <cell r="C211" t="str">
            <v>Travel/Ent- Airfare</v>
          </cell>
          <cell r="D211" t="str">
            <v>|</v>
          </cell>
          <cell r="G211">
            <v>0</v>
          </cell>
          <cell r="H211">
            <v>-612</v>
          </cell>
        </row>
        <row r="212">
          <cell r="A212">
            <v>50805010</v>
          </cell>
          <cell r="B212" t="str">
            <v>|</v>
          </cell>
          <cell r="C212" t="str">
            <v>Depr- Furniture,Fixture&amp;Fittin</v>
          </cell>
          <cell r="D212" t="str">
            <v>|</v>
          </cell>
          <cell r="E212">
            <v>26.67</v>
          </cell>
          <cell r="G212">
            <v>26.67</v>
          </cell>
          <cell r="H212">
            <v>53.34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275.08999999999997</v>
          </cell>
          <cell r="G213">
            <v>275.08999999999997</v>
          </cell>
          <cell r="H213">
            <v>550.17999999999995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262.32</v>
          </cell>
          <cell r="G214">
            <v>262.32</v>
          </cell>
          <cell r="H214">
            <v>524.64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3486.56</v>
          </cell>
          <cell r="G215">
            <v>3486.56</v>
          </cell>
          <cell r="H215">
            <v>6843.11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874</v>
          </cell>
          <cell r="G216">
            <v>874</v>
          </cell>
          <cell r="H216">
            <v>1672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40.46</v>
          </cell>
          <cell r="F217">
            <v>40.46</v>
          </cell>
          <cell r="G217">
            <v>0</v>
          </cell>
          <cell r="H217">
            <v>-4.87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557.57000000000005</v>
          </cell>
          <cell r="G218">
            <v>557.57000000000005</v>
          </cell>
          <cell r="H218">
            <v>882.75</v>
          </cell>
        </row>
        <row r="219">
          <cell r="A219">
            <v>50920031</v>
          </cell>
          <cell r="B219" t="str">
            <v>|</v>
          </cell>
          <cell r="C219" t="str">
            <v>One Off Maint- Machinery&amp;Plant</v>
          </cell>
          <cell r="D219" t="str">
            <v>|</v>
          </cell>
          <cell r="E219">
            <v>1060</v>
          </cell>
          <cell r="G219">
            <v>1060</v>
          </cell>
          <cell r="H219">
            <v>1060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74.27</v>
          </cell>
          <cell r="G220">
            <v>74.27</v>
          </cell>
          <cell r="H220">
            <v>149.31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138.88</v>
          </cell>
          <cell r="G221">
            <v>138.88</v>
          </cell>
          <cell r="H221">
            <v>320.95999999999998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1220.29</v>
          </cell>
          <cell r="G222">
            <v>1220.29</v>
          </cell>
          <cell r="H222">
            <v>2501.33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G223">
            <v>0</v>
          </cell>
          <cell r="H223">
            <v>269.45</v>
          </cell>
        </row>
        <row r="224">
          <cell r="A224">
            <v>51010003</v>
          </cell>
          <cell r="B224" t="str">
            <v>|</v>
          </cell>
          <cell r="C224" t="str">
            <v>Testing Evaluation</v>
          </cell>
          <cell r="D224" t="str">
            <v>|</v>
          </cell>
          <cell r="E224">
            <v>196</v>
          </cell>
          <cell r="G224">
            <v>196</v>
          </cell>
          <cell r="H224">
            <v>196</v>
          </cell>
        </row>
        <row r="225">
          <cell r="A225">
            <v>51190099</v>
          </cell>
          <cell r="B225" t="str">
            <v>|</v>
          </cell>
          <cell r="C225" t="str">
            <v>Perishable- Miscellaneous</v>
          </cell>
          <cell r="D225" t="str">
            <v>|</v>
          </cell>
          <cell r="E225">
            <v>237.6</v>
          </cell>
          <cell r="F225">
            <v>196</v>
          </cell>
          <cell r="G225">
            <v>41.599999999999994</v>
          </cell>
          <cell r="H225">
            <v>41.6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169.81</v>
          </cell>
          <cell r="G226">
            <v>169.81</v>
          </cell>
          <cell r="H226">
            <v>339.62</v>
          </cell>
        </row>
        <row r="227">
          <cell r="A227">
            <v>51890042</v>
          </cell>
          <cell r="B227" t="str">
            <v>|</v>
          </cell>
          <cell r="C227" t="str">
            <v>Subscriptions- Others</v>
          </cell>
          <cell r="D227" t="str">
            <v>|</v>
          </cell>
          <cell r="G227">
            <v>0</v>
          </cell>
          <cell r="H227">
            <v>37.200000000000003</v>
          </cell>
        </row>
        <row r="228">
          <cell r="A228">
            <v>51890051</v>
          </cell>
          <cell r="B228" t="str">
            <v>|</v>
          </cell>
          <cell r="C228" t="str">
            <v>Outside Svc- Security</v>
          </cell>
          <cell r="D228" t="str">
            <v>|</v>
          </cell>
          <cell r="E228">
            <v>278.18</v>
          </cell>
          <cell r="G228">
            <v>278.18</v>
          </cell>
          <cell r="H228">
            <v>556.36</v>
          </cell>
        </row>
        <row r="229">
          <cell r="A229">
            <v>51890061</v>
          </cell>
          <cell r="B229" t="str">
            <v>|</v>
          </cell>
          <cell r="C229" t="str">
            <v>EH &amp; S Expenses</v>
          </cell>
          <cell r="D229" t="str">
            <v>|</v>
          </cell>
          <cell r="E229">
            <v>333.49</v>
          </cell>
          <cell r="G229">
            <v>333.49</v>
          </cell>
          <cell r="H229">
            <v>666.98</v>
          </cell>
        </row>
        <row r="230">
          <cell r="D230" t="str">
            <v>-</v>
          </cell>
          <cell r="E230" t="str">
            <v>-----------------------</v>
          </cell>
          <cell r="F230" t="str">
            <v>--------------</v>
          </cell>
          <cell r="G230" t="e">
            <v>#VALUE!</v>
          </cell>
          <cell r="H230" t="str">
            <v>-----------------</v>
          </cell>
        </row>
        <row r="231">
          <cell r="C231" t="str">
            <v>Total for Dimension:(HT0020)</v>
          </cell>
          <cell r="E231">
            <v>42924.77</v>
          </cell>
          <cell r="F231">
            <v>386.46</v>
          </cell>
          <cell r="G231">
            <v>42538.31</v>
          </cell>
          <cell r="H231">
            <v>82062.52</v>
          </cell>
        </row>
        <row r="232">
          <cell r="D232" t="str">
            <v>-</v>
          </cell>
          <cell r="E232" t="str">
            <v>-----------------------</v>
          </cell>
          <cell r="F232" t="str">
            <v>--------------</v>
          </cell>
          <cell r="G232" t="e">
            <v>#VALUE!</v>
          </cell>
          <cell r="H232" t="str">
            <v>-----------------</v>
          </cell>
        </row>
        <row r="234">
          <cell r="A234" t="str">
            <v>IT0030           0</v>
          </cell>
          <cell r="C234" t="str">
            <v>Warehouse</v>
          </cell>
          <cell r="G234">
            <v>0</v>
          </cell>
        </row>
        <row r="235">
          <cell r="A235">
            <v>50100010</v>
          </cell>
          <cell r="B235" t="str">
            <v>|</v>
          </cell>
          <cell r="C235" t="str">
            <v>Salaries - Basic- Exempt</v>
          </cell>
          <cell r="D235" t="str">
            <v>|</v>
          </cell>
          <cell r="E235">
            <v>6379.62</v>
          </cell>
          <cell r="G235">
            <v>6379.62</v>
          </cell>
          <cell r="H235">
            <v>12861.62</v>
          </cell>
        </row>
        <row r="236">
          <cell r="A236">
            <v>50100015</v>
          </cell>
          <cell r="B236" t="str">
            <v>|</v>
          </cell>
          <cell r="C236" t="str">
            <v>Salaries - Basic- Non Exempt</v>
          </cell>
          <cell r="D236" t="str">
            <v>|</v>
          </cell>
          <cell r="E236">
            <v>1495.5</v>
          </cell>
          <cell r="G236">
            <v>1495.5</v>
          </cell>
          <cell r="H236">
            <v>2990.5</v>
          </cell>
        </row>
        <row r="237">
          <cell r="A237">
            <v>50100021</v>
          </cell>
          <cell r="B237" t="str">
            <v>|</v>
          </cell>
          <cell r="C237" t="str">
            <v>Salaries-Transp Allow-Exempt</v>
          </cell>
          <cell r="D237" t="str">
            <v>|</v>
          </cell>
          <cell r="E237">
            <v>400</v>
          </cell>
          <cell r="G237">
            <v>400</v>
          </cell>
          <cell r="H237">
            <v>800</v>
          </cell>
        </row>
        <row r="238">
          <cell r="A238">
            <v>50200010</v>
          </cell>
          <cell r="B238" t="str">
            <v>|</v>
          </cell>
          <cell r="C238" t="str">
            <v>Direct Labor- Wages</v>
          </cell>
          <cell r="D238" t="str">
            <v>|</v>
          </cell>
          <cell r="E238">
            <v>13769.94</v>
          </cell>
          <cell r="G238">
            <v>13769.94</v>
          </cell>
          <cell r="H238">
            <v>27512.58</v>
          </cell>
        </row>
        <row r="239">
          <cell r="A239">
            <v>50210010</v>
          </cell>
          <cell r="B239" t="str">
            <v>|</v>
          </cell>
          <cell r="C239" t="str">
            <v>Overtime- Direct Labour</v>
          </cell>
          <cell r="D239" t="str">
            <v>|</v>
          </cell>
          <cell r="E239">
            <v>6149.95</v>
          </cell>
          <cell r="G239">
            <v>6149.95</v>
          </cell>
          <cell r="H239">
            <v>10024.08</v>
          </cell>
        </row>
        <row r="240">
          <cell r="A240">
            <v>50240070</v>
          </cell>
          <cell r="B240" t="str">
            <v>|</v>
          </cell>
          <cell r="C240" t="str">
            <v>Attendance Bonus-Direct Lab</v>
          </cell>
          <cell r="D240" t="str">
            <v>|</v>
          </cell>
          <cell r="E240">
            <v>245</v>
          </cell>
          <cell r="G240">
            <v>245</v>
          </cell>
          <cell r="H240">
            <v>490</v>
          </cell>
        </row>
        <row r="241">
          <cell r="A241">
            <v>50270010</v>
          </cell>
          <cell r="B241" t="str">
            <v>|</v>
          </cell>
          <cell r="C241" t="str">
            <v>Wages- Union Fee/Other- Direct</v>
          </cell>
          <cell r="D241" t="str">
            <v>|</v>
          </cell>
          <cell r="E241">
            <v>24</v>
          </cell>
          <cell r="G241">
            <v>24</v>
          </cell>
          <cell r="H241">
            <v>72</v>
          </cell>
        </row>
        <row r="242">
          <cell r="A242">
            <v>50320010</v>
          </cell>
          <cell r="B242" t="str">
            <v>|</v>
          </cell>
          <cell r="C242" t="str">
            <v>CPF-Salaried Employees- Exempt</v>
          </cell>
          <cell r="D242" t="str">
            <v>|</v>
          </cell>
          <cell r="E242">
            <v>1026</v>
          </cell>
          <cell r="G242">
            <v>1026</v>
          </cell>
          <cell r="H242">
            <v>2067</v>
          </cell>
        </row>
        <row r="243">
          <cell r="A243">
            <v>50320015</v>
          </cell>
          <cell r="B243" t="str">
            <v>|</v>
          </cell>
          <cell r="C243" t="str">
            <v>CPF-Salaried Employees- Non-Ex</v>
          </cell>
          <cell r="D243" t="str">
            <v>|</v>
          </cell>
          <cell r="E243">
            <v>240</v>
          </cell>
          <cell r="G243">
            <v>240</v>
          </cell>
          <cell r="H243">
            <v>480</v>
          </cell>
        </row>
        <row r="244">
          <cell r="A244">
            <v>50320020</v>
          </cell>
          <cell r="B244" t="str">
            <v>|</v>
          </cell>
          <cell r="C244" t="str">
            <v>CPF - Direct Employees</v>
          </cell>
          <cell r="D244" t="str">
            <v>|</v>
          </cell>
          <cell r="E244">
            <v>1170</v>
          </cell>
          <cell r="G244">
            <v>1170</v>
          </cell>
          <cell r="H244">
            <v>2190</v>
          </cell>
        </row>
        <row r="245">
          <cell r="A245">
            <v>50330011</v>
          </cell>
          <cell r="B245" t="str">
            <v>|</v>
          </cell>
          <cell r="C245" t="str">
            <v>Medical/Hospit- Salaried Emp</v>
          </cell>
          <cell r="D245" t="str">
            <v>|</v>
          </cell>
          <cell r="E245">
            <v>624</v>
          </cell>
          <cell r="G245">
            <v>624</v>
          </cell>
          <cell r="H245">
            <v>739</v>
          </cell>
        </row>
        <row r="246">
          <cell r="A246">
            <v>50350016</v>
          </cell>
          <cell r="B246" t="str">
            <v>|</v>
          </cell>
          <cell r="C246" t="str">
            <v>Transpo- Taxi Reimbursement</v>
          </cell>
          <cell r="D246" t="str">
            <v>|</v>
          </cell>
          <cell r="E246">
            <v>25.3</v>
          </cell>
          <cell r="G246">
            <v>25.3</v>
          </cell>
          <cell r="H246">
            <v>64.2</v>
          </cell>
        </row>
        <row r="247">
          <cell r="A247">
            <v>50350017</v>
          </cell>
          <cell r="B247" t="str">
            <v>|</v>
          </cell>
          <cell r="C247" t="str">
            <v>Transpo- Company Bus</v>
          </cell>
          <cell r="D247" t="str">
            <v>|</v>
          </cell>
          <cell r="E247">
            <v>826.63</v>
          </cell>
          <cell r="G247">
            <v>826.63</v>
          </cell>
          <cell r="H247">
            <v>1653.26</v>
          </cell>
        </row>
        <row r="248">
          <cell r="A248">
            <v>50350045</v>
          </cell>
          <cell r="B248" t="str">
            <v>|</v>
          </cell>
          <cell r="C248" t="str">
            <v>Oth Supp Bnft-Staff Wlf-Local</v>
          </cell>
          <cell r="D248" t="str">
            <v>|</v>
          </cell>
          <cell r="E248">
            <v>454.7</v>
          </cell>
          <cell r="G248">
            <v>454.7</v>
          </cell>
          <cell r="H248">
            <v>454.7</v>
          </cell>
        </row>
        <row r="249">
          <cell r="A249">
            <v>50350047</v>
          </cell>
          <cell r="B249" t="str">
            <v>|</v>
          </cell>
          <cell r="C249" t="str">
            <v>Oth Supp Bnft-Staff Hse-Local</v>
          </cell>
          <cell r="D249" t="str">
            <v>|</v>
          </cell>
          <cell r="F249">
            <v>60</v>
          </cell>
          <cell r="G249">
            <v>-60</v>
          </cell>
          <cell r="H249">
            <v>-120</v>
          </cell>
        </row>
        <row r="250">
          <cell r="A250">
            <v>50350060</v>
          </cell>
          <cell r="B250" t="str">
            <v>|</v>
          </cell>
          <cell r="C250" t="str">
            <v>Employer SDF/FWL-Direct Labor</v>
          </cell>
          <cell r="D250" t="str">
            <v>|</v>
          </cell>
          <cell r="E250">
            <v>670.15</v>
          </cell>
          <cell r="G250">
            <v>670.15</v>
          </cell>
          <cell r="H250">
            <v>1303.1500000000001</v>
          </cell>
        </row>
        <row r="251">
          <cell r="A251">
            <v>50350063</v>
          </cell>
          <cell r="B251" t="str">
            <v>|</v>
          </cell>
          <cell r="C251" t="str">
            <v>Employer SDF/FWL-Non-Exempt</v>
          </cell>
          <cell r="D251" t="str">
            <v>|</v>
          </cell>
          <cell r="E251">
            <v>14.96</v>
          </cell>
          <cell r="G251">
            <v>14.96</v>
          </cell>
          <cell r="H251">
            <v>14.96</v>
          </cell>
        </row>
        <row r="252">
          <cell r="A252">
            <v>50420010</v>
          </cell>
          <cell r="B252" t="str">
            <v>|</v>
          </cell>
          <cell r="C252" t="str">
            <v>Training- Salaried Employees</v>
          </cell>
          <cell r="D252" t="str">
            <v>|</v>
          </cell>
          <cell r="G252">
            <v>0</v>
          </cell>
          <cell r="H252">
            <v>82.4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382.62</v>
          </cell>
          <cell r="G253">
            <v>382.62</v>
          </cell>
          <cell r="H253">
            <v>765.24</v>
          </cell>
        </row>
        <row r="254">
          <cell r="A254">
            <v>50810010</v>
          </cell>
          <cell r="B254" t="str">
            <v>|</v>
          </cell>
          <cell r="C254" t="str">
            <v>Depr- Leasehold Improvement</v>
          </cell>
          <cell r="D254" t="str">
            <v>|</v>
          </cell>
          <cell r="E254">
            <v>608.13</v>
          </cell>
          <cell r="G254">
            <v>608.13</v>
          </cell>
          <cell r="H254">
            <v>1216.26</v>
          </cell>
        </row>
        <row r="255">
          <cell r="A255">
            <v>50830010</v>
          </cell>
          <cell r="B255" t="str">
            <v>|</v>
          </cell>
          <cell r="C255" t="str">
            <v>Depr- Machinery &amp; Plant</v>
          </cell>
          <cell r="D255" t="str">
            <v>|</v>
          </cell>
          <cell r="E255">
            <v>286.94</v>
          </cell>
          <cell r="G255">
            <v>286.94</v>
          </cell>
          <cell r="H255">
            <v>573.88</v>
          </cell>
        </row>
        <row r="256">
          <cell r="A256">
            <v>50830020</v>
          </cell>
          <cell r="B256" t="str">
            <v>|</v>
          </cell>
          <cell r="C256" t="str">
            <v>Depr- Tools &amp; Workshop Equip</v>
          </cell>
          <cell r="D256" t="str">
            <v>|</v>
          </cell>
          <cell r="E256">
            <v>17.36</v>
          </cell>
          <cell r="G256">
            <v>17.36</v>
          </cell>
          <cell r="H256">
            <v>34.72</v>
          </cell>
        </row>
        <row r="257">
          <cell r="A257">
            <v>50900010</v>
          </cell>
          <cell r="B257" t="str">
            <v>|</v>
          </cell>
          <cell r="C257" t="str">
            <v>Rent of Land&amp;Bldg</v>
          </cell>
          <cell r="D257" t="str">
            <v>|</v>
          </cell>
          <cell r="E257">
            <v>45425.1</v>
          </cell>
          <cell r="F257">
            <v>6500</v>
          </cell>
          <cell r="G257">
            <v>38925.1</v>
          </cell>
          <cell r="H257">
            <v>76156.41</v>
          </cell>
        </row>
        <row r="258">
          <cell r="A258">
            <v>50910010</v>
          </cell>
          <cell r="B258" t="str">
            <v>|</v>
          </cell>
          <cell r="C258" t="str">
            <v>Utilities- Power &amp; Light</v>
          </cell>
          <cell r="D258" t="str">
            <v>|</v>
          </cell>
          <cell r="E258">
            <v>3876</v>
          </cell>
          <cell r="G258">
            <v>3876</v>
          </cell>
          <cell r="H258">
            <v>6327</v>
          </cell>
        </row>
        <row r="259">
          <cell r="A259">
            <v>50910031</v>
          </cell>
          <cell r="B259" t="str">
            <v>|</v>
          </cell>
          <cell r="C259" t="str">
            <v>Telephones</v>
          </cell>
          <cell r="D259" t="str">
            <v>|</v>
          </cell>
          <cell r="E259">
            <v>276.17</v>
          </cell>
          <cell r="F259">
            <v>271.06</v>
          </cell>
          <cell r="G259">
            <v>5.1100000000000136</v>
          </cell>
          <cell r="H259">
            <v>478.42</v>
          </cell>
        </row>
        <row r="260">
          <cell r="A260">
            <v>50920018</v>
          </cell>
          <cell r="B260" t="str">
            <v>|</v>
          </cell>
          <cell r="C260" t="str">
            <v>Maint/R Land&amp;Bldg- Others</v>
          </cell>
          <cell r="D260" t="str">
            <v>|</v>
          </cell>
          <cell r="E260">
            <v>4859.57</v>
          </cell>
          <cell r="G260">
            <v>4859.57</v>
          </cell>
          <cell r="H260">
            <v>6872.08</v>
          </cell>
        </row>
        <row r="261">
          <cell r="A261">
            <v>50920036</v>
          </cell>
          <cell r="B261" t="str">
            <v>|</v>
          </cell>
          <cell r="C261" t="str">
            <v>One Off Maint- PC&amp;Peripherals</v>
          </cell>
          <cell r="D261" t="str">
            <v>|</v>
          </cell>
          <cell r="E261">
            <v>275</v>
          </cell>
          <cell r="G261">
            <v>275</v>
          </cell>
          <cell r="H261">
            <v>275</v>
          </cell>
        </row>
        <row r="262">
          <cell r="A262">
            <v>50930055</v>
          </cell>
          <cell r="B262" t="str">
            <v>|</v>
          </cell>
          <cell r="C262" t="str">
            <v>Rental of Equipment- Mfg Equip</v>
          </cell>
          <cell r="D262" t="str">
            <v>|</v>
          </cell>
          <cell r="E262">
            <v>7345.9</v>
          </cell>
          <cell r="G262">
            <v>7345.9</v>
          </cell>
          <cell r="H262">
            <v>8095.9</v>
          </cell>
        </row>
        <row r="263">
          <cell r="A263">
            <v>50930056</v>
          </cell>
          <cell r="B263" t="str">
            <v>|</v>
          </cell>
          <cell r="C263" t="str">
            <v>Rental of Equipment- Others</v>
          </cell>
          <cell r="D263" t="str">
            <v>|</v>
          </cell>
          <cell r="E263">
            <v>55.7</v>
          </cell>
          <cell r="G263">
            <v>55.7</v>
          </cell>
          <cell r="H263">
            <v>111.98</v>
          </cell>
        </row>
        <row r="264">
          <cell r="A264">
            <v>51000010</v>
          </cell>
          <cell r="B264" t="str">
            <v>|</v>
          </cell>
          <cell r="C264" t="str">
            <v>Postage</v>
          </cell>
          <cell r="D264" t="str">
            <v>|</v>
          </cell>
          <cell r="E264">
            <v>104.16</v>
          </cell>
          <cell r="G264">
            <v>104.16</v>
          </cell>
          <cell r="H264">
            <v>208.32</v>
          </cell>
        </row>
        <row r="265">
          <cell r="A265">
            <v>51000024</v>
          </cell>
          <cell r="B265" t="str">
            <v>|</v>
          </cell>
          <cell r="C265" t="str">
            <v>Stationery&amp;Sup- Others</v>
          </cell>
          <cell r="D265" t="str">
            <v>|</v>
          </cell>
          <cell r="E265">
            <v>208.34</v>
          </cell>
          <cell r="G265">
            <v>208.34</v>
          </cell>
          <cell r="H265">
            <v>691.68</v>
          </cell>
        </row>
        <row r="266">
          <cell r="A266">
            <v>51010002</v>
          </cell>
          <cell r="B266" t="str">
            <v>|</v>
          </cell>
          <cell r="C266" t="str">
            <v>Operating Supplies</v>
          </cell>
          <cell r="D266" t="str">
            <v>|</v>
          </cell>
          <cell r="E266">
            <v>1425</v>
          </cell>
          <cell r="G266">
            <v>1425</v>
          </cell>
          <cell r="H266">
            <v>1585</v>
          </cell>
        </row>
        <row r="267">
          <cell r="A267">
            <v>51030001</v>
          </cell>
          <cell r="B267" t="str">
            <v>|</v>
          </cell>
          <cell r="C267" t="str">
            <v>Factory Scrap</v>
          </cell>
          <cell r="D267" t="str">
            <v>|</v>
          </cell>
          <cell r="G267">
            <v>0</v>
          </cell>
          <cell r="H267">
            <v>99.28</v>
          </cell>
        </row>
        <row r="268">
          <cell r="A268">
            <v>51190010</v>
          </cell>
          <cell r="B268" t="str">
            <v>|</v>
          </cell>
          <cell r="C268" t="str">
            <v>Perishable- Oils &amp; Lubricant</v>
          </cell>
          <cell r="D268" t="str">
            <v>|</v>
          </cell>
          <cell r="G268">
            <v>0</v>
          </cell>
          <cell r="H268">
            <v>336</v>
          </cell>
        </row>
        <row r="269">
          <cell r="A269">
            <v>51590099</v>
          </cell>
          <cell r="B269" t="str">
            <v>|</v>
          </cell>
          <cell r="C269" t="str">
            <v>Insurance- Others</v>
          </cell>
          <cell r="D269" t="str">
            <v>|</v>
          </cell>
          <cell r="E269">
            <v>5026.3900000000003</v>
          </cell>
          <cell r="G269">
            <v>5026.3900000000003</v>
          </cell>
          <cell r="H269">
            <v>10052.780000000001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401.82</v>
          </cell>
          <cell r="G270">
            <v>401.82</v>
          </cell>
          <cell r="H270">
            <v>803.64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481.71</v>
          </cell>
          <cell r="G271">
            <v>481.71</v>
          </cell>
          <cell r="H271">
            <v>963.42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Dimension:(IT0030)</v>
          </cell>
          <cell r="E273">
            <v>104571.66</v>
          </cell>
          <cell r="F273">
            <v>6831.06</v>
          </cell>
          <cell r="G273">
            <v>97740.6</v>
          </cell>
          <cell r="H273">
            <v>179326.46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7">
          <cell r="A277" t="str">
            <v>KT0011           0</v>
          </cell>
          <cell r="C277" t="str">
            <v>EH &amp; S</v>
          </cell>
          <cell r="G277">
            <v>0</v>
          </cell>
        </row>
        <row r="278">
          <cell r="A278">
            <v>50100010</v>
          </cell>
          <cell r="B278" t="str">
            <v>|</v>
          </cell>
          <cell r="C278" t="str">
            <v>Salaries - Basic- Exempt</v>
          </cell>
          <cell r="D278" t="str">
            <v>|</v>
          </cell>
          <cell r="E278">
            <v>4804</v>
          </cell>
          <cell r="G278">
            <v>4804</v>
          </cell>
          <cell r="H278">
            <v>9608</v>
          </cell>
        </row>
        <row r="279">
          <cell r="A279">
            <v>50320010</v>
          </cell>
          <cell r="B279" t="str">
            <v>|</v>
          </cell>
          <cell r="C279" t="str">
            <v>CPF-Salaried Employees- Exempt</v>
          </cell>
          <cell r="D279" t="str">
            <v>|</v>
          </cell>
          <cell r="E279">
            <v>769</v>
          </cell>
          <cell r="G279">
            <v>769</v>
          </cell>
          <cell r="H279">
            <v>1538</v>
          </cell>
        </row>
        <row r="280">
          <cell r="A280">
            <v>50350045</v>
          </cell>
          <cell r="B280" t="str">
            <v>|</v>
          </cell>
          <cell r="C280" t="str">
            <v>Oth Supp Bnft-Staff Wlf-Local</v>
          </cell>
          <cell r="D280" t="str">
            <v>|</v>
          </cell>
          <cell r="E280">
            <v>2400</v>
          </cell>
          <cell r="G280">
            <v>2400</v>
          </cell>
          <cell r="H280">
            <v>2400</v>
          </cell>
        </row>
        <row r="281">
          <cell r="A281">
            <v>50350062</v>
          </cell>
          <cell r="B281" t="str">
            <v>|</v>
          </cell>
          <cell r="C281" t="str">
            <v>Employer SDF/FWL-Exempt</v>
          </cell>
          <cell r="D281" t="str">
            <v>|</v>
          </cell>
          <cell r="E281">
            <v>1</v>
          </cell>
          <cell r="G281">
            <v>1</v>
          </cell>
          <cell r="H281">
            <v>2</v>
          </cell>
        </row>
        <row r="282">
          <cell r="A282">
            <v>50830010</v>
          </cell>
          <cell r="B282" t="str">
            <v>|</v>
          </cell>
          <cell r="C282" t="str">
            <v>Depr- Machinery &amp; Plant</v>
          </cell>
          <cell r="D282" t="str">
            <v>|</v>
          </cell>
          <cell r="E282">
            <v>190.97</v>
          </cell>
          <cell r="G282">
            <v>190.97</v>
          </cell>
          <cell r="H282">
            <v>381.94</v>
          </cell>
        </row>
        <row r="283">
          <cell r="A283">
            <v>50830020</v>
          </cell>
          <cell r="B283" t="str">
            <v>|</v>
          </cell>
          <cell r="C283" t="str">
            <v>Depr- Tools &amp; Workshop Equip</v>
          </cell>
          <cell r="D283" t="str">
            <v>|</v>
          </cell>
          <cell r="E283">
            <v>31.11</v>
          </cell>
          <cell r="G283">
            <v>31.11</v>
          </cell>
          <cell r="H283">
            <v>62.22</v>
          </cell>
        </row>
        <row r="284">
          <cell r="A284">
            <v>50900010</v>
          </cell>
          <cell r="B284" t="str">
            <v>|</v>
          </cell>
          <cell r="C284" t="str">
            <v>Rent of Land&amp;Bldg</v>
          </cell>
          <cell r="D284" t="str">
            <v>|</v>
          </cell>
          <cell r="E284">
            <v>365.08</v>
          </cell>
          <cell r="G284">
            <v>365.08</v>
          </cell>
          <cell r="H284">
            <v>716.55</v>
          </cell>
        </row>
        <row r="285">
          <cell r="A285">
            <v>50910010</v>
          </cell>
          <cell r="B285" t="str">
            <v>|</v>
          </cell>
          <cell r="C285" t="str">
            <v>Utilities- Power &amp; Light</v>
          </cell>
          <cell r="D285" t="str">
            <v>|</v>
          </cell>
          <cell r="E285">
            <v>152</v>
          </cell>
          <cell r="G285">
            <v>152</v>
          </cell>
          <cell r="H285">
            <v>152</v>
          </cell>
        </row>
        <row r="286">
          <cell r="A286">
            <v>50910031</v>
          </cell>
          <cell r="B286" t="str">
            <v>|</v>
          </cell>
          <cell r="C286" t="str">
            <v>Telephones</v>
          </cell>
          <cell r="D286" t="str">
            <v>|</v>
          </cell>
          <cell r="G286">
            <v>0</v>
          </cell>
          <cell r="H286">
            <v>14.43</v>
          </cell>
        </row>
        <row r="287">
          <cell r="A287">
            <v>50920018</v>
          </cell>
          <cell r="B287" t="str">
            <v>|</v>
          </cell>
          <cell r="C287" t="str">
            <v>Maint/R Land&amp;Bldg- Others</v>
          </cell>
          <cell r="D287" t="str">
            <v>|</v>
          </cell>
          <cell r="E287">
            <v>71.150000000000006</v>
          </cell>
          <cell r="G287">
            <v>71.150000000000006</v>
          </cell>
          <cell r="H287">
            <v>71.150000000000006</v>
          </cell>
        </row>
        <row r="288">
          <cell r="A288">
            <v>50930056</v>
          </cell>
          <cell r="B288" t="str">
            <v>|</v>
          </cell>
          <cell r="C288" t="str">
            <v>Rental of Equipment- Others</v>
          </cell>
          <cell r="D288" t="str">
            <v>|</v>
          </cell>
          <cell r="E288">
            <v>18.57</v>
          </cell>
          <cell r="G288">
            <v>18.57</v>
          </cell>
          <cell r="H288">
            <v>37.33</v>
          </cell>
        </row>
        <row r="289">
          <cell r="A289">
            <v>51000010</v>
          </cell>
          <cell r="B289" t="str">
            <v>|</v>
          </cell>
          <cell r="C289" t="str">
            <v>Postage</v>
          </cell>
          <cell r="D289" t="str">
            <v>|</v>
          </cell>
          <cell r="E289">
            <v>34.72</v>
          </cell>
          <cell r="G289">
            <v>34.72</v>
          </cell>
          <cell r="H289">
            <v>69.44</v>
          </cell>
        </row>
        <row r="290">
          <cell r="A290">
            <v>51020021</v>
          </cell>
          <cell r="B290" t="str">
            <v>|</v>
          </cell>
          <cell r="C290" t="str">
            <v>Publications&amp;Periodcl</v>
          </cell>
          <cell r="D290" t="str">
            <v>|</v>
          </cell>
          <cell r="E290">
            <v>69.45</v>
          </cell>
          <cell r="G290">
            <v>69.45</v>
          </cell>
          <cell r="H290">
            <v>138.9</v>
          </cell>
        </row>
        <row r="291">
          <cell r="A291">
            <v>51590099</v>
          </cell>
          <cell r="B291" t="str">
            <v>|</v>
          </cell>
          <cell r="C291" t="str">
            <v>Insurance- Others</v>
          </cell>
          <cell r="D291" t="str">
            <v>|</v>
          </cell>
          <cell r="E291">
            <v>65.099999999999994</v>
          </cell>
          <cell r="G291">
            <v>65.099999999999994</v>
          </cell>
          <cell r="H291">
            <v>130.19999999999999</v>
          </cell>
        </row>
        <row r="292">
          <cell r="A292">
            <v>51890051</v>
          </cell>
          <cell r="B292" t="str">
            <v>|</v>
          </cell>
          <cell r="C292" t="str">
            <v>Outside Svc- Security</v>
          </cell>
          <cell r="D292" t="str">
            <v>|</v>
          </cell>
          <cell r="E292">
            <v>30.91</v>
          </cell>
          <cell r="G292">
            <v>30.91</v>
          </cell>
          <cell r="H292">
            <v>61.82</v>
          </cell>
        </row>
        <row r="293">
          <cell r="A293">
            <v>51890061</v>
          </cell>
          <cell r="B293" t="str">
            <v>|</v>
          </cell>
          <cell r="C293" t="str">
            <v>EH &amp; S Expenses</v>
          </cell>
          <cell r="D293" t="str">
            <v>|</v>
          </cell>
          <cell r="G293">
            <v>0</v>
          </cell>
          <cell r="H293">
            <v>3968.45</v>
          </cell>
        </row>
        <row r="294">
          <cell r="A294">
            <v>51990010</v>
          </cell>
          <cell r="B294" t="str">
            <v>|</v>
          </cell>
          <cell r="C294" t="str">
            <v>Allocation to other Dept</v>
          </cell>
          <cell r="D294" t="str">
            <v>|</v>
          </cell>
          <cell r="F294">
            <v>8050.03</v>
          </cell>
          <cell r="G294">
            <v>-8050.03</v>
          </cell>
          <cell r="H294">
            <v>-16100.06</v>
          </cell>
        </row>
        <row r="295">
          <cell r="D295" t="str">
            <v>-</v>
          </cell>
          <cell r="E295" t="str">
            <v>-----------------------</v>
          </cell>
          <cell r="F295" t="str">
            <v>--------------</v>
          </cell>
          <cell r="G295" t="e">
            <v>#VALUE!</v>
          </cell>
          <cell r="H295" t="str">
            <v>-----------------</v>
          </cell>
        </row>
        <row r="296">
          <cell r="C296" t="str">
            <v>Total for Dimension:(KT0011)</v>
          </cell>
          <cell r="E296">
            <v>9003.06</v>
          </cell>
          <cell r="F296">
            <v>8050.03</v>
          </cell>
          <cell r="G296">
            <v>953.02999999999975</v>
          </cell>
          <cell r="H296">
            <v>3252.37</v>
          </cell>
        </row>
        <row r="297">
          <cell r="D297" t="str">
            <v>-</v>
          </cell>
          <cell r="E297" t="str">
            <v>-----------------------</v>
          </cell>
          <cell r="F297" t="str">
            <v>--------------</v>
          </cell>
          <cell r="G297" t="e">
            <v>#VALUE!</v>
          </cell>
          <cell r="H297" t="str">
            <v>-----------------</v>
          </cell>
        </row>
      </sheetData>
      <sheetData sheetId="10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47298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2775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1800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3941.49</v>
          </cell>
          <cell r="F17">
            <v>0</v>
          </cell>
          <cell r="G17">
            <v>3941.49</v>
          </cell>
          <cell r="H17">
            <v>3941.49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231.24</v>
          </cell>
          <cell r="F18">
            <v>0</v>
          </cell>
          <cell r="G18">
            <v>231.24</v>
          </cell>
          <cell r="H18">
            <v>231.24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180210.71</v>
          </cell>
          <cell r="F19">
            <v>85200</v>
          </cell>
          <cell r="G19">
            <v>95010.709999999992</v>
          </cell>
          <cell r="H19">
            <v>287213.77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73849.100000000006</v>
          </cell>
          <cell r="F20">
            <v>53766.97</v>
          </cell>
          <cell r="G20">
            <v>20082.130000000005</v>
          </cell>
          <cell r="H20">
            <v>78858.36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65653.08</v>
          </cell>
          <cell r="F21">
            <v>0</v>
          </cell>
          <cell r="G21">
            <v>65653.08</v>
          </cell>
          <cell r="H21">
            <v>112993.51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24352.92</v>
          </cell>
          <cell r="F22">
            <v>0</v>
          </cell>
          <cell r="G22">
            <v>24352.92</v>
          </cell>
          <cell r="H22">
            <v>24352.92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2870</v>
          </cell>
          <cell r="F23">
            <v>0</v>
          </cell>
          <cell r="G23">
            <v>2870</v>
          </cell>
          <cell r="H23">
            <v>8400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1184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3154.63</v>
          </cell>
          <cell r="F25">
            <v>0</v>
          </cell>
          <cell r="G25">
            <v>3154.63</v>
          </cell>
          <cell r="H25">
            <v>8201.6299999999992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36.99</v>
          </cell>
          <cell r="F26">
            <v>0</v>
          </cell>
          <cell r="G26">
            <v>36.99</v>
          </cell>
          <cell r="H26">
            <v>36.99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9437.4599999999991</v>
          </cell>
          <cell r="F27">
            <v>0</v>
          </cell>
          <cell r="G27">
            <v>9437.4599999999991</v>
          </cell>
          <cell r="H27">
            <v>23745.46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745.3</v>
          </cell>
          <cell r="F28">
            <v>0</v>
          </cell>
          <cell r="G28">
            <v>745.3</v>
          </cell>
          <cell r="H28">
            <v>6149.53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3577.46</v>
          </cell>
          <cell r="F29">
            <v>2500.3000000000002</v>
          </cell>
          <cell r="G29">
            <v>1077.1599999999999</v>
          </cell>
          <cell r="H29">
            <v>2367.5700000000002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0</v>
          </cell>
          <cell r="G30">
            <v>9522.8700000000008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202.2</v>
          </cell>
          <cell r="F31">
            <v>0</v>
          </cell>
          <cell r="G31">
            <v>202.2</v>
          </cell>
          <cell r="H31">
            <v>626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21417.33</v>
          </cell>
        </row>
        <row r="33">
          <cell r="A33">
            <v>50350045</v>
          </cell>
          <cell r="B33" t="str">
            <v>|</v>
          </cell>
          <cell r="C33" t="str">
            <v>Oth Supp Bnft-Staff Wlf-Local</v>
          </cell>
          <cell r="D33" t="str">
            <v>|</v>
          </cell>
          <cell r="E33">
            <v>7442.71</v>
          </cell>
          <cell r="F33">
            <v>527.4</v>
          </cell>
          <cell r="G33">
            <v>6915.31</v>
          </cell>
          <cell r="H33">
            <v>13564.95</v>
          </cell>
        </row>
        <row r="34">
          <cell r="A34">
            <v>50350046</v>
          </cell>
          <cell r="B34" t="str">
            <v>|</v>
          </cell>
          <cell r="C34" t="str">
            <v>Oth Supp Bnft-Staff Wlf-Expat</v>
          </cell>
          <cell r="D34" t="str">
            <v>|</v>
          </cell>
          <cell r="E34">
            <v>116.06</v>
          </cell>
          <cell r="F34">
            <v>116.06</v>
          </cell>
          <cell r="G34">
            <v>0</v>
          </cell>
        </row>
        <row r="35">
          <cell r="A35">
            <v>50350047</v>
          </cell>
          <cell r="B35" t="str">
            <v>|</v>
          </cell>
          <cell r="C35" t="str">
            <v>Oth Supp Bnft-Staff Hse-Local</v>
          </cell>
          <cell r="D35" t="str">
            <v>|</v>
          </cell>
          <cell r="E35">
            <v>4028</v>
          </cell>
          <cell r="F35">
            <v>734</v>
          </cell>
          <cell r="G35">
            <v>3294</v>
          </cell>
          <cell r="H35">
            <v>9753</v>
          </cell>
        </row>
        <row r="36">
          <cell r="A36">
            <v>50350060</v>
          </cell>
          <cell r="B36" t="str">
            <v>|</v>
          </cell>
          <cell r="C36" t="str">
            <v>Employer SDF/FWL-Direct Labor</v>
          </cell>
          <cell r="D36" t="str">
            <v>|</v>
          </cell>
          <cell r="E36">
            <v>7749.11</v>
          </cell>
          <cell r="F36">
            <v>0</v>
          </cell>
          <cell r="G36">
            <v>7749.11</v>
          </cell>
          <cell r="H36">
            <v>22513.13</v>
          </cell>
        </row>
        <row r="37">
          <cell r="A37">
            <v>50350063</v>
          </cell>
          <cell r="B37" t="str">
            <v>|</v>
          </cell>
          <cell r="C37" t="str">
            <v>Employer SDF/FWL-Non-Exempt</v>
          </cell>
          <cell r="D37" t="str">
            <v>|</v>
          </cell>
          <cell r="E37">
            <v>42.67</v>
          </cell>
          <cell r="F37">
            <v>0</v>
          </cell>
          <cell r="G37">
            <v>42.67</v>
          </cell>
          <cell r="H37">
            <v>114.1</v>
          </cell>
        </row>
        <row r="38">
          <cell r="A38">
            <v>50810010</v>
          </cell>
          <cell r="B38" t="str">
            <v>|</v>
          </cell>
          <cell r="C38" t="str">
            <v>Depr- Leasehold Improvement</v>
          </cell>
          <cell r="D38" t="str">
            <v>|</v>
          </cell>
          <cell r="E38">
            <v>127.78</v>
          </cell>
          <cell r="F38">
            <v>0</v>
          </cell>
          <cell r="G38">
            <v>127.78</v>
          </cell>
          <cell r="H38">
            <v>383.34</v>
          </cell>
        </row>
        <row r="39">
          <cell r="A39">
            <v>50830010</v>
          </cell>
          <cell r="B39" t="str">
            <v>|</v>
          </cell>
          <cell r="C39" t="str">
            <v>Depr- Machinery &amp; Plant</v>
          </cell>
          <cell r="D39" t="str">
            <v>|</v>
          </cell>
          <cell r="E39">
            <v>8697.7199999999993</v>
          </cell>
          <cell r="F39">
            <v>0</v>
          </cell>
          <cell r="G39">
            <v>8697.7199999999993</v>
          </cell>
          <cell r="H39">
            <v>26093.16</v>
          </cell>
        </row>
        <row r="40">
          <cell r="A40">
            <v>50830020</v>
          </cell>
          <cell r="B40" t="str">
            <v>|</v>
          </cell>
          <cell r="C40" t="str">
            <v>Depr- Tools &amp; Workshop Equip</v>
          </cell>
          <cell r="D40" t="str">
            <v>|</v>
          </cell>
          <cell r="E40">
            <v>2084.29</v>
          </cell>
          <cell r="F40">
            <v>0</v>
          </cell>
          <cell r="G40">
            <v>2084.29</v>
          </cell>
          <cell r="H40">
            <v>6040.37</v>
          </cell>
        </row>
        <row r="41">
          <cell r="A41">
            <v>50830050</v>
          </cell>
          <cell r="B41" t="str">
            <v>|</v>
          </cell>
          <cell r="C41" t="str">
            <v>Depr- Test Structure</v>
          </cell>
          <cell r="D41" t="str">
            <v>|</v>
          </cell>
          <cell r="E41">
            <v>29.72</v>
          </cell>
          <cell r="F41">
            <v>0</v>
          </cell>
          <cell r="G41">
            <v>29.72</v>
          </cell>
          <cell r="H41">
            <v>89.16</v>
          </cell>
        </row>
        <row r="42">
          <cell r="A42">
            <v>50900010</v>
          </cell>
          <cell r="B42" t="str">
            <v>|</v>
          </cell>
          <cell r="C42" t="str">
            <v>Rent of Land&amp;Bldg</v>
          </cell>
          <cell r="D42" t="str">
            <v>|</v>
          </cell>
          <cell r="E42">
            <v>48758.07</v>
          </cell>
          <cell r="F42">
            <v>0</v>
          </cell>
          <cell r="G42">
            <v>48758.07</v>
          </cell>
          <cell r="H42">
            <v>144456.14000000001</v>
          </cell>
        </row>
        <row r="43">
          <cell r="A43">
            <v>50910010</v>
          </cell>
          <cell r="B43" t="str">
            <v>|</v>
          </cell>
          <cell r="C43" t="str">
            <v>Utilities- Power &amp; Light</v>
          </cell>
          <cell r="D43" t="str">
            <v>|</v>
          </cell>
          <cell r="E43">
            <v>17138</v>
          </cell>
          <cell r="F43">
            <v>0</v>
          </cell>
          <cell r="G43">
            <v>17138</v>
          </cell>
          <cell r="H43">
            <v>45854</v>
          </cell>
        </row>
        <row r="44">
          <cell r="A44">
            <v>50910031</v>
          </cell>
          <cell r="B44" t="str">
            <v>|</v>
          </cell>
          <cell r="C44" t="str">
            <v>Telephones</v>
          </cell>
          <cell r="D44" t="str">
            <v>|</v>
          </cell>
          <cell r="E44">
            <v>210.23</v>
          </cell>
          <cell r="F44">
            <v>74.94</v>
          </cell>
          <cell r="G44">
            <v>135.29</v>
          </cell>
          <cell r="H44">
            <v>217.9</v>
          </cell>
        </row>
        <row r="45">
          <cell r="A45">
            <v>50920018</v>
          </cell>
          <cell r="B45" t="str">
            <v>|</v>
          </cell>
          <cell r="C45" t="str">
            <v>Maint/R Land&amp;Bldg- Others</v>
          </cell>
          <cell r="D45" t="str">
            <v>|</v>
          </cell>
          <cell r="E45">
            <v>5759.36</v>
          </cell>
          <cell r="F45">
            <v>0</v>
          </cell>
          <cell r="G45">
            <v>5759.36</v>
          </cell>
          <cell r="H45">
            <v>18759.919999999998</v>
          </cell>
        </row>
        <row r="46">
          <cell r="A46">
            <v>50920034</v>
          </cell>
          <cell r="B46" t="str">
            <v>|</v>
          </cell>
          <cell r="C46" t="str">
            <v>One Off Maint- Office Equip</v>
          </cell>
          <cell r="D46" t="str">
            <v>|</v>
          </cell>
          <cell r="E46">
            <v>290.12</v>
          </cell>
          <cell r="F46">
            <v>0</v>
          </cell>
          <cell r="G46">
            <v>290.12</v>
          </cell>
          <cell r="H46">
            <v>290.12</v>
          </cell>
        </row>
        <row r="47">
          <cell r="A47">
            <v>50920036</v>
          </cell>
          <cell r="B47" t="str">
            <v>|</v>
          </cell>
          <cell r="C47" t="str">
            <v>One Off Maint- PC&amp;Peripherals</v>
          </cell>
          <cell r="D47" t="str">
            <v>|</v>
          </cell>
          <cell r="E47">
            <v>0</v>
          </cell>
          <cell r="F47">
            <v>0</v>
          </cell>
          <cell r="G47">
            <v>0</v>
          </cell>
          <cell r="H47">
            <v>520</v>
          </cell>
        </row>
        <row r="48">
          <cell r="A48">
            <v>50930055</v>
          </cell>
          <cell r="B48" t="str">
            <v>|</v>
          </cell>
          <cell r="C48" t="str">
            <v>Rental of Equipment- Mfg Equip</v>
          </cell>
          <cell r="D48" t="str">
            <v>|</v>
          </cell>
          <cell r="E48">
            <v>7100</v>
          </cell>
          <cell r="F48">
            <v>0</v>
          </cell>
          <cell r="G48">
            <v>7100</v>
          </cell>
          <cell r="H48">
            <v>15655</v>
          </cell>
        </row>
        <row r="49">
          <cell r="A49">
            <v>50930056</v>
          </cell>
          <cell r="B49" t="str">
            <v>|</v>
          </cell>
          <cell r="C49" t="str">
            <v>Rental of Equipment- Others</v>
          </cell>
          <cell r="D49" t="str">
            <v>|</v>
          </cell>
          <cell r="E49">
            <v>92.87</v>
          </cell>
          <cell r="F49">
            <v>0</v>
          </cell>
          <cell r="G49">
            <v>92.87</v>
          </cell>
          <cell r="H49">
            <v>583.37</v>
          </cell>
        </row>
        <row r="50">
          <cell r="A50">
            <v>51000010</v>
          </cell>
          <cell r="B50" t="str">
            <v>|</v>
          </cell>
          <cell r="C50" t="str">
            <v>Postage</v>
          </cell>
          <cell r="D50" t="str">
            <v>|</v>
          </cell>
          <cell r="E50">
            <v>0</v>
          </cell>
          <cell r="F50">
            <v>0</v>
          </cell>
          <cell r="G50">
            <v>0</v>
          </cell>
          <cell r="H50">
            <v>347.18</v>
          </cell>
        </row>
        <row r="51">
          <cell r="A51">
            <v>51000024</v>
          </cell>
          <cell r="B51" t="str">
            <v>|</v>
          </cell>
          <cell r="C51" t="str">
            <v>Stationery&amp;Sup- Others</v>
          </cell>
          <cell r="D51" t="str">
            <v>|</v>
          </cell>
          <cell r="E51">
            <v>347.24</v>
          </cell>
          <cell r="F51">
            <v>0</v>
          </cell>
          <cell r="G51">
            <v>347.24</v>
          </cell>
          <cell r="H51">
            <v>347.24</v>
          </cell>
        </row>
        <row r="52">
          <cell r="A52">
            <v>51010001</v>
          </cell>
          <cell r="B52" t="str">
            <v>|</v>
          </cell>
          <cell r="C52" t="str">
            <v>Packing Supplies</v>
          </cell>
          <cell r="D52" t="str">
            <v>|</v>
          </cell>
          <cell r="E52">
            <v>1895.5</v>
          </cell>
          <cell r="F52">
            <v>0</v>
          </cell>
          <cell r="G52">
            <v>1895.5</v>
          </cell>
          <cell r="H52">
            <v>6423</v>
          </cell>
        </row>
        <row r="53">
          <cell r="A53">
            <v>51010002</v>
          </cell>
          <cell r="B53" t="str">
            <v>|</v>
          </cell>
          <cell r="C53" t="str">
            <v>Operating Supplies</v>
          </cell>
          <cell r="D53" t="str">
            <v>|</v>
          </cell>
          <cell r="E53">
            <v>22683.3</v>
          </cell>
          <cell r="F53">
            <v>0</v>
          </cell>
          <cell r="G53">
            <v>22683.3</v>
          </cell>
          <cell r="H53">
            <v>39099.5</v>
          </cell>
        </row>
        <row r="54">
          <cell r="A54">
            <v>51010003</v>
          </cell>
          <cell r="B54" t="str">
            <v>|</v>
          </cell>
          <cell r="C54" t="str">
            <v>Testing Evaluation</v>
          </cell>
          <cell r="D54" t="str">
            <v>|</v>
          </cell>
          <cell r="E54">
            <v>1035</v>
          </cell>
          <cell r="F54">
            <v>0</v>
          </cell>
          <cell r="G54">
            <v>1035</v>
          </cell>
          <cell r="H54">
            <v>5311.51</v>
          </cell>
        </row>
        <row r="55">
          <cell r="A55">
            <v>51010004</v>
          </cell>
          <cell r="B55" t="str">
            <v>|</v>
          </cell>
          <cell r="C55" t="str">
            <v>Engineering Projects</v>
          </cell>
          <cell r="D55" t="str">
            <v>|</v>
          </cell>
          <cell r="E55">
            <v>2662</v>
          </cell>
          <cell r="F55">
            <v>0</v>
          </cell>
          <cell r="G55">
            <v>2662</v>
          </cell>
          <cell r="H55">
            <v>5222</v>
          </cell>
        </row>
        <row r="56">
          <cell r="A56">
            <v>51010005</v>
          </cell>
          <cell r="B56" t="str">
            <v>|</v>
          </cell>
          <cell r="C56" t="str">
            <v>Waste Disposal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175</v>
          </cell>
        </row>
        <row r="57">
          <cell r="A57">
            <v>51020011</v>
          </cell>
          <cell r="B57" t="str">
            <v>|</v>
          </cell>
          <cell r="C57" t="str">
            <v>Courier&amp;Express SVC</v>
          </cell>
          <cell r="D57" t="str">
            <v>|</v>
          </cell>
          <cell r="E57">
            <v>173.59</v>
          </cell>
          <cell r="F57">
            <v>0</v>
          </cell>
          <cell r="G57">
            <v>173.59</v>
          </cell>
          <cell r="H57">
            <v>173.59</v>
          </cell>
        </row>
        <row r="58">
          <cell r="A58">
            <v>51020021</v>
          </cell>
          <cell r="B58" t="str">
            <v>|</v>
          </cell>
          <cell r="C58" t="str">
            <v>Publications&amp;Periodcl</v>
          </cell>
          <cell r="D58" t="str">
            <v>|</v>
          </cell>
          <cell r="E58">
            <v>2136.6</v>
          </cell>
          <cell r="F58">
            <v>0</v>
          </cell>
          <cell r="G58">
            <v>2136.6</v>
          </cell>
          <cell r="H58">
            <v>5265.72</v>
          </cell>
        </row>
        <row r="59">
          <cell r="A59">
            <v>51030001</v>
          </cell>
          <cell r="B59" t="str">
            <v>|</v>
          </cell>
          <cell r="C59" t="str">
            <v>Factory Scrap</v>
          </cell>
          <cell r="D59" t="str">
            <v>|</v>
          </cell>
          <cell r="E59">
            <v>1023.92</v>
          </cell>
          <cell r="F59">
            <v>0</v>
          </cell>
          <cell r="G59">
            <v>1023.92</v>
          </cell>
          <cell r="H59">
            <v>2580.7199999999998</v>
          </cell>
        </row>
        <row r="60">
          <cell r="A60">
            <v>51190010</v>
          </cell>
          <cell r="B60" t="str">
            <v>|</v>
          </cell>
          <cell r="C60" t="str">
            <v>Perishable- Oils &amp; Lubricant</v>
          </cell>
          <cell r="D60" t="str">
            <v>|</v>
          </cell>
          <cell r="E60">
            <v>12722.13</v>
          </cell>
          <cell r="F60">
            <v>0</v>
          </cell>
          <cell r="G60">
            <v>12722.13</v>
          </cell>
          <cell r="H60">
            <v>24053.48</v>
          </cell>
        </row>
        <row r="61">
          <cell r="A61">
            <v>51190099</v>
          </cell>
          <cell r="B61" t="str">
            <v>|</v>
          </cell>
          <cell r="C61" t="str">
            <v>Perishable- Miscellaneous</v>
          </cell>
          <cell r="D61" t="str">
            <v>|</v>
          </cell>
          <cell r="E61">
            <v>360</v>
          </cell>
          <cell r="F61">
            <v>0</v>
          </cell>
          <cell r="G61">
            <v>360</v>
          </cell>
          <cell r="H61">
            <v>6168.4</v>
          </cell>
        </row>
        <row r="62">
          <cell r="A62">
            <v>51590099</v>
          </cell>
          <cell r="B62" t="str">
            <v>|</v>
          </cell>
          <cell r="C62" t="str">
            <v>Insurance- Others</v>
          </cell>
          <cell r="D62" t="str">
            <v>|</v>
          </cell>
          <cell r="E62">
            <v>4119.67</v>
          </cell>
          <cell r="F62">
            <v>0</v>
          </cell>
          <cell r="G62">
            <v>4119.67</v>
          </cell>
          <cell r="H62">
            <v>12359.01</v>
          </cell>
        </row>
        <row r="63">
          <cell r="A63">
            <v>51890012</v>
          </cell>
          <cell r="B63" t="str">
            <v>|</v>
          </cell>
          <cell r="C63" t="str">
            <v>Recruit- Advertising</v>
          </cell>
          <cell r="D63" t="str">
            <v>|</v>
          </cell>
          <cell r="E63">
            <v>26.21</v>
          </cell>
          <cell r="F63">
            <v>0</v>
          </cell>
          <cell r="G63">
            <v>26.21</v>
          </cell>
          <cell r="H63">
            <v>117.99</v>
          </cell>
        </row>
        <row r="64">
          <cell r="A64">
            <v>51890051</v>
          </cell>
          <cell r="B64" t="str">
            <v>|</v>
          </cell>
          <cell r="C64" t="str">
            <v>Outside Svc- Security</v>
          </cell>
          <cell r="D64" t="str">
            <v>|</v>
          </cell>
          <cell r="E64">
            <v>3090.88</v>
          </cell>
          <cell r="F64">
            <v>0</v>
          </cell>
          <cell r="G64">
            <v>3090.88</v>
          </cell>
          <cell r="H64">
            <v>9272.67</v>
          </cell>
        </row>
        <row r="65">
          <cell r="A65">
            <v>51890061</v>
          </cell>
          <cell r="B65" t="str">
            <v>|</v>
          </cell>
          <cell r="C65" t="str">
            <v>EH &amp; S Expenses</v>
          </cell>
          <cell r="D65" t="str">
            <v>|</v>
          </cell>
          <cell r="E65">
            <v>5899.57</v>
          </cell>
          <cell r="F65">
            <v>0</v>
          </cell>
          <cell r="G65">
            <v>5899.57</v>
          </cell>
          <cell r="H65">
            <v>17521.310000000001</v>
          </cell>
        </row>
        <row r="66">
          <cell r="D66" t="str">
            <v>-</v>
          </cell>
          <cell r="E66" t="str">
            <v>-----------------------</v>
          </cell>
          <cell r="F66" t="str">
            <v>--------------</v>
          </cell>
          <cell r="G66" t="e">
            <v>#VALUE!</v>
          </cell>
          <cell r="H66" t="str">
            <v>-----------------</v>
          </cell>
        </row>
        <row r="67">
          <cell r="C67" t="str">
            <v>Total for Dimension:(BT0010)</v>
          </cell>
          <cell r="D67">
            <v>0</v>
          </cell>
          <cell r="E67">
            <v>570696.04</v>
          </cell>
          <cell r="F67">
            <v>142919.67000000001</v>
          </cell>
          <cell r="G67">
            <v>427776.37</v>
          </cell>
          <cell r="H67">
            <v>1081213.33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70">
          <cell r="A70" t="str">
            <v>BT0040           0</v>
          </cell>
          <cell r="B70">
            <v>0</v>
          </cell>
          <cell r="C70" t="str">
            <v>PPE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50100010</v>
          </cell>
          <cell r="B71" t="str">
            <v>|</v>
          </cell>
          <cell r="C71" t="str">
            <v>Salaries - Basic- Exempt</v>
          </cell>
          <cell r="D71" t="str">
            <v>|</v>
          </cell>
          <cell r="E71">
            <v>27721.5</v>
          </cell>
          <cell r="F71">
            <v>0</v>
          </cell>
          <cell r="G71">
            <v>27721.5</v>
          </cell>
          <cell r="H71">
            <v>83164</v>
          </cell>
        </row>
        <row r="72">
          <cell r="A72">
            <v>50100021</v>
          </cell>
          <cell r="B72" t="str">
            <v>|</v>
          </cell>
          <cell r="C72" t="str">
            <v>Salaries-Transp Allow-Exempt</v>
          </cell>
          <cell r="D72" t="str">
            <v>|</v>
          </cell>
          <cell r="E72">
            <v>600</v>
          </cell>
          <cell r="F72">
            <v>0</v>
          </cell>
          <cell r="G72">
            <v>600</v>
          </cell>
          <cell r="H72">
            <v>1800</v>
          </cell>
        </row>
        <row r="73">
          <cell r="A73">
            <v>50140030</v>
          </cell>
          <cell r="B73" t="str">
            <v>|</v>
          </cell>
          <cell r="C73" t="str">
            <v>AWS - Exempt</v>
          </cell>
          <cell r="D73" t="str">
            <v>|</v>
          </cell>
          <cell r="E73">
            <v>6930.39</v>
          </cell>
          <cell r="F73">
            <v>0</v>
          </cell>
          <cell r="G73">
            <v>6930.39</v>
          </cell>
          <cell r="H73">
            <v>6930.39</v>
          </cell>
        </row>
        <row r="74">
          <cell r="A74">
            <v>50200015</v>
          </cell>
          <cell r="B74" t="str">
            <v>|</v>
          </cell>
          <cell r="C74" t="str">
            <v>Indirect Labor- Wages</v>
          </cell>
          <cell r="D74" t="str">
            <v>|</v>
          </cell>
          <cell r="E74">
            <v>1984.19</v>
          </cell>
          <cell r="F74">
            <v>0</v>
          </cell>
          <cell r="G74">
            <v>1984.19</v>
          </cell>
          <cell r="H74">
            <v>6725.18</v>
          </cell>
        </row>
        <row r="75">
          <cell r="A75">
            <v>50210015</v>
          </cell>
          <cell r="B75" t="str">
            <v>|</v>
          </cell>
          <cell r="C75" t="str">
            <v>Overtime- Indirect Labour</v>
          </cell>
          <cell r="D75" t="str">
            <v>|</v>
          </cell>
          <cell r="E75">
            <v>581.09</v>
          </cell>
          <cell r="F75">
            <v>0</v>
          </cell>
          <cell r="G75">
            <v>581.09</v>
          </cell>
          <cell r="H75">
            <v>2954.56</v>
          </cell>
        </row>
        <row r="76">
          <cell r="A76">
            <v>50240045</v>
          </cell>
          <cell r="B76" t="str">
            <v>|</v>
          </cell>
          <cell r="C76" t="str">
            <v>AWS - Indirect Labour</v>
          </cell>
          <cell r="D76" t="str">
            <v>|</v>
          </cell>
          <cell r="E76">
            <v>582.84</v>
          </cell>
          <cell r="F76">
            <v>0</v>
          </cell>
          <cell r="G76">
            <v>582.84</v>
          </cell>
          <cell r="H76">
            <v>582.84</v>
          </cell>
        </row>
        <row r="77">
          <cell r="A77">
            <v>50270015</v>
          </cell>
          <cell r="B77" t="str">
            <v>|</v>
          </cell>
          <cell r="C77" t="str">
            <v>Wages-Union Fee/Other-Indirect</v>
          </cell>
          <cell r="D77" t="str">
            <v>|</v>
          </cell>
          <cell r="E77">
            <v>8</v>
          </cell>
          <cell r="F77">
            <v>0</v>
          </cell>
          <cell r="G77">
            <v>8</v>
          </cell>
          <cell r="H77">
            <v>32</v>
          </cell>
        </row>
        <row r="78">
          <cell r="A78">
            <v>50320010</v>
          </cell>
          <cell r="B78" t="str">
            <v>|</v>
          </cell>
          <cell r="C78" t="str">
            <v>CPF-Salaried Employees- Exempt</v>
          </cell>
          <cell r="D78" t="str">
            <v>|</v>
          </cell>
          <cell r="E78">
            <v>5538.86</v>
          </cell>
          <cell r="F78">
            <v>0</v>
          </cell>
          <cell r="G78">
            <v>5538.86</v>
          </cell>
          <cell r="H78">
            <v>13924.86</v>
          </cell>
        </row>
        <row r="79">
          <cell r="A79">
            <v>50320025</v>
          </cell>
          <cell r="B79" t="str">
            <v>|</v>
          </cell>
          <cell r="C79" t="str">
            <v>CPF - Indirect Employees</v>
          </cell>
          <cell r="D79" t="str">
            <v>|</v>
          </cell>
          <cell r="E79">
            <v>383.24</v>
          </cell>
          <cell r="F79">
            <v>0</v>
          </cell>
          <cell r="G79">
            <v>383.24</v>
          </cell>
          <cell r="H79">
            <v>1061.24</v>
          </cell>
        </row>
        <row r="80">
          <cell r="A80">
            <v>50330011</v>
          </cell>
          <cell r="B80" t="str">
            <v>|</v>
          </cell>
          <cell r="C80" t="str">
            <v>Medical/Hospit- Salaried Emp</v>
          </cell>
          <cell r="D80" t="str">
            <v>|</v>
          </cell>
          <cell r="E80">
            <v>52</v>
          </cell>
          <cell r="F80">
            <v>0</v>
          </cell>
          <cell r="G80">
            <v>52</v>
          </cell>
          <cell r="H80">
            <v>843</v>
          </cell>
        </row>
        <row r="81">
          <cell r="A81">
            <v>50330052</v>
          </cell>
          <cell r="B81" t="str">
            <v>|</v>
          </cell>
          <cell r="C81" t="str">
            <v>Insurance- Exempt</v>
          </cell>
          <cell r="D81" t="str">
            <v>|</v>
          </cell>
          <cell r="E81">
            <v>2360.67</v>
          </cell>
          <cell r="F81">
            <v>0</v>
          </cell>
          <cell r="G81">
            <v>2360.67</v>
          </cell>
          <cell r="H81">
            <v>2360.67</v>
          </cell>
        </row>
        <row r="82">
          <cell r="A82">
            <v>50350016</v>
          </cell>
          <cell r="B82" t="str">
            <v>|</v>
          </cell>
          <cell r="C82" t="str">
            <v>Transpo- Taxi Reimbursement</v>
          </cell>
          <cell r="D82" t="str">
            <v>|</v>
          </cell>
          <cell r="E82">
            <v>54</v>
          </cell>
          <cell r="F82">
            <v>0</v>
          </cell>
          <cell r="G82">
            <v>54</v>
          </cell>
          <cell r="H82">
            <v>216.6</v>
          </cell>
        </row>
        <row r="83">
          <cell r="A83">
            <v>50350017</v>
          </cell>
          <cell r="B83" t="str">
            <v>|</v>
          </cell>
          <cell r="C83" t="str">
            <v>Transpo- Company Bus</v>
          </cell>
          <cell r="D83" t="str">
            <v>|</v>
          </cell>
          <cell r="E83">
            <v>568.29</v>
          </cell>
          <cell r="F83">
            <v>0</v>
          </cell>
          <cell r="G83">
            <v>568.29</v>
          </cell>
          <cell r="H83">
            <v>1704.87</v>
          </cell>
        </row>
        <row r="84">
          <cell r="A84">
            <v>50350045</v>
          </cell>
          <cell r="B84" t="str">
            <v>|</v>
          </cell>
          <cell r="C84" t="str">
            <v>Oth Supp Bnft-Staff Wlf-Local</v>
          </cell>
          <cell r="D84" t="str">
            <v>|</v>
          </cell>
          <cell r="E84">
            <v>0</v>
          </cell>
          <cell r="F84">
            <v>0</v>
          </cell>
          <cell r="G84">
            <v>0</v>
          </cell>
          <cell r="H84">
            <v>31.6</v>
          </cell>
        </row>
        <row r="85">
          <cell r="A85">
            <v>50350061</v>
          </cell>
          <cell r="B85" t="str">
            <v>|</v>
          </cell>
          <cell r="C85" t="str">
            <v>Employer SDF/FWL-Indirect Lab</v>
          </cell>
          <cell r="D85" t="str">
            <v>|</v>
          </cell>
          <cell r="E85">
            <v>39.07</v>
          </cell>
          <cell r="F85">
            <v>0</v>
          </cell>
          <cell r="G85">
            <v>39.07</v>
          </cell>
          <cell r="H85">
            <v>113.95</v>
          </cell>
        </row>
        <row r="86">
          <cell r="A86">
            <v>50350062</v>
          </cell>
          <cell r="B86" t="str">
            <v>|</v>
          </cell>
          <cell r="C86" t="str">
            <v>Employer SDF/FWL-Exempt</v>
          </cell>
          <cell r="D86" t="str">
            <v>|</v>
          </cell>
          <cell r="E86">
            <v>8</v>
          </cell>
          <cell r="F86">
            <v>0</v>
          </cell>
          <cell r="G86">
            <v>8</v>
          </cell>
          <cell r="H86">
            <v>25.5</v>
          </cell>
        </row>
        <row r="87">
          <cell r="A87">
            <v>50420010</v>
          </cell>
          <cell r="B87" t="str">
            <v>|</v>
          </cell>
          <cell r="C87" t="str">
            <v>Training- Salaried Employees</v>
          </cell>
          <cell r="D87" t="str">
            <v>|</v>
          </cell>
          <cell r="E87">
            <v>1800</v>
          </cell>
          <cell r="F87">
            <v>1800</v>
          </cell>
          <cell r="G87">
            <v>0</v>
          </cell>
        </row>
        <row r="88">
          <cell r="A88">
            <v>50500010</v>
          </cell>
          <cell r="B88" t="str">
            <v>|</v>
          </cell>
          <cell r="C88" t="str">
            <v>Travel/Ent- Airfare</v>
          </cell>
          <cell r="D88" t="str">
            <v>|</v>
          </cell>
          <cell r="E88">
            <v>187.96</v>
          </cell>
          <cell r="F88">
            <v>0</v>
          </cell>
          <cell r="G88">
            <v>187.96</v>
          </cell>
          <cell r="H88">
            <v>624.96</v>
          </cell>
        </row>
        <row r="89">
          <cell r="A89">
            <v>50805010</v>
          </cell>
          <cell r="B89" t="str">
            <v>|</v>
          </cell>
          <cell r="C89" t="str">
            <v>Depr- Furniture,Fixture&amp;Fittin</v>
          </cell>
          <cell r="D89" t="str">
            <v>|</v>
          </cell>
          <cell r="E89">
            <v>57.46</v>
          </cell>
          <cell r="F89">
            <v>0</v>
          </cell>
          <cell r="G89">
            <v>57.46</v>
          </cell>
          <cell r="H89">
            <v>172.38</v>
          </cell>
        </row>
        <row r="90">
          <cell r="A90">
            <v>50810010</v>
          </cell>
          <cell r="B90" t="str">
            <v>|</v>
          </cell>
          <cell r="C90" t="str">
            <v>Depr- Leasehold Improvement</v>
          </cell>
          <cell r="D90" t="str">
            <v>|</v>
          </cell>
          <cell r="E90">
            <v>864.63</v>
          </cell>
          <cell r="F90">
            <v>0</v>
          </cell>
          <cell r="G90">
            <v>864.63</v>
          </cell>
          <cell r="H90">
            <v>2593.89</v>
          </cell>
        </row>
        <row r="91">
          <cell r="A91">
            <v>50830010</v>
          </cell>
          <cell r="B91" t="str">
            <v>|</v>
          </cell>
          <cell r="C91" t="str">
            <v>Depr- Machinery &amp; Plant</v>
          </cell>
          <cell r="D91" t="str">
            <v>|</v>
          </cell>
          <cell r="E91">
            <v>898.47</v>
          </cell>
          <cell r="F91">
            <v>0</v>
          </cell>
          <cell r="G91">
            <v>898.47</v>
          </cell>
          <cell r="H91">
            <v>2695.41</v>
          </cell>
        </row>
        <row r="92">
          <cell r="A92">
            <v>50900010</v>
          </cell>
          <cell r="B92" t="str">
            <v>|</v>
          </cell>
          <cell r="C92" t="str">
            <v>Rent of Land&amp;Bldg</v>
          </cell>
          <cell r="D92" t="str">
            <v>|</v>
          </cell>
          <cell r="E92">
            <v>4130.8599999999997</v>
          </cell>
          <cell r="F92">
            <v>0</v>
          </cell>
          <cell r="G92">
            <v>4130.8599999999997</v>
          </cell>
          <cell r="H92">
            <v>12238.55</v>
          </cell>
        </row>
        <row r="93">
          <cell r="A93">
            <v>50910010</v>
          </cell>
          <cell r="B93" t="str">
            <v>|</v>
          </cell>
          <cell r="C93" t="str">
            <v>Utilities- Power &amp; Light</v>
          </cell>
          <cell r="D93" t="str">
            <v>|</v>
          </cell>
          <cell r="E93">
            <v>32048.84</v>
          </cell>
          <cell r="F93">
            <v>43285</v>
          </cell>
          <cell r="G93">
            <v>-11236.16</v>
          </cell>
          <cell r="H93">
            <v>-25787.69</v>
          </cell>
        </row>
        <row r="94">
          <cell r="A94">
            <v>50910031</v>
          </cell>
          <cell r="B94" t="str">
            <v>|</v>
          </cell>
          <cell r="C94" t="str">
            <v>Telephones</v>
          </cell>
          <cell r="D94" t="str">
            <v>|</v>
          </cell>
          <cell r="E94">
            <v>328.32</v>
          </cell>
          <cell r="F94">
            <v>70</v>
          </cell>
          <cell r="G94">
            <v>258.32</v>
          </cell>
          <cell r="H94">
            <v>338.83</v>
          </cell>
        </row>
        <row r="95">
          <cell r="A95">
            <v>50920018</v>
          </cell>
          <cell r="B95" t="str">
            <v>|</v>
          </cell>
          <cell r="C95" t="str">
            <v>Maint/R Land&amp;Bldg- Others</v>
          </cell>
          <cell r="D95" t="str">
            <v>|</v>
          </cell>
          <cell r="E95">
            <v>12958.15</v>
          </cell>
          <cell r="F95">
            <v>20021</v>
          </cell>
          <cell r="G95">
            <v>-7062.85</v>
          </cell>
          <cell r="H95">
            <v>-22046.39</v>
          </cell>
        </row>
        <row r="96">
          <cell r="A96">
            <v>50920031</v>
          </cell>
          <cell r="B96" t="str">
            <v>|</v>
          </cell>
          <cell r="C96" t="str">
            <v>One Off Maint- Machinery&amp;Plant</v>
          </cell>
          <cell r="D96" t="str">
            <v>|</v>
          </cell>
          <cell r="E96">
            <v>10078.6</v>
          </cell>
          <cell r="F96">
            <v>0</v>
          </cell>
          <cell r="G96">
            <v>10078.6</v>
          </cell>
          <cell r="H96">
            <v>17370.849999999999</v>
          </cell>
        </row>
        <row r="97">
          <cell r="A97">
            <v>50920036</v>
          </cell>
          <cell r="B97" t="str">
            <v>|</v>
          </cell>
          <cell r="C97" t="str">
            <v>One Off Maint- PC&amp;Peripherals</v>
          </cell>
          <cell r="D97" t="str">
            <v>|</v>
          </cell>
          <cell r="E97">
            <v>0</v>
          </cell>
          <cell r="F97">
            <v>0</v>
          </cell>
          <cell r="G97">
            <v>0</v>
          </cell>
          <cell r="H97">
            <v>780</v>
          </cell>
        </row>
        <row r="98">
          <cell r="A98">
            <v>50930056</v>
          </cell>
          <cell r="B98" t="str">
            <v>|</v>
          </cell>
          <cell r="C98" t="str">
            <v>Rental of Equipment- Others</v>
          </cell>
          <cell r="D98" t="str">
            <v>|</v>
          </cell>
          <cell r="E98">
            <v>148.54</v>
          </cell>
          <cell r="F98">
            <v>0</v>
          </cell>
          <cell r="G98">
            <v>148.54</v>
          </cell>
          <cell r="H98">
            <v>447.16</v>
          </cell>
        </row>
        <row r="99">
          <cell r="A99">
            <v>51000024</v>
          </cell>
          <cell r="B99" t="str">
            <v>|</v>
          </cell>
          <cell r="C99" t="str">
            <v>Stationery&amp;Sup- Others</v>
          </cell>
          <cell r="D99" t="str">
            <v>|</v>
          </cell>
          <cell r="E99">
            <v>555.58000000000004</v>
          </cell>
          <cell r="F99">
            <v>0</v>
          </cell>
          <cell r="G99">
            <v>555.58000000000004</v>
          </cell>
          <cell r="H99">
            <v>555.58000000000004</v>
          </cell>
        </row>
        <row r="100">
          <cell r="A100">
            <v>51010002</v>
          </cell>
          <cell r="B100" t="str">
            <v>|</v>
          </cell>
          <cell r="C100" t="str">
            <v>Operating Supplies</v>
          </cell>
          <cell r="D100" t="str">
            <v>|</v>
          </cell>
          <cell r="E100">
            <v>0</v>
          </cell>
          <cell r="F100">
            <v>0</v>
          </cell>
          <cell r="G100">
            <v>0</v>
          </cell>
          <cell r="H100">
            <v>150</v>
          </cell>
        </row>
        <row r="101">
          <cell r="A101">
            <v>51010003</v>
          </cell>
          <cell r="B101" t="str">
            <v>|</v>
          </cell>
          <cell r="C101" t="str">
            <v>Testing Evaluation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  <cell r="H101">
            <v>110.44</v>
          </cell>
        </row>
        <row r="102">
          <cell r="A102">
            <v>51010004</v>
          </cell>
          <cell r="B102" t="str">
            <v>|</v>
          </cell>
          <cell r="C102" t="str">
            <v>Engineering Projects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3820</v>
          </cell>
        </row>
        <row r="103">
          <cell r="A103">
            <v>51010005</v>
          </cell>
          <cell r="B103" t="str">
            <v>|</v>
          </cell>
          <cell r="C103" t="str">
            <v>Waste Disposal</v>
          </cell>
          <cell r="D103" t="str">
            <v>|</v>
          </cell>
          <cell r="E103">
            <v>7200</v>
          </cell>
          <cell r="F103">
            <v>0</v>
          </cell>
          <cell r="G103">
            <v>7200</v>
          </cell>
          <cell r="H103">
            <v>14400</v>
          </cell>
        </row>
        <row r="104">
          <cell r="A104">
            <v>51020011</v>
          </cell>
          <cell r="B104" t="str">
            <v>|</v>
          </cell>
          <cell r="C104" t="str">
            <v>Courier&amp;Express SVC</v>
          </cell>
          <cell r="D104" t="str">
            <v>|</v>
          </cell>
          <cell r="E104">
            <v>289.75</v>
          </cell>
          <cell r="F104">
            <v>0</v>
          </cell>
          <cell r="G104">
            <v>289.75</v>
          </cell>
          <cell r="H104">
            <v>862.05</v>
          </cell>
        </row>
        <row r="105">
          <cell r="A105">
            <v>51020021</v>
          </cell>
          <cell r="B105" t="str">
            <v>|</v>
          </cell>
          <cell r="C105" t="str">
            <v>Publications&amp;Periodcl</v>
          </cell>
          <cell r="D105" t="str">
            <v>|</v>
          </cell>
          <cell r="E105">
            <v>2081.3200000000002</v>
          </cell>
          <cell r="F105">
            <v>0</v>
          </cell>
          <cell r="G105">
            <v>2081.3200000000002</v>
          </cell>
          <cell r="H105">
            <v>3694.37</v>
          </cell>
        </row>
        <row r="106">
          <cell r="A106">
            <v>51190099</v>
          </cell>
          <cell r="B106" t="str">
            <v>|</v>
          </cell>
          <cell r="C106" t="str">
            <v>Perishable- Miscellaneous</v>
          </cell>
          <cell r="D106" t="str">
            <v>|</v>
          </cell>
          <cell r="E106">
            <v>118.97</v>
          </cell>
          <cell r="F106">
            <v>0</v>
          </cell>
          <cell r="G106">
            <v>118.97</v>
          </cell>
          <cell r="H106">
            <v>118.97</v>
          </cell>
        </row>
        <row r="107">
          <cell r="A107">
            <v>51590099</v>
          </cell>
          <cell r="B107" t="str">
            <v>|</v>
          </cell>
          <cell r="C107" t="str">
            <v>Insurance- Others</v>
          </cell>
          <cell r="D107" t="str">
            <v>|</v>
          </cell>
          <cell r="E107">
            <v>200.76</v>
          </cell>
          <cell r="F107">
            <v>0</v>
          </cell>
          <cell r="G107">
            <v>200.76</v>
          </cell>
          <cell r="H107">
            <v>602.28</v>
          </cell>
        </row>
        <row r="108">
          <cell r="A108">
            <v>51890051</v>
          </cell>
          <cell r="B108" t="str">
            <v>|</v>
          </cell>
          <cell r="C108" t="str">
            <v>Outside Svc- Security</v>
          </cell>
          <cell r="D108" t="str">
            <v>|</v>
          </cell>
          <cell r="E108">
            <v>247.27</v>
          </cell>
          <cell r="F108">
            <v>0</v>
          </cell>
          <cell r="G108">
            <v>247.27</v>
          </cell>
          <cell r="H108">
            <v>741.81</v>
          </cell>
        </row>
        <row r="109">
          <cell r="A109">
            <v>51890061</v>
          </cell>
          <cell r="B109" t="str">
            <v>|</v>
          </cell>
          <cell r="C109" t="str">
            <v>EH &amp; S Expenses</v>
          </cell>
          <cell r="D109" t="str">
            <v>|</v>
          </cell>
          <cell r="E109">
            <v>370.55</v>
          </cell>
          <cell r="F109">
            <v>0</v>
          </cell>
          <cell r="G109">
            <v>370.55</v>
          </cell>
          <cell r="H109">
            <v>1111.6500000000001</v>
          </cell>
        </row>
        <row r="110">
          <cell r="D110" t="str">
            <v>-</v>
          </cell>
          <cell r="E110" t="str">
            <v>-----------------------</v>
          </cell>
          <cell r="F110" t="str">
            <v>--------------</v>
          </cell>
          <cell r="G110" t="e">
            <v>#VALUE!</v>
          </cell>
          <cell r="H110" t="str">
            <v>-----------------</v>
          </cell>
        </row>
        <row r="111">
          <cell r="C111" t="str">
            <v>Total for Dimension:(BT0040)</v>
          </cell>
          <cell r="D111">
            <v>0</v>
          </cell>
          <cell r="E111">
            <v>121978.17</v>
          </cell>
          <cell r="F111">
            <v>65176</v>
          </cell>
          <cell r="G111">
            <v>56802.17</v>
          </cell>
          <cell r="H111">
            <v>138066.35999999999</v>
          </cell>
        </row>
        <row r="112">
          <cell r="D112" t="str">
            <v>-</v>
          </cell>
          <cell r="E112" t="str">
            <v>-----------------------</v>
          </cell>
          <cell r="F112" t="str">
            <v>--------------</v>
          </cell>
          <cell r="G112" t="e">
            <v>#VALUE!</v>
          </cell>
          <cell r="H112" t="str">
            <v>-----------------</v>
          </cell>
        </row>
        <row r="114">
          <cell r="A114" t="str">
            <v>BT0042           0</v>
          </cell>
          <cell r="B114">
            <v>0</v>
          </cell>
          <cell r="C114" t="str">
            <v>Manufacturing Support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50910010</v>
          </cell>
          <cell r="B115" t="str">
            <v>|</v>
          </cell>
          <cell r="C115" t="str">
            <v>Utilities- Power &amp; Light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</row>
        <row r="117">
          <cell r="D117" t="str">
            <v>-</v>
          </cell>
          <cell r="E117" t="str">
            <v>-----------------------</v>
          </cell>
          <cell r="F117" t="str">
            <v>--------------</v>
          </cell>
          <cell r="G117" t="e">
            <v>#VALUE!</v>
          </cell>
          <cell r="H117" t="str">
            <v>-----------------</v>
          </cell>
        </row>
        <row r="118">
          <cell r="C118" t="str">
            <v>Total for Dimension:(BT0042)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D119" t="str">
            <v>-</v>
          </cell>
          <cell r="E119" t="str">
            <v>-----------------------</v>
          </cell>
          <cell r="F119" t="str">
            <v>--------------</v>
          </cell>
          <cell r="G119" t="e">
            <v>#VALUE!</v>
          </cell>
          <cell r="H119" t="str">
            <v>-----------------</v>
          </cell>
        </row>
        <row r="121">
          <cell r="A121" t="str">
            <v>BT0045           0</v>
          </cell>
          <cell r="B121">
            <v>0</v>
          </cell>
          <cell r="C121" t="str">
            <v>APO Manufacturing Support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50330011</v>
          </cell>
          <cell r="B122" t="str">
            <v>|</v>
          </cell>
          <cell r="C122" t="str">
            <v>Medical/Hospit- Salaried Emp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50350016</v>
          </cell>
          <cell r="B123" t="str">
            <v>|</v>
          </cell>
          <cell r="C123" t="str">
            <v>Transpo- Taxi Reimbursement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A124">
            <v>50350044</v>
          </cell>
          <cell r="B124" t="str">
            <v>|</v>
          </cell>
          <cell r="C124" t="str">
            <v>Oth Supp Bnft-Gift &amp; Donation</v>
          </cell>
          <cell r="D124" t="str">
            <v>|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50350045</v>
          </cell>
          <cell r="B125" t="str">
            <v>|</v>
          </cell>
          <cell r="C125" t="str">
            <v>Oth Supp Bnft-Staff Wlf-Local</v>
          </cell>
          <cell r="D125" t="str">
            <v>|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50350046</v>
          </cell>
          <cell r="B126" t="str">
            <v>|</v>
          </cell>
          <cell r="C126" t="str">
            <v>Oth Supp Bnft-Staff Wlf-Expat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50510020</v>
          </cell>
          <cell r="B127" t="str">
            <v>|</v>
          </cell>
          <cell r="C127" t="str">
            <v>Travel/Ent- Entertainment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50805010</v>
          </cell>
          <cell r="B128" t="str">
            <v>|</v>
          </cell>
          <cell r="C128" t="str">
            <v>Depr- Furniture,Fixture&amp;Fittin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50850010</v>
          </cell>
          <cell r="B129" t="str">
            <v>|</v>
          </cell>
          <cell r="C129" t="str">
            <v>Depr- PC&amp;Peripherals- S/ware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50900010</v>
          </cell>
          <cell r="B130" t="str">
            <v>|</v>
          </cell>
          <cell r="C130" t="str">
            <v>Rent of Land&amp;Bldg</v>
          </cell>
          <cell r="D130" t="str">
            <v>|</v>
          </cell>
          <cell r="E130">
            <v>1792.69</v>
          </cell>
          <cell r="F130">
            <v>1792.69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  <cell r="H131">
            <v>265</v>
          </cell>
        </row>
        <row r="132">
          <cell r="A132">
            <v>50910020</v>
          </cell>
          <cell r="B132" t="str">
            <v>|</v>
          </cell>
          <cell r="C132" t="str">
            <v>Utilities- Water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  <cell r="H132">
            <v>-265</v>
          </cell>
        </row>
        <row r="133">
          <cell r="A133">
            <v>50910031</v>
          </cell>
          <cell r="B133" t="str">
            <v>|</v>
          </cell>
          <cell r="C133" t="str">
            <v>Telephones</v>
          </cell>
          <cell r="D133" t="str">
            <v>|</v>
          </cell>
          <cell r="E133">
            <v>22.36</v>
          </cell>
          <cell r="F133">
            <v>22.36</v>
          </cell>
          <cell r="G133">
            <v>0</v>
          </cell>
        </row>
        <row r="134">
          <cell r="A134">
            <v>50920018</v>
          </cell>
          <cell r="B134" t="str">
            <v>|</v>
          </cell>
          <cell r="C134" t="str">
            <v>Maint/R Land&amp;Bldg- Others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51000010</v>
          </cell>
          <cell r="B135" t="str">
            <v>|</v>
          </cell>
          <cell r="C135" t="str">
            <v>Postage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-150.9</v>
          </cell>
        </row>
        <row r="136">
          <cell r="A136">
            <v>51020011</v>
          </cell>
          <cell r="B136" t="str">
            <v>|</v>
          </cell>
          <cell r="C136" t="str">
            <v>Courier&amp;Express SVC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150.9</v>
          </cell>
        </row>
        <row r="137">
          <cell r="A137">
            <v>51890042</v>
          </cell>
          <cell r="B137" t="str">
            <v>|</v>
          </cell>
          <cell r="C137" t="str">
            <v>Subscriptions- Others</v>
          </cell>
          <cell r="D137" t="str">
            <v>|</v>
          </cell>
          <cell r="E137">
            <v>0</v>
          </cell>
          <cell r="F137">
            <v>0</v>
          </cell>
          <cell r="G137">
            <v>0</v>
          </cell>
        </row>
        <row r="138">
          <cell r="D138" t="str">
            <v>-</v>
          </cell>
          <cell r="E138" t="str">
            <v>-----------------------</v>
          </cell>
          <cell r="F138" t="str">
            <v>--------------</v>
          </cell>
          <cell r="G138" t="e">
            <v>#VALUE!</v>
          </cell>
          <cell r="H138" t="str">
            <v>-----------------</v>
          </cell>
        </row>
        <row r="139">
          <cell r="C139" t="str">
            <v>Total for Dimension:(BT0045)</v>
          </cell>
          <cell r="D139">
            <v>0</v>
          </cell>
          <cell r="E139">
            <v>1815.05</v>
          </cell>
          <cell r="F139">
            <v>1815.05</v>
          </cell>
          <cell r="G139">
            <v>0</v>
          </cell>
          <cell r="H139">
            <v>0</v>
          </cell>
        </row>
        <row r="140">
          <cell r="D140" t="str">
            <v>-</v>
          </cell>
          <cell r="E140" t="str">
            <v>-----------------------</v>
          </cell>
          <cell r="F140" t="str">
            <v>--------------</v>
          </cell>
          <cell r="G140" t="e">
            <v>#VALUE!</v>
          </cell>
          <cell r="H140" t="str">
            <v>-----------------</v>
          </cell>
        </row>
        <row r="142">
          <cell r="A142" t="str">
            <v>BT0050           0</v>
          </cell>
          <cell r="B142">
            <v>0</v>
          </cell>
          <cell r="C142" t="str">
            <v>Materials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50100010</v>
          </cell>
          <cell r="B143" t="str">
            <v>|</v>
          </cell>
          <cell r="C143" t="str">
            <v>Salaries - Basic- Exempt</v>
          </cell>
          <cell r="D143" t="str">
            <v>|</v>
          </cell>
          <cell r="E143">
            <v>23900</v>
          </cell>
          <cell r="F143">
            <v>0</v>
          </cell>
          <cell r="G143">
            <v>23900</v>
          </cell>
          <cell r="H143">
            <v>71052.38</v>
          </cell>
        </row>
        <row r="144">
          <cell r="A144">
            <v>50100021</v>
          </cell>
          <cell r="B144" t="str">
            <v>|</v>
          </cell>
          <cell r="C144" t="str">
            <v>Salaries-Transp Allow-Exempt</v>
          </cell>
          <cell r="D144" t="str">
            <v>|</v>
          </cell>
          <cell r="E144">
            <v>1000</v>
          </cell>
          <cell r="F144">
            <v>0</v>
          </cell>
          <cell r="G144">
            <v>1000</v>
          </cell>
          <cell r="H144">
            <v>3000</v>
          </cell>
        </row>
        <row r="145">
          <cell r="A145">
            <v>50140030</v>
          </cell>
          <cell r="B145" t="str">
            <v>|</v>
          </cell>
          <cell r="C145" t="str">
            <v>AWS - Exempt</v>
          </cell>
          <cell r="D145" t="str">
            <v>|</v>
          </cell>
          <cell r="E145">
            <v>5975.01</v>
          </cell>
          <cell r="F145">
            <v>0</v>
          </cell>
          <cell r="G145">
            <v>5975.01</v>
          </cell>
          <cell r="H145">
            <v>5975.01</v>
          </cell>
        </row>
        <row r="146">
          <cell r="A146">
            <v>50320010</v>
          </cell>
          <cell r="B146" t="str">
            <v>|</v>
          </cell>
          <cell r="C146" t="str">
            <v>CPF-Salaried Employees- Exempt</v>
          </cell>
          <cell r="D146" t="str">
            <v>|</v>
          </cell>
          <cell r="E146">
            <v>4611.01</v>
          </cell>
          <cell r="F146">
            <v>0</v>
          </cell>
          <cell r="G146">
            <v>4611.01</v>
          </cell>
          <cell r="H146">
            <v>11921.01</v>
          </cell>
        </row>
        <row r="147">
          <cell r="A147">
            <v>50330011</v>
          </cell>
          <cell r="B147" t="str">
            <v>|</v>
          </cell>
          <cell r="C147" t="str">
            <v>Medical/Hospit- Salaried Emp</v>
          </cell>
          <cell r="D147" t="str">
            <v>|</v>
          </cell>
          <cell r="E147">
            <v>311</v>
          </cell>
          <cell r="F147">
            <v>0</v>
          </cell>
          <cell r="G147">
            <v>311</v>
          </cell>
          <cell r="H147">
            <v>583</v>
          </cell>
        </row>
        <row r="148">
          <cell r="A148">
            <v>50330052</v>
          </cell>
          <cell r="B148" t="str">
            <v>|</v>
          </cell>
          <cell r="C148" t="str">
            <v>Insurance- Exempt</v>
          </cell>
          <cell r="D148" t="str">
            <v>|</v>
          </cell>
          <cell r="E148">
            <v>1605.23</v>
          </cell>
          <cell r="F148">
            <v>0</v>
          </cell>
          <cell r="G148">
            <v>1605.23</v>
          </cell>
          <cell r="H148">
            <v>1605.23</v>
          </cell>
        </row>
        <row r="149">
          <cell r="A149">
            <v>50350016</v>
          </cell>
          <cell r="B149" t="str">
            <v>|</v>
          </cell>
          <cell r="C149" t="str">
            <v>Transpo- Taxi Reimbursement</v>
          </cell>
          <cell r="D149" t="str">
            <v>|</v>
          </cell>
          <cell r="E149">
            <v>249.6</v>
          </cell>
          <cell r="F149">
            <v>0</v>
          </cell>
          <cell r="G149">
            <v>249.6</v>
          </cell>
          <cell r="H149">
            <v>669.7</v>
          </cell>
        </row>
        <row r="150">
          <cell r="A150">
            <v>50350017</v>
          </cell>
          <cell r="B150" t="str">
            <v>|</v>
          </cell>
          <cell r="C150" t="str">
            <v>Transpo- Company Bus</v>
          </cell>
          <cell r="D150" t="str">
            <v>|</v>
          </cell>
          <cell r="E150">
            <v>252.57</v>
          </cell>
          <cell r="F150">
            <v>0</v>
          </cell>
          <cell r="G150">
            <v>252.57</v>
          </cell>
          <cell r="H150">
            <v>757.71</v>
          </cell>
        </row>
        <row r="151">
          <cell r="A151">
            <v>50350062</v>
          </cell>
          <cell r="B151" t="str">
            <v>|</v>
          </cell>
          <cell r="C151" t="str">
            <v>Employer SDF/FWL-Exempt</v>
          </cell>
          <cell r="D151" t="str">
            <v>|</v>
          </cell>
          <cell r="E151">
            <v>6</v>
          </cell>
          <cell r="F151">
            <v>0</v>
          </cell>
          <cell r="G151">
            <v>6</v>
          </cell>
          <cell r="H151">
            <v>18</v>
          </cell>
        </row>
        <row r="152">
          <cell r="A152">
            <v>50510020</v>
          </cell>
          <cell r="B152" t="str">
            <v>|</v>
          </cell>
          <cell r="C152" t="str">
            <v>Travel/Ent- Entertainment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72.099999999999994</v>
          </cell>
        </row>
        <row r="153">
          <cell r="A153">
            <v>50805010</v>
          </cell>
          <cell r="B153" t="str">
            <v>|</v>
          </cell>
          <cell r="C153" t="str">
            <v>Depr- Furniture,Fixture&amp;Fittin</v>
          </cell>
          <cell r="D153" t="str">
            <v>|</v>
          </cell>
          <cell r="E153">
            <v>33.33</v>
          </cell>
          <cell r="F153">
            <v>0</v>
          </cell>
          <cell r="G153">
            <v>33.33</v>
          </cell>
          <cell r="H153">
            <v>99.99</v>
          </cell>
        </row>
        <row r="154">
          <cell r="A154">
            <v>50830010</v>
          </cell>
          <cell r="B154" t="str">
            <v>|</v>
          </cell>
          <cell r="C154" t="str">
            <v>Depr- Machinery &amp; Plant</v>
          </cell>
          <cell r="D154" t="str">
            <v>|</v>
          </cell>
          <cell r="E154">
            <v>313.11</v>
          </cell>
          <cell r="F154">
            <v>0</v>
          </cell>
          <cell r="G154">
            <v>313.11</v>
          </cell>
          <cell r="H154">
            <v>939.33</v>
          </cell>
        </row>
        <row r="155">
          <cell r="A155">
            <v>50830020</v>
          </cell>
          <cell r="B155" t="str">
            <v>|</v>
          </cell>
          <cell r="C155" t="str">
            <v>Depr- Tools &amp; Workshop Equip</v>
          </cell>
          <cell r="D155" t="str">
            <v>|</v>
          </cell>
          <cell r="E155">
            <v>2307.62</v>
          </cell>
          <cell r="F155">
            <v>0</v>
          </cell>
          <cell r="G155">
            <v>2307.62</v>
          </cell>
          <cell r="H155">
            <v>6637.52</v>
          </cell>
        </row>
        <row r="156">
          <cell r="A156">
            <v>50900010</v>
          </cell>
          <cell r="B156" t="str">
            <v>|</v>
          </cell>
          <cell r="C156" t="str">
            <v>Rent of Land&amp;Bldg</v>
          </cell>
          <cell r="D156" t="str">
            <v>|</v>
          </cell>
          <cell r="E156">
            <v>2190.41</v>
          </cell>
          <cell r="F156">
            <v>0</v>
          </cell>
          <cell r="G156">
            <v>2190.41</v>
          </cell>
          <cell r="H156">
            <v>6489.55</v>
          </cell>
        </row>
        <row r="157">
          <cell r="A157">
            <v>50910010</v>
          </cell>
          <cell r="B157" t="str">
            <v>|</v>
          </cell>
          <cell r="C157" t="str">
            <v>Utilities- Power &amp; Light</v>
          </cell>
          <cell r="D157" t="str">
            <v>|</v>
          </cell>
          <cell r="E157">
            <v>836</v>
          </cell>
          <cell r="F157">
            <v>0</v>
          </cell>
          <cell r="G157">
            <v>836</v>
          </cell>
          <cell r="H157">
            <v>2526</v>
          </cell>
        </row>
        <row r="158">
          <cell r="A158">
            <v>50910031</v>
          </cell>
          <cell r="B158" t="str">
            <v>|</v>
          </cell>
          <cell r="C158" t="str">
            <v>Telephones</v>
          </cell>
          <cell r="D158" t="str">
            <v>|</v>
          </cell>
          <cell r="E158">
            <v>1068.22</v>
          </cell>
          <cell r="F158">
            <v>466.61</v>
          </cell>
          <cell r="G158">
            <v>601.61</v>
          </cell>
          <cell r="H158">
            <v>1226.78</v>
          </cell>
        </row>
        <row r="159">
          <cell r="A159">
            <v>50920018</v>
          </cell>
          <cell r="B159" t="str">
            <v>|</v>
          </cell>
          <cell r="C159" t="str">
            <v>Maint/R Land&amp;Bldg- Others</v>
          </cell>
          <cell r="D159" t="str">
            <v>|</v>
          </cell>
          <cell r="E159">
            <v>431.05</v>
          </cell>
          <cell r="F159">
            <v>0</v>
          </cell>
          <cell r="G159">
            <v>431.05</v>
          </cell>
          <cell r="H159">
            <v>1152.56</v>
          </cell>
        </row>
        <row r="160">
          <cell r="A160">
            <v>50920034</v>
          </cell>
          <cell r="B160" t="str">
            <v>|</v>
          </cell>
          <cell r="C160" t="str">
            <v>One Off Maint- Office Equip</v>
          </cell>
          <cell r="D160" t="str">
            <v>|</v>
          </cell>
          <cell r="E160">
            <v>78.23</v>
          </cell>
          <cell r="F160">
            <v>0</v>
          </cell>
          <cell r="G160">
            <v>78.23</v>
          </cell>
          <cell r="H160">
            <v>318.23</v>
          </cell>
        </row>
        <row r="161">
          <cell r="A161">
            <v>50930056</v>
          </cell>
          <cell r="B161" t="str">
            <v>|</v>
          </cell>
          <cell r="C161" t="str">
            <v>Rental of Equipment- Others</v>
          </cell>
          <cell r="D161" t="str">
            <v>|</v>
          </cell>
          <cell r="E161">
            <v>111.4</v>
          </cell>
          <cell r="F161">
            <v>0</v>
          </cell>
          <cell r="G161">
            <v>111.4</v>
          </cell>
          <cell r="H161">
            <v>411.31</v>
          </cell>
        </row>
        <row r="162">
          <cell r="A162">
            <v>51000010</v>
          </cell>
          <cell r="B162" t="str">
            <v>|</v>
          </cell>
          <cell r="C162" t="str">
            <v>Postage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431.02</v>
          </cell>
        </row>
        <row r="163">
          <cell r="A163">
            <v>51000024</v>
          </cell>
          <cell r="B163" t="str">
            <v>|</v>
          </cell>
          <cell r="C163" t="str">
            <v>Stationery&amp;Sup- Others</v>
          </cell>
          <cell r="D163" t="str">
            <v>|</v>
          </cell>
          <cell r="E163">
            <v>416.69</v>
          </cell>
          <cell r="F163">
            <v>0</v>
          </cell>
          <cell r="G163">
            <v>416.69</v>
          </cell>
          <cell r="H163">
            <v>416.69</v>
          </cell>
        </row>
        <row r="164">
          <cell r="A164">
            <v>51010003</v>
          </cell>
          <cell r="B164" t="str">
            <v>|</v>
          </cell>
          <cell r="C164" t="str">
            <v>Testing Evaluation</v>
          </cell>
          <cell r="D164" t="str">
            <v>|</v>
          </cell>
          <cell r="E164">
            <v>1257.9000000000001</v>
          </cell>
          <cell r="F164">
            <v>0</v>
          </cell>
          <cell r="G164">
            <v>1257.9000000000001</v>
          </cell>
          <cell r="H164">
            <v>2958.59</v>
          </cell>
        </row>
        <row r="165">
          <cell r="A165">
            <v>51010004</v>
          </cell>
          <cell r="B165" t="str">
            <v>|</v>
          </cell>
          <cell r="C165" t="str">
            <v>Engineering Projects</v>
          </cell>
          <cell r="D165" t="str">
            <v>|</v>
          </cell>
          <cell r="E165">
            <v>600</v>
          </cell>
          <cell r="F165">
            <v>0</v>
          </cell>
          <cell r="G165">
            <v>600</v>
          </cell>
          <cell r="H165">
            <v>430</v>
          </cell>
        </row>
        <row r="166">
          <cell r="A166">
            <v>51020011</v>
          </cell>
          <cell r="B166" t="str">
            <v>|</v>
          </cell>
          <cell r="C166" t="str">
            <v>Courier&amp;Express SVC</v>
          </cell>
          <cell r="D166" t="str">
            <v>|</v>
          </cell>
          <cell r="E166">
            <v>208.31</v>
          </cell>
          <cell r="F166">
            <v>0</v>
          </cell>
          <cell r="G166">
            <v>208.31</v>
          </cell>
          <cell r="H166">
            <v>208.31</v>
          </cell>
        </row>
        <row r="167">
          <cell r="A167">
            <v>51020021</v>
          </cell>
          <cell r="B167" t="str">
            <v>|</v>
          </cell>
          <cell r="C167" t="str">
            <v>Publications&amp;Periodcl</v>
          </cell>
          <cell r="D167" t="str">
            <v>|</v>
          </cell>
          <cell r="E167">
            <v>367.2</v>
          </cell>
          <cell r="F167">
            <v>0</v>
          </cell>
          <cell r="G167">
            <v>367.2</v>
          </cell>
          <cell r="H167">
            <v>3012.24</v>
          </cell>
        </row>
        <row r="168">
          <cell r="A168">
            <v>51030001</v>
          </cell>
          <cell r="B168" t="str">
            <v>|</v>
          </cell>
          <cell r="C168" t="str">
            <v>Factory Scrap</v>
          </cell>
          <cell r="D168" t="str">
            <v>|</v>
          </cell>
          <cell r="E168">
            <v>247.75</v>
          </cell>
          <cell r="F168">
            <v>0</v>
          </cell>
          <cell r="G168">
            <v>247.75</v>
          </cell>
          <cell r="H168">
            <v>941.59</v>
          </cell>
        </row>
        <row r="169">
          <cell r="A169">
            <v>51590099</v>
          </cell>
          <cell r="B169" t="str">
            <v>|</v>
          </cell>
          <cell r="C169" t="str">
            <v>Insurance- Others</v>
          </cell>
          <cell r="D169" t="str">
            <v>|</v>
          </cell>
          <cell r="E169">
            <v>584.04</v>
          </cell>
          <cell r="F169">
            <v>0</v>
          </cell>
          <cell r="G169">
            <v>584.04</v>
          </cell>
          <cell r="H169">
            <v>1752.12</v>
          </cell>
        </row>
        <row r="170">
          <cell r="A170">
            <v>51890051</v>
          </cell>
          <cell r="B170" t="str">
            <v>|</v>
          </cell>
          <cell r="C170" t="str">
            <v>Outside Svc- Security</v>
          </cell>
          <cell r="D170" t="str">
            <v>|</v>
          </cell>
          <cell r="E170">
            <v>185.45</v>
          </cell>
          <cell r="F170">
            <v>0</v>
          </cell>
          <cell r="G170">
            <v>185.45</v>
          </cell>
          <cell r="H170">
            <v>556.35</v>
          </cell>
        </row>
        <row r="171">
          <cell r="A171">
            <v>51890061</v>
          </cell>
          <cell r="B171" t="str">
            <v>|</v>
          </cell>
          <cell r="C171" t="str">
            <v>EH &amp; S Expenses</v>
          </cell>
          <cell r="D171" t="str">
            <v>|</v>
          </cell>
          <cell r="E171">
            <v>210.55</v>
          </cell>
          <cell r="F171">
            <v>0</v>
          </cell>
          <cell r="G171">
            <v>210.55</v>
          </cell>
          <cell r="H171">
            <v>631.65</v>
          </cell>
        </row>
        <row r="172">
          <cell r="A172">
            <v>51990020</v>
          </cell>
          <cell r="B172" t="str">
            <v>|</v>
          </cell>
          <cell r="C172" t="str">
            <v>Allocation from other Dept</v>
          </cell>
          <cell r="D172" t="str">
            <v>|</v>
          </cell>
          <cell r="E172">
            <v>41995.6</v>
          </cell>
          <cell r="F172">
            <v>0</v>
          </cell>
          <cell r="G172">
            <v>41995.6</v>
          </cell>
          <cell r="H172">
            <v>126348.46</v>
          </cell>
        </row>
        <row r="173">
          <cell r="D173" t="str">
            <v>-</v>
          </cell>
          <cell r="E173" t="str">
            <v>-----------------------</v>
          </cell>
          <cell r="F173" t="str">
            <v>--------------</v>
          </cell>
          <cell r="G173" t="e">
            <v>#VALUE!</v>
          </cell>
          <cell r="H173" t="str">
            <v>-----------------</v>
          </cell>
        </row>
        <row r="174">
          <cell r="C174" t="str">
            <v>Total for Dimension:(BT0050)</v>
          </cell>
          <cell r="D174">
            <v>0</v>
          </cell>
          <cell r="E174">
            <v>91353.279999999999</v>
          </cell>
          <cell r="F174">
            <v>466.61</v>
          </cell>
          <cell r="G174">
            <v>90886.67</v>
          </cell>
          <cell r="H174">
            <v>253142.43</v>
          </cell>
        </row>
        <row r="175">
          <cell r="D175" t="str">
            <v>-</v>
          </cell>
          <cell r="E175" t="str">
            <v>-----------------------</v>
          </cell>
          <cell r="F175" t="str">
            <v>--------------</v>
          </cell>
          <cell r="G175" t="e">
            <v>#VALUE!</v>
          </cell>
          <cell r="H175" t="str">
            <v>-----------------</v>
          </cell>
        </row>
        <row r="177">
          <cell r="A177" t="str">
            <v>BT0055           0</v>
          </cell>
          <cell r="B177">
            <v>0</v>
          </cell>
          <cell r="C177" t="str">
            <v>GM Office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A178">
            <v>50100010</v>
          </cell>
          <cell r="B178" t="str">
            <v>|</v>
          </cell>
          <cell r="C178" t="str">
            <v>Salaries - Basic- Exempt</v>
          </cell>
          <cell r="D178" t="str">
            <v>|</v>
          </cell>
          <cell r="E178">
            <v>18625.169999999998</v>
          </cell>
          <cell r="F178">
            <v>0</v>
          </cell>
          <cell r="G178">
            <v>18625.169999999998</v>
          </cell>
          <cell r="H178">
            <v>51889.29</v>
          </cell>
        </row>
        <row r="179">
          <cell r="A179">
            <v>50140030</v>
          </cell>
          <cell r="B179" t="str">
            <v>|</v>
          </cell>
          <cell r="C179" t="str">
            <v>AWS - Exempt</v>
          </cell>
          <cell r="D179" t="str">
            <v>|</v>
          </cell>
          <cell r="E179">
            <v>4158.03</v>
          </cell>
          <cell r="F179">
            <v>0</v>
          </cell>
          <cell r="G179">
            <v>4158.03</v>
          </cell>
          <cell r="H179">
            <v>4158.03</v>
          </cell>
        </row>
        <row r="180">
          <cell r="A180">
            <v>50320010</v>
          </cell>
          <cell r="B180" t="str">
            <v>|</v>
          </cell>
          <cell r="C180" t="str">
            <v>CPF-Salaried Employees- Exempt</v>
          </cell>
          <cell r="D180" t="str">
            <v>|</v>
          </cell>
          <cell r="E180">
            <v>1734.28</v>
          </cell>
          <cell r="F180">
            <v>0</v>
          </cell>
          <cell r="G180">
            <v>1734.28</v>
          </cell>
          <cell r="H180">
            <v>3872.28</v>
          </cell>
        </row>
        <row r="181">
          <cell r="A181">
            <v>50330011</v>
          </cell>
          <cell r="B181" t="str">
            <v>|</v>
          </cell>
          <cell r="C181" t="str">
            <v>Medical/Hospit- Salaried Emp</v>
          </cell>
          <cell r="D181" t="str">
            <v>|</v>
          </cell>
          <cell r="E181">
            <v>0</v>
          </cell>
          <cell r="F181">
            <v>0</v>
          </cell>
          <cell r="G181">
            <v>0</v>
          </cell>
          <cell r="H181">
            <v>235.7</v>
          </cell>
        </row>
        <row r="182">
          <cell r="A182">
            <v>50330052</v>
          </cell>
          <cell r="B182" t="str">
            <v>|</v>
          </cell>
          <cell r="C182" t="str">
            <v>Insurance- Exempt</v>
          </cell>
          <cell r="D182" t="str">
            <v>|</v>
          </cell>
          <cell r="E182">
            <v>1910.02</v>
          </cell>
          <cell r="F182">
            <v>0</v>
          </cell>
          <cell r="G182">
            <v>1910.02</v>
          </cell>
          <cell r="H182">
            <v>1910.02</v>
          </cell>
        </row>
        <row r="183">
          <cell r="A183">
            <v>50350016</v>
          </cell>
          <cell r="B183" t="str">
            <v>|</v>
          </cell>
          <cell r="C183" t="str">
            <v>Transpo- Taxi Reimbursement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165</v>
          </cell>
        </row>
        <row r="184">
          <cell r="A184">
            <v>50350017</v>
          </cell>
          <cell r="B184" t="str">
            <v>|</v>
          </cell>
          <cell r="C184" t="str">
            <v>Transpo- Company Bus</v>
          </cell>
          <cell r="D184" t="str">
            <v>|</v>
          </cell>
          <cell r="E184">
            <v>63.14</v>
          </cell>
          <cell r="F184">
            <v>0</v>
          </cell>
          <cell r="G184">
            <v>63.14</v>
          </cell>
          <cell r="H184">
            <v>189.42</v>
          </cell>
        </row>
        <row r="185">
          <cell r="A185">
            <v>50350046</v>
          </cell>
          <cell r="B185" t="str">
            <v>|</v>
          </cell>
          <cell r="C185" t="str">
            <v>Oth Supp Bnft-Staff Wlf-Expat</v>
          </cell>
          <cell r="D185" t="str">
            <v>|</v>
          </cell>
          <cell r="E185">
            <v>2425.16</v>
          </cell>
          <cell r="F185">
            <v>0</v>
          </cell>
          <cell r="G185">
            <v>2425.16</v>
          </cell>
          <cell r="H185">
            <v>8427.9</v>
          </cell>
        </row>
        <row r="186">
          <cell r="A186">
            <v>50350048</v>
          </cell>
          <cell r="B186" t="str">
            <v>|</v>
          </cell>
          <cell r="C186" t="str">
            <v>Oth Supp Bnft-Staff Hse-Expat</v>
          </cell>
          <cell r="D186" t="str">
            <v>|</v>
          </cell>
          <cell r="E186">
            <v>5800</v>
          </cell>
          <cell r="F186">
            <v>2467.37</v>
          </cell>
          <cell r="G186">
            <v>3332.63</v>
          </cell>
          <cell r="H186">
            <v>10596.13</v>
          </cell>
        </row>
        <row r="187">
          <cell r="A187">
            <v>50350050</v>
          </cell>
          <cell r="B187" t="str">
            <v>|</v>
          </cell>
          <cell r="C187" t="str">
            <v>Oth Supp Bnft-Out of Base Allo</v>
          </cell>
          <cell r="D187" t="str">
            <v>|</v>
          </cell>
          <cell r="E187">
            <v>1644.87</v>
          </cell>
          <cell r="F187">
            <v>0</v>
          </cell>
          <cell r="G187">
            <v>1644.87</v>
          </cell>
          <cell r="H187">
            <v>4535.97</v>
          </cell>
        </row>
        <row r="188">
          <cell r="A188">
            <v>50350062</v>
          </cell>
          <cell r="B188" t="str">
            <v>|</v>
          </cell>
          <cell r="C188" t="str">
            <v>Employer SDF/FWL-Exempt</v>
          </cell>
          <cell r="D188" t="str">
            <v>|</v>
          </cell>
          <cell r="E188">
            <v>1.75</v>
          </cell>
          <cell r="F188">
            <v>0</v>
          </cell>
          <cell r="G188">
            <v>1.75</v>
          </cell>
          <cell r="H188">
            <v>5.25</v>
          </cell>
        </row>
        <row r="189">
          <cell r="A189">
            <v>50500010</v>
          </cell>
          <cell r="B189" t="str">
            <v>|</v>
          </cell>
          <cell r="C189" t="str">
            <v>Travel/Ent- Airfare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50900010</v>
          </cell>
          <cell r="B190" t="str">
            <v>|</v>
          </cell>
          <cell r="C190" t="str">
            <v>Rent of Land&amp;Bldg</v>
          </cell>
          <cell r="D190" t="str">
            <v>|</v>
          </cell>
          <cell r="E190">
            <v>140507.44</v>
          </cell>
          <cell r="F190">
            <v>150287.16</v>
          </cell>
          <cell r="G190">
            <v>-9779.7200000000012</v>
          </cell>
          <cell r="H190">
            <v>-28214.89</v>
          </cell>
        </row>
        <row r="191">
          <cell r="A191">
            <v>50910010</v>
          </cell>
          <cell r="B191" t="str">
            <v>|</v>
          </cell>
          <cell r="C191" t="str">
            <v>Utilities- Power &amp; Light</v>
          </cell>
          <cell r="D191" t="str">
            <v>|</v>
          </cell>
          <cell r="E191">
            <v>456</v>
          </cell>
          <cell r="F191">
            <v>0</v>
          </cell>
          <cell r="G191">
            <v>456</v>
          </cell>
          <cell r="H191">
            <v>998</v>
          </cell>
        </row>
        <row r="192">
          <cell r="A192">
            <v>50910031</v>
          </cell>
          <cell r="B192" t="str">
            <v>|</v>
          </cell>
          <cell r="C192" t="str">
            <v>Telephones</v>
          </cell>
          <cell r="D192" t="str">
            <v>|</v>
          </cell>
          <cell r="E192">
            <v>959.93</v>
          </cell>
          <cell r="F192">
            <v>574.67999999999995</v>
          </cell>
          <cell r="G192">
            <v>385.25</v>
          </cell>
          <cell r="H192">
            <v>1153.22</v>
          </cell>
        </row>
        <row r="193">
          <cell r="A193">
            <v>50920018</v>
          </cell>
          <cell r="B193" t="str">
            <v>|</v>
          </cell>
          <cell r="C193" t="str">
            <v>Maint/R Land&amp;Bldg- Others</v>
          </cell>
          <cell r="D193" t="str">
            <v>|</v>
          </cell>
          <cell r="E193">
            <v>230.63</v>
          </cell>
          <cell r="F193">
            <v>0</v>
          </cell>
          <cell r="G193">
            <v>230.63</v>
          </cell>
          <cell r="H193">
            <v>492.26</v>
          </cell>
        </row>
        <row r="194">
          <cell r="A194">
            <v>50920034</v>
          </cell>
          <cell r="B194" t="str">
            <v>|</v>
          </cell>
          <cell r="C194" t="str">
            <v>One Off Maint- Office Equip</v>
          </cell>
          <cell r="D194" t="str">
            <v>|</v>
          </cell>
          <cell r="E194">
            <v>391.15</v>
          </cell>
          <cell r="F194">
            <v>0</v>
          </cell>
          <cell r="G194">
            <v>391.15</v>
          </cell>
          <cell r="H194">
            <v>391.15</v>
          </cell>
        </row>
        <row r="195">
          <cell r="A195">
            <v>50930056</v>
          </cell>
          <cell r="B195" t="str">
            <v>|</v>
          </cell>
          <cell r="C195" t="str">
            <v>Rental of Equipment- Others</v>
          </cell>
          <cell r="D195" t="str">
            <v>|</v>
          </cell>
          <cell r="E195">
            <v>37.130000000000003</v>
          </cell>
          <cell r="F195">
            <v>0</v>
          </cell>
          <cell r="G195">
            <v>37.130000000000003</v>
          </cell>
          <cell r="H195">
            <v>491.53</v>
          </cell>
        </row>
        <row r="196">
          <cell r="A196">
            <v>51000010</v>
          </cell>
          <cell r="B196" t="str">
            <v>|</v>
          </cell>
          <cell r="C196" t="str">
            <v>Postage</v>
          </cell>
          <cell r="D196" t="str">
            <v>|</v>
          </cell>
          <cell r="E196">
            <v>0</v>
          </cell>
          <cell r="F196">
            <v>0</v>
          </cell>
          <cell r="G196">
            <v>0</v>
          </cell>
          <cell r="H196">
            <v>138.88</v>
          </cell>
        </row>
        <row r="197">
          <cell r="A197">
            <v>51000024</v>
          </cell>
          <cell r="B197" t="str">
            <v>|</v>
          </cell>
          <cell r="C197" t="str">
            <v>Stationery&amp;Sup- Others</v>
          </cell>
          <cell r="D197" t="str">
            <v>|</v>
          </cell>
          <cell r="E197">
            <v>138.9</v>
          </cell>
          <cell r="F197">
            <v>0</v>
          </cell>
          <cell r="G197">
            <v>138.9</v>
          </cell>
          <cell r="H197">
            <v>138.9</v>
          </cell>
        </row>
        <row r="198">
          <cell r="A198">
            <v>51020011</v>
          </cell>
          <cell r="B198" t="str">
            <v>|</v>
          </cell>
          <cell r="C198" t="str">
            <v>Courier&amp;Express SVC</v>
          </cell>
          <cell r="D198" t="str">
            <v>|</v>
          </cell>
          <cell r="E198">
            <v>69.44</v>
          </cell>
          <cell r="F198">
            <v>0</v>
          </cell>
          <cell r="G198">
            <v>69.44</v>
          </cell>
          <cell r="H198">
            <v>69.44</v>
          </cell>
        </row>
        <row r="199">
          <cell r="A199">
            <v>51020021</v>
          </cell>
          <cell r="B199" t="str">
            <v>|</v>
          </cell>
          <cell r="C199" t="str">
            <v>Publications&amp;Periodcl</v>
          </cell>
          <cell r="D199" t="str">
            <v>|</v>
          </cell>
          <cell r="E199">
            <v>30.75</v>
          </cell>
          <cell r="F199">
            <v>0</v>
          </cell>
          <cell r="G199">
            <v>30.75</v>
          </cell>
          <cell r="H199">
            <v>343.55</v>
          </cell>
        </row>
        <row r="200">
          <cell r="A200">
            <v>51590099</v>
          </cell>
          <cell r="B200" t="str">
            <v>|</v>
          </cell>
          <cell r="C200" t="str">
            <v>Insurance- Others</v>
          </cell>
          <cell r="D200" t="str">
            <v>|</v>
          </cell>
          <cell r="E200">
            <v>38.590000000000003</v>
          </cell>
          <cell r="F200">
            <v>0</v>
          </cell>
          <cell r="G200">
            <v>38.590000000000003</v>
          </cell>
          <cell r="H200">
            <v>115.77</v>
          </cell>
        </row>
        <row r="201">
          <cell r="A201">
            <v>51890042</v>
          </cell>
          <cell r="B201" t="str">
            <v>|</v>
          </cell>
          <cell r="C201" t="str">
            <v>Subscriptions- Others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</row>
        <row r="202">
          <cell r="A202">
            <v>51890051</v>
          </cell>
          <cell r="B202" t="str">
            <v>|</v>
          </cell>
          <cell r="C202" t="str">
            <v>Outside Svc- Security</v>
          </cell>
          <cell r="D202" t="str">
            <v>|</v>
          </cell>
          <cell r="E202">
            <v>61.82</v>
          </cell>
          <cell r="F202">
            <v>0</v>
          </cell>
          <cell r="G202">
            <v>61.82</v>
          </cell>
          <cell r="H202">
            <v>185.46</v>
          </cell>
        </row>
        <row r="203">
          <cell r="A203">
            <v>51890061</v>
          </cell>
          <cell r="B203" t="str">
            <v>|</v>
          </cell>
          <cell r="C203" t="str">
            <v>EH &amp; S Expenses</v>
          </cell>
          <cell r="D203" t="str">
            <v>|</v>
          </cell>
          <cell r="E203">
            <v>69.56</v>
          </cell>
          <cell r="F203">
            <v>0</v>
          </cell>
          <cell r="G203">
            <v>69.56</v>
          </cell>
          <cell r="H203">
            <v>208.68</v>
          </cell>
        </row>
        <row r="204">
          <cell r="D204" t="str">
            <v>-</v>
          </cell>
          <cell r="E204" t="str">
            <v>-----------------------</v>
          </cell>
          <cell r="F204" t="str">
            <v>--------------</v>
          </cell>
          <cell r="G204" t="e">
            <v>#VALUE!</v>
          </cell>
          <cell r="H204" t="str">
            <v>-----------------</v>
          </cell>
        </row>
        <row r="205">
          <cell r="C205" t="str">
            <v>Total for Dimension:(BT0055)</v>
          </cell>
          <cell r="D205">
            <v>0</v>
          </cell>
          <cell r="E205">
            <v>179353.76</v>
          </cell>
          <cell r="F205">
            <v>153329.21</v>
          </cell>
          <cell r="G205">
            <v>26024.550000000017</v>
          </cell>
          <cell r="H205">
            <v>62496.94</v>
          </cell>
        </row>
        <row r="206">
          <cell r="D206" t="str">
            <v>-</v>
          </cell>
          <cell r="E206" t="str">
            <v>-----------------------</v>
          </cell>
          <cell r="F206" t="str">
            <v>--------------</v>
          </cell>
          <cell r="G206" t="e">
            <v>#VALUE!</v>
          </cell>
          <cell r="H206" t="str">
            <v>-----------------</v>
          </cell>
        </row>
        <row r="208">
          <cell r="A208" t="str">
            <v>BT0333           0</v>
          </cell>
          <cell r="B208">
            <v>0</v>
          </cell>
          <cell r="C208" t="str">
            <v>Burden Provisions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50140030</v>
          </cell>
          <cell r="B209" t="str">
            <v>|</v>
          </cell>
          <cell r="C209" t="str">
            <v>AWS - Exempt</v>
          </cell>
          <cell r="D209" t="str">
            <v>|</v>
          </cell>
          <cell r="E209">
            <v>0</v>
          </cell>
          <cell r="F209">
            <v>8600</v>
          </cell>
          <cell r="G209">
            <v>-8600</v>
          </cell>
        </row>
        <row r="210">
          <cell r="A210">
            <v>50140050</v>
          </cell>
          <cell r="B210" t="str">
            <v>|</v>
          </cell>
          <cell r="C210" t="str">
            <v>Variable Bonus - Exempt</v>
          </cell>
          <cell r="D210" t="str">
            <v>|</v>
          </cell>
          <cell r="E210">
            <v>90001.65</v>
          </cell>
          <cell r="F210">
            <v>127120</v>
          </cell>
          <cell r="G210">
            <v>-37118.350000000006</v>
          </cell>
          <cell r="H210">
            <v>-37118.35</v>
          </cell>
        </row>
        <row r="211">
          <cell r="A211">
            <v>50140055</v>
          </cell>
          <cell r="B211" t="str">
            <v>|</v>
          </cell>
          <cell r="C211" t="str">
            <v>Variable Bonus - Non-Exempt</v>
          </cell>
          <cell r="D211" t="str">
            <v>|</v>
          </cell>
          <cell r="E211">
            <v>1815.39</v>
          </cell>
          <cell r="F211">
            <v>0</v>
          </cell>
          <cell r="G211">
            <v>1815.39</v>
          </cell>
          <cell r="H211">
            <v>1815.39</v>
          </cell>
        </row>
        <row r="212">
          <cell r="A212">
            <v>50240040</v>
          </cell>
          <cell r="B212" t="str">
            <v>|</v>
          </cell>
          <cell r="C212" t="str">
            <v>AWS - Direct Labour</v>
          </cell>
          <cell r="D212" t="str">
            <v>|</v>
          </cell>
          <cell r="E212">
            <v>0</v>
          </cell>
          <cell r="F212">
            <v>7200</v>
          </cell>
          <cell r="G212">
            <v>-7200</v>
          </cell>
        </row>
        <row r="213">
          <cell r="A213">
            <v>50240060</v>
          </cell>
          <cell r="B213" t="str">
            <v>|</v>
          </cell>
          <cell r="C213" t="str">
            <v>Variable Bonus - Direct Labour</v>
          </cell>
          <cell r="D213" t="str">
            <v>|</v>
          </cell>
          <cell r="E213">
            <v>86337.06</v>
          </cell>
          <cell r="F213">
            <v>131075</v>
          </cell>
          <cell r="G213">
            <v>-44737.94</v>
          </cell>
          <cell r="H213">
            <v>-44737.94</v>
          </cell>
        </row>
        <row r="214">
          <cell r="A214">
            <v>50240065</v>
          </cell>
          <cell r="B214" t="str">
            <v>|</v>
          </cell>
          <cell r="C214" t="str">
            <v>Variable Bonus-Indirect Labour</v>
          </cell>
          <cell r="D214" t="str">
            <v>|</v>
          </cell>
          <cell r="E214">
            <v>7363.8</v>
          </cell>
          <cell r="F214">
            <v>0</v>
          </cell>
          <cell r="G214">
            <v>7363.8</v>
          </cell>
          <cell r="H214">
            <v>7363.8</v>
          </cell>
        </row>
        <row r="215">
          <cell r="A215">
            <v>50320010</v>
          </cell>
          <cell r="B215" t="str">
            <v>|</v>
          </cell>
          <cell r="C215" t="str">
            <v>CPF-Salaried Employees- Exempt</v>
          </cell>
          <cell r="D215" t="str">
            <v>|</v>
          </cell>
          <cell r="E215">
            <v>35372.269999999997</v>
          </cell>
          <cell r="F215">
            <v>42711</v>
          </cell>
          <cell r="G215">
            <v>-7338.7300000000032</v>
          </cell>
          <cell r="H215">
            <v>-5938.73</v>
          </cell>
        </row>
        <row r="216">
          <cell r="A216">
            <v>50320015</v>
          </cell>
          <cell r="B216" t="str">
            <v>|</v>
          </cell>
          <cell r="C216" t="str">
            <v>CPF-Salaried Employees- Non-Ex</v>
          </cell>
          <cell r="D216" t="str">
            <v>|</v>
          </cell>
          <cell r="E216">
            <v>290.45999999999998</v>
          </cell>
          <cell r="F216">
            <v>0</v>
          </cell>
          <cell r="G216">
            <v>290.45999999999998</v>
          </cell>
          <cell r="H216">
            <v>290.45999999999998</v>
          </cell>
        </row>
        <row r="217">
          <cell r="A217">
            <v>50320020</v>
          </cell>
          <cell r="B217" t="str">
            <v>|</v>
          </cell>
          <cell r="C217" t="str">
            <v>CPF - Direct Employees</v>
          </cell>
          <cell r="D217" t="str">
            <v>|</v>
          </cell>
          <cell r="E217">
            <v>34152.92</v>
          </cell>
          <cell r="F217">
            <v>41611</v>
          </cell>
          <cell r="G217">
            <v>-7458.0800000000017</v>
          </cell>
          <cell r="H217">
            <v>-7158.08</v>
          </cell>
        </row>
        <row r="218">
          <cell r="A218">
            <v>50320025</v>
          </cell>
          <cell r="B218" t="str">
            <v>|</v>
          </cell>
          <cell r="C218" t="str">
            <v>CPF - Indirect Employees</v>
          </cell>
          <cell r="D218" t="str">
            <v>|</v>
          </cell>
          <cell r="E218">
            <v>1178.22</v>
          </cell>
          <cell r="F218">
            <v>0</v>
          </cell>
          <cell r="G218">
            <v>1178.22</v>
          </cell>
          <cell r="H218">
            <v>1178.22</v>
          </cell>
        </row>
        <row r="219">
          <cell r="A219">
            <v>50500010</v>
          </cell>
          <cell r="B219" t="str">
            <v>|</v>
          </cell>
          <cell r="C219" t="str">
            <v>Travel/Ent- Airfare</v>
          </cell>
          <cell r="D219" t="str">
            <v>|</v>
          </cell>
          <cell r="E219">
            <v>0</v>
          </cell>
          <cell r="F219">
            <v>372.18</v>
          </cell>
          <cell r="G219">
            <v>-372.18</v>
          </cell>
          <cell r="H219">
            <v>-372.18</v>
          </cell>
        </row>
        <row r="220">
          <cell r="A220">
            <v>51990020</v>
          </cell>
          <cell r="B220" t="str">
            <v>|</v>
          </cell>
          <cell r="C220" t="str">
            <v>Allocation from other Dept</v>
          </cell>
          <cell r="D220" t="str">
            <v>|</v>
          </cell>
          <cell r="E220">
            <v>74750</v>
          </cell>
          <cell r="F220">
            <v>0</v>
          </cell>
          <cell r="G220">
            <v>74750</v>
          </cell>
          <cell r="H220">
            <v>224250</v>
          </cell>
        </row>
        <row r="221">
          <cell r="D221" t="str">
            <v>-</v>
          </cell>
          <cell r="E221" t="str">
            <v>-----------------------</v>
          </cell>
          <cell r="F221" t="str">
            <v>--------------</v>
          </cell>
          <cell r="G221" t="e">
            <v>#VALUE!</v>
          </cell>
          <cell r="H221" t="str">
            <v>-----------------</v>
          </cell>
        </row>
        <row r="222">
          <cell r="C222" t="str">
            <v>Total for Dimension:(BT0333)</v>
          </cell>
          <cell r="D222">
            <v>0</v>
          </cell>
          <cell r="E222">
            <v>331261.77</v>
          </cell>
          <cell r="F222">
            <v>358689.18</v>
          </cell>
          <cell r="G222">
            <v>-27427.409999999974</v>
          </cell>
          <cell r="H222">
            <v>139572.59</v>
          </cell>
        </row>
        <row r="223">
          <cell r="D223" t="str">
            <v>-</v>
          </cell>
          <cell r="E223" t="str">
            <v>-----------------------</v>
          </cell>
          <cell r="F223" t="str">
            <v>--------------</v>
          </cell>
          <cell r="G223" t="e">
            <v>#VALUE!</v>
          </cell>
          <cell r="H223" t="str">
            <v>-----------------</v>
          </cell>
        </row>
        <row r="226">
          <cell r="A226" t="str">
            <v>HT0020           0</v>
          </cell>
          <cell r="B226">
            <v>0</v>
          </cell>
          <cell r="C226" t="str">
            <v>QA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7">
          <cell r="A227">
            <v>50100010</v>
          </cell>
          <cell r="B227" t="str">
            <v>|</v>
          </cell>
          <cell r="C227" t="str">
            <v>Salaries - Basic- Exempt</v>
          </cell>
          <cell r="D227" t="str">
            <v>|</v>
          </cell>
          <cell r="E227">
            <v>17727</v>
          </cell>
          <cell r="F227">
            <v>0</v>
          </cell>
          <cell r="G227">
            <v>17727</v>
          </cell>
          <cell r="H227">
            <v>53181</v>
          </cell>
        </row>
        <row r="228">
          <cell r="A228">
            <v>50100021</v>
          </cell>
          <cell r="B228" t="str">
            <v>|</v>
          </cell>
          <cell r="C228" t="str">
            <v>Salaries-Transp Allow-Exempt</v>
          </cell>
          <cell r="D228" t="str">
            <v>|</v>
          </cell>
          <cell r="E228">
            <v>1000</v>
          </cell>
          <cell r="F228">
            <v>0</v>
          </cell>
          <cell r="G228">
            <v>1000</v>
          </cell>
          <cell r="H228">
            <v>3000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4431.75</v>
          </cell>
          <cell r="F229">
            <v>0</v>
          </cell>
          <cell r="G229">
            <v>4431.75</v>
          </cell>
          <cell r="H229">
            <v>4431.75</v>
          </cell>
        </row>
        <row r="230">
          <cell r="A230">
            <v>50200015</v>
          </cell>
          <cell r="B230" t="str">
            <v>|</v>
          </cell>
          <cell r="C230" t="str">
            <v>Indirect Labor- Wages</v>
          </cell>
          <cell r="D230" t="str">
            <v>|</v>
          </cell>
          <cell r="E230">
            <v>7491.5</v>
          </cell>
          <cell r="F230">
            <v>0</v>
          </cell>
          <cell r="G230">
            <v>7491.5</v>
          </cell>
          <cell r="H230">
            <v>22436.66</v>
          </cell>
        </row>
        <row r="231">
          <cell r="A231">
            <v>50210015</v>
          </cell>
          <cell r="B231" t="str">
            <v>|</v>
          </cell>
          <cell r="C231" t="str">
            <v>Overtime- Indirect Labour</v>
          </cell>
          <cell r="D231" t="str">
            <v>|</v>
          </cell>
          <cell r="E231">
            <v>593.85</v>
          </cell>
          <cell r="F231">
            <v>0</v>
          </cell>
          <cell r="G231">
            <v>593.85</v>
          </cell>
          <cell r="H231">
            <v>4831.87</v>
          </cell>
        </row>
        <row r="232">
          <cell r="A232">
            <v>50240045</v>
          </cell>
          <cell r="B232" t="str">
            <v>|</v>
          </cell>
          <cell r="C232" t="str">
            <v>AWS - Indirect Labour</v>
          </cell>
          <cell r="D232" t="str">
            <v>|</v>
          </cell>
          <cell r="E232">
            <v>1871.76</v>
          </cell>
          <cell r="F232">
            <v>0</v>
          </cell>
          <cell r="G232">
            <v>1871.76</v>
          </cell>
          <cell r="H232">
            <v>1871.76</v>
          </cell>
        </row>
        <row r="233">
          <cell r="A233">
            <v>50240075</v>
          </cell>
          <cell r="B233" t="str">
            <v>|</v>
          </cell>
          <cell r="C233" t="str">
            <v>Attendance Bonus-Indirect Lab</v>
          </cell>
          <cell r="D233" t="str">
            <v>|</v>
          </cell>
          <cell r="E233">
            <v>35</v>
          </cell>
          <cell r="F233">
            <v>0</v>
          </cell>
          <cell r="G233">
            <v>35</v>
          </cell>
          <cell r="H233">
            <v>105</v>
          </cell>
        </row>
        <row r="234">
          <cell r="A234">
            <v>50270015</v>
          </cell>
          <cell r="B234" t="str">
            <v>|</v>
          </cell>
          <cell r="C234" t="str">
            <v>Wages-Union Fee/Other-Indirect</v>
          </cell>
          <cell r="D234" t="str">
            <v>|</v>
          </cell>
          <cell r="E234">
            <v>16</v>
          </cell>
          <cell r="F234">
            <v>0</v>
          </cell>
          <cell r="G234">
            <v>16</v>
          </cell>
          <cell r="H234">
            <v>64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3485.08</v>
          </cell>
          <cell r="F235">
            <v>0</v>
          </cell>
          <cell r="G235">
            <v>3485.08</v>
          </cell>
          <cell r="H235">
            <v>9038.08</v>
          </cell>
        </row>
        <row r="236">
          <cell r="A236">
            <v>50320025</v>
          </cell>
          <cell r="B236" t="str">
            <v>|</v>
          </cell>
          <cell r="C236" t="str">
            <v>CPF - Indirect Employees</v>
          </cell>
          <cell r="D236" t="str">
            <v>|</v>
          </cell>
          <cell r="E236">
            <v>1081.49</v>
          </cell>
          <cell r="F236">
            <v>0</v>
          </cell>
          <cell r="G236">
            <v>1081.49</v>
          </cell>
          <cell r="H236">
            <v>2866.49</v>
          </cell>
        </row>
        <row r="237">
          <cell r="A237">
            <v>50330011</v>
          </cell>
          <cell r="B237" t="str">
            <v>|</v>
          </cell>
          <cell r="C237" t="str">
            <v>Medical/Hospit- Salaried Emp</v>
          </cell>
          <cell r="D237" t="str">
            <v>|</v>
          </cell>
          <cell r="E237">
            <v>472.9</v>
          </cell>
          <cell r="F237">
            <v>0</v>
          </cell>
          <cell r="G237">
            <v>472.9</v>
          </cell>
          <cell r="H237">
            <v>1134.9000000000001</v>
          </cell>
        </row>
        <row r="238">
          <cell r="A238">
            <v>50330012</v>
          </cell>
          <cell r="B238" t="str">
            <v>|</v>
          </cell>
          <cell r="C238" t="str">
            <v>Medical/Hospit- Direct Emp</v>
          </cell>
          <cell r="D238" t="str">
            <v>|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50330052</v>
          </cell>
          <cell r="B239" t="str">
            <v>|</v>
          </cell>
          <cell r="C239" t="str">
            <v>Insurance- Exempt</v>
          </cell>
          <cell r="D239" t="str">
            <v>|</v>
          </cell>
          <cell r="E239">
            <v>1635.4</v>
          </cell>
          <cell r="F239">
            <v>0</v>
          </cell>
          <cell r="G239">
            <v>1635.4</v>
          </cell>
          <cell r="H239">
            <v>1635.4</v>
          </cell>
        </row>
        <row r="240">
          <cell r="A240">
            <v>50350016</v>
          </cell>
          <cell r="B240" t="str">
            <v>|</v>
          </cell>
          <cell r="C240" t="str">
            <v>Transpo- Taxi Reimbursement</v>
          </cell>
          <cell r="D240" t="str">
            <v>|</v>
          </cell>
          <cell r="E240">
            <v>53.6</v>
          </cell>
          <cell r="F240">
            <v>0</v>
          </cell>
          <cell r="G240">
            <v>53.6</v>
          </cell>
          <cell r="H240">
            <v>187.9</v>
          </cell>
        </row>
        <row r="241">
          <cell r="A241">
            <v>50350017</v>
          </cell>
          <cell r="B241" t="str">
            <v>|</v>
          </cell>
          <cell r="C241" t="str">
            <v>Transpo- Company Bus</v>
          </cell>
          <cell r="D241" t="str">
            <v>|</v>
          </cell>
          <cell r="E241">
            <v>526.04</v>
          </cell>
          <cell r="F241">
            <v>0</v>
          </cell>
          <cell r="G241">
            <v>526.04</v>
          </cell>
          <cell r="H241">
            <v>1578.12</v>
          </cell>
        </row>
        <row r="242">
          <cell r="A242">
            <v>50350045</v>
          </cell>
          <cell r="B242" t="str">
            <v>|</v>
          </cell>
          <cell r="C242" t="str">
            <v>Oth Supp Bnft-Staff Wlf-Local</v>
          </cell>
          <cell r="D242" t="str">
            <v>|</v>
          </cell>
          <cell r="E242">
            <v>302.2</v>
          </cell>
          <cell r="F242">
            <v>0</v>
          </cell>
          <cell r="G242">
            <v>302.2</v>
          </cell>
          <cell r="H242">
            <v>302.2</v>
          </cell>
        </row>
        <row r="243">
          <cell r="A243">
            <v>50350061</v>
          </cell>
          <cell r="B243" t="str">
            <v>|</v>
          </cell>
          <cell r="C243" t="str">
            <v>Employer SDF/FWL-Indirect Lab</v>
          </cell>
          <cell r="D243" t="str">
            <v>|</v>
          </cell>
          <cell r="E243">
            <v>43.14</v>
          </cell>
          <cell r="F243">
            <v>0</v>
          </cell>
          <cell r="G243">
            <v>43.14</v>
          </cell>
          <cell r="H243">
            <v>103.14</v>
          </cell>
        </row>
        <row r="244">
          <cell r="A244">
            <v>50350062</v>
          </cell>
          <cell r="B244" t="str">
            <v>|</v>
          </cell>
          <cell r="C244" t="str">
            <v>Employer SDF/FWL-Exempt</v>
          </cell>
          <cell r="D244" t="str">
            <v>|</v>
          </cell>
          <cell r="E244">
            <v>5.5</v>
          </cell>
          <cell r="F244">
            <v>0</v>
          </cell>
          <cell r="G244">
            <v>5.5</v>
          </cell>
          <cell r="H244">
            <v>18.5</v>
          </cell>
        </row>
        <row r="245">
          <cell r="A245">
            <v>50420010</v>
          </cell>
          <cell r="B245" t="str">
            <v>|</v>
          </cell>
          <cell r="C245" t="str">
            <v>Training- Salaried Employees</v>
          </cell>
          <cell r="D245" t="str">
            <v>|</v>
          </cell>
          <cell r="E245">
            <v>1800</v>
          </cell>
          <cell r="F245">
            <v>1800</v>
          </cell>
          <cell r="G245">
            <v>0</v>
          </cell>
        </row>
        <row r="246">
          <cell r="A246">
            <v>50500010</v>
          </cell>
          <cell r="B246" t="str">
            <v>|</v>
          </cell>
          <cell r="C246" t="str">
            <v>Travel/Ent- Airfare</v>
          </cell>
          <cell r="D246" t="str">
            <v>|</v>
          </cell>
          <cell r="E246">
            <v>0</v>
          </cell>
          <cell r="F246">
            <v>0</v>
          </cell>
          <cell r="G246">
            <v>0</v>
          </cell>
          <cell r="H246">
            <v>-612</v>
          </cell>
        </row>
        <row r="247">
          <cell r="A247">
            <v>50805010</v>
          </cell>
          <cell r="B247" t="str">
            <v>|</v>
          </cell>
          <cell r="C247" t="str">
            <v>Depr- Furniture,Fixture&amp;Fittin</v>
          </cell>
          <cell r="D247" t="str">
            <v>|</v>
          </cell>
          <cell r="E247">
            <v>26.67</v>
          </cell>
          <cell r="F247">
            <v>0</v>
          </cell>
          <cell r="G247">
            <v>26.67</v>
          </cell>
          <cell r="H247">
            <v>80.010000000000005</v>
          </cell>
        </row>
        <row r="248">
          <cell r="A248">
            <v>50830010</v>
          </cell>
          <cell r="B248" t="str">
            <v>|</v>
          </cell>
          <cell r="C248" t="str">
            <v>Depr- Machinery &amp; Plant</v>
          </cell>
          <cell r="D248" t="str">
            <v>|</v>
          </cell>
          <cell r="E248">
            <v>275.08999999999997</v>
          </cell>
          <cell r="F248">
            <v>0</v>
          </cell>
          <cell r="G248">
            <v>275.08999999999997</v>
          </cell>
          <cell r="H248">
            <v>825.27</v>
          </cell>
        </row>
        <row r="249">
          <cell r="A249">
            <v>50830020</v>
          </cell>
          <cell r="B249" t="str">
            <v>|</v>
          </cell>
          <cell r="C249" t="str">
            <v>Depr- Tools &amp; Workshop Equip</v>
          </cell>
          <cell r="D249" t="str">
            <v>|</v>
          </cell>
          <cell r="E249">
            <v>262.32</v>
          </cell>
          <cell r="F249">
            <v>0</v>
          </cell>
          <cell r="G249">
            <v>262.32</v>
          </cell>
          <cell r="H249">
            <v>786.96</v>
          </cell>
        </row>
        <row r="250">
          <cell r="A250">
            <v>50900010</v>
          </cell>
          <cell r="B250" t="str">
            <v>|</v>
          </cell>
          <cell r="C250" t="str">
            <v>Rent of Land&amp;Bldg</v>
          </cell>
          <cell r="D250" t="str">
            <v>|</v>
          </cell>
          <cell r="E250">
            <v>3486.56</v>
          </cell>
          <cell r="F250">
            <v>0</v>
          </cell>
          <cell r="G250">
            <v>3486.56</v>
          </cell>
          <cell r="H250">
            <v>10329.67</v>
          </cell>
        </row>
        <row r="251">
          <cell r="A251">
            <v>50910010</v>
          </cell>
          <cell r="B251" t="str">
            <v>|</v>
          </cell>
          <cell r="C251" t="str">
            <v>Utilities- Power &amp; Light</v>
          </cell>
          <cell r="D251" t="str">
            <v>|</v>
          </cell>
          <cell r="E251">
            <v>874</v>
          </cell>
          <cell r="F251">
            <v>0</v>
          </cell>
          <cell r="G251">
            <v>874</v>
          </cell>
          <cell r="H251">
            <v>2546</v>
          </cell>
        </row>
        <row r="252">
          <cell r="A252">
            <v>50910031</v>
          </cell>
          <cell r="B252" t="str">
            <v>|</v>
          </cell>
          <cell r="C252" t="str">
            <v>Telephones</v>
          </cell>
          <cell r="D252" t="str">
            <v>|</v>
          </cell>
          <cell r="E252">
            <v>374.08</v>
          </cell>
          <cell r="F252">
            <v>40.46</v>
          </cell>
          <cell r="G252">
            <v>333.62</v>
          </cell>
          <cell r="H252">
            <v>328.75</v>
          </cell>
        </row>
        <row r="253">
          <cell r="A253">
            <v>50920018</v>
          </cell>
          <cell r="B253" t="str">
            <v>|</v>
          </cell>
          <cell r="C253" t="str">
            <v>Maint/R Land&amp;Bldg- Others</v>
          </cell>
          <cell r="D253" t="str">
            <v>|</v>
          </cell>
          <cell r="E253">
            <v>557.57000000000005</v>
          </cell>
          <cell r="F253">
            <v>0</v>
          </cell>
          <cell r="G253">
            <v>557.57000000000005</v>
          </cell>
          <cell r="H253">
            <v>1440.32</v>
          </cell>
        </row>
        <row r="254">
          <cell r="A254">
            <v>50920031</v>
          </cell>
          <cell r="B254" t="str">
            <v>|</v>
          </cell>
          <cell r="C254" t="str">
            <v>One Off Maint- Machinery&amp;Plant</v>
          </cell>
          <cell r="D254" t="str">
            <v>|</v>
          </cell>
          <cell r="E254">
            <v>288</v>
          </cell>
          <cell r="F254">
            <v>0</v>
          </cell>
          <cell r="G254">
            <v>288</v>
          </cell>
          <cell r="H254">
            <v>1348</v>
          </cell>
        </row>
        <row r="255">
          <cell r="A255">
            <v>50930056</v>
          </cell>
          <cell r="B255" t="str">
            <v>|</v>
          </cell>
          <cell r="C255" t="str">
            <v>Rental of Equipment- Others</v>
          </cell>
          <cell r="D255" t="str">
            <v>|</v>
          </cell>
          <cell r="E255">
            <v>74.27</v>
          </cell>
          <cell r="F255">
            <v>0</v>
          </cell>
          <cell r="G255">
            <v>74.27</v>
          </cell>
          <cell r="H255">
            <v>223.58</v>
          </cell>
        </row>
        <row r="256">
          <cell r="A256">
            <v>51000010</v>
          </cell>
          <cell r="B256" t="str">
            <v>|</v>
          </cell>
          <cell r="C256" t="str">
            <v>Postage</v>
          </cell>
          <cell r="D256" t="str">
            <v>|</v>
          </cell>
          <cell r="E256">
            <v>0</v>
          </cell>
          <cell r="F256">
            <v>0</v>
          </cell>
          <cell r="G256">
            <v>0</v>
          </cell>
          <cell r="H256">
            <v>320.95999999999998</v>
          </cell>
        </row>
        <row r="257">
          <cell r="A257">
            <v>51000024</v>
          </cell>
          <cell r="B257" t="str">
            <v>|</v>
          </cell>
          <cell r="C257" t="str">
            <v>Stationery&amp;Sup- Others</v>
          </cell>
          <cell r="D257" t="str">
            <v>|</v>
          </cell>
          <cell r="E257">
            <v>277.79000000000002</v>
          </cell>
          <cell r="F257">
            <v>0</v>
          </cell>
          <cell r="G257">
            <v>277.79000000000002</v>
          </cell>
          <cell r="H257">
            <v>2779.12</v>
          </cell>
        </row>
        <row r="258">
          <cell r="A258">
            <v>51010002</v>
          </cell>
          <cell r="B258" t="str">
            <v>|</v>
          </cell>
          <cell r="C258" t="str">
            <v>Operating Supplies</v>
          </cell>
          <cell r="D258" t="str">
            <v>|</v>
          </cell>
          <cell r="E258">
            <v>66</v>
          </cell>
          <cell r="F258">
            <v>0</v>
          </cell>
          <cell r="G258">
            <v>66</v>
          </cell>
          <cell r="H258">
            <v>335.45</v>
          </cell>
        </row>
        <row r="259">
          <cell r="A259">
            <v>51010003</v>
          </cell>
          <cell r="B259" t="str">
            <v>|</v>
          </cell>
          <cell r="C259" t="str">
            <v>Testing Evaluation</v>
          </cell>
          <cell r="D259" t="str">
            <v>|</v>
          </cell>
          <cell r="E259">
            <v>68.709999999999994</v>
          </cell>
          <cell r="F259">
            <v>0</v>
          </cell>
          <cell r="G259">
            <v>68.709999999999994</v>
          </cell>
          <cell r="H259">
            <v>264.70999999999998</v>
          </cell>
        </row>
        <row r="260">
          <cell r="A260">
            <v>51020011</v>
          </cell>
          <cell r="B260" t="str">
            <v>|</v>
          </cell>
          <cell r="C260" t="str">
            <v>Courier&amp;Express SVC</v>
          </cell>
          <cell r="D260" t="str">
            <v>|</v>
          </cell>
          <cell r="E260">
            <v>138.88</v>
          </cell>
          <cell r="F260">
            <v>0</v>
          </cell>
          <cell r="G260">
            <v>138.88</v>
          </cell>
          <cell r="H260">
            <v>138.88</v>
          </cell>
        </row>
        <row r="261">
          <cell r="A261">
            <v>51190099</v>
          </cell>
          <cell r="B261" t="str">
            <v>|</v>
          </cell>
          <cell r="C261" t="str">
            <v>Perishable- Miscellaneous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41.6</v>
          </cell>
        </row>
        <row r="262">
          <cell r="A262">
            <v>51590099</v>
          </cell>
          <cell r="B262" t="str">
            <v>|</v>
          </cell>
          <cell r="C262" t="str">
            <v>Insurance- Others</v>
          </cell>
          <cell r="D262" t="str">
            <v>|</v>
          </cell>
          <cell r="E262">
            <v>169.81</v>
          </cell>
          <cell r="F262">
            <v>0</v>
          </cell>
          <cell r="G262">
            <v>169.81</v>
          </cell>
          <cell r="H262">
            <v>509.43</v>
          </cell>
        </row>
        <row r="263">
          <cell r="A263">
            <v>51890042</v>
          </cell>
          <cell r="B263" t="str">
            <v>|</v>
          </cell>
          <cell r="C263" t="str">
            <v>Subscriptions- Others</v>
          </cell>
          <cell r="D263" t="str">
            <v>|</v>
          </cell>
          <cell r="E263">
            <v>0</v>
          </cell>
          <cell r="F263">
            <v>0</v>
          </cell>
          <cell r="G263">
            <v>0</v>
          </cell>
          <cell r="H263">
            <v>37.200000000000003</v>
          </cell>
        </row>
        <row r="264">
          <cell r="A264">
            <v>51890051</v>
          </cell>
          <cell r="B264" t="str">
            <v>|</v>
          </cell>
          <cell r="C264" t="str">
            <v>Outside Svc- Security</v>
          </cell>
          <cell r="D264" t="str">
            <v>|</v>
          </cell>
          <cell r="E264">
            <v>278.18</v>
          </cell>
          <cell r="F264">
            <v>0</v>
          </cell>
          <cell r="G264">
            <v>278.18</v>
          </cell>
          <cell r="H264">
            <v>834.54</v>
          </cell>
        </row>
        <row r="265">
          <cell r="A265">
            <v>51890061</v>
          </cell>
          <cell r="B265" t="str">
            <v>|</v>
          </cell>
          <cell r="C265" t="str">
            <v>EH &amp; S Expenses</v>
          </cell>
          <cell r="D265" t="str">
            <v>|</v>
          </cell>
          <cell r="E265">
            <v>333.49</v>
          </cell>
          <cell r="F265">
            <v>0</v>
          </cell>
          <cell r="G265">
            <v>333.49</v>
          </cell>
          <cell r="H265">
            <v>1000.47</v>
          </cell>
        </row>
        <row r="266">
          <cell r="D266" t="str">
            <v>-</v>
          </cell>
          <cell r="E266" t="str">
            <v>-----------------------</v>
          </cell>
          <cell r="F266" t="str">
            <v>--------------</v>
          </cell>
          <cell r="G266" t="e">
            <v>#VALUE!</v>
          </cell>
          <cell r="H266" t="str">
            <v>-----------------</v>
          </cell>
        </row>
        <row r="267">
          <cell r="C267" t="str">
            <v>Total for Dimension:(HT0020)</v>
          </cell>
          <cell r="D267">
            <v>0</v>
          </cell>
          <cell r="E267">
            <v>50123.63</v>
          </cell>
          <cell r="F267">
            <v>1840.46</v>
          </cell>
          <cell r="G267">
            <v>48283.17</v>
          </cell>
          <cell r="H267">
            <v>130345.69</v>
          </cell>
        </row>
        <row r="268">
          <cell r="D268" t="str">
            <v>-</v>
          </cell>
          <cell r="E268" t="str">
            <v>-----------------------</v>
          </cell>
          <cell r="F268" t="str">
            <v>--------------</v>
          </cell>
          <cell r="G268" t="e">
            <v>#VALUE!</v>
          </cell>
          <cell r="H268" t="str">
            <v>-----------------</v>
          </cell>
        </row>
        <row r="270">
          <cell r="A270" t="str">
            <v>IT0030           0</v>
          </cell>
          <cell r="B270">
            <v>0</v>
          </cell>
          <cell r="C270" t="str">
            <v>Warehouse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50100010</v>
          </cell>
          <cell r="B271" t="str">
            <v>|</v>
          </cell>
          <cell r="C271" t="str">
            <v>Salaries - Basic- Exempt</v>
          </cell>
          <cell r="D271" t="str">
            <v>|</v>
          </cell>
          <cell r="E271">
            <v>6482</v>
          </cell>
          <cell r="F271">
            <v>0</v>
          </cell>
          <cell r="G271">
            <v>6482</v>
          </cell>
          <cell r="H271">
            <v>19343.62</v>
          </cell>
        </row>
        <row r="272">
          <cell r="A272">
            <v>50100015</v>
          </cell>
          <cell r="B272" t="str">
            <v>|</v>
          </cell>
          <cell r="C272" t="str">
            <v>Salaries - Basic- Non Exempt</v>
          </cell>
          <cell r="D272" t="str">
            <v>|</v>
          </cell>
          <cell r="E272">
            <v>1495.5</v>
          </cell>
          <cell r="F272">
            <v>0</v>
          </cell>
          <cell r="G272">
            <v>1495.5</v>
          </cell>
          <cell r="H272">
            <v>4486</v>
          </cell>
        </row>
        <row r="273">
          <cell r="A273">
            <v>50100021</v>
          </cell>
          <cell r="B273" t="str">
            <v>|</v>
          </cell>
          <cell r="C273" t="str">
            <v>Salaries-Transp Allow-Exempt</v>
          </cell>
          <cell r="D273" t="str">
            <v>|</v>
          </cell>
          <cell r="E273">
            <v>400</v>
          </cell>
          <cell r="F273">
            <v>0</v>
          </cell>
          <cell r="G273">
            <v>400</v>
          </cell>
          <cell r="H273">
            <v>1200</v>
          </cell>
        </row>
        <row r="274">
          <cell r="A274">
            <v>50140030</v>
          </cell>
          <cell r="B274" t="str">
            <v>|</v>
          </cell>
          <cell r="C274" t="str">
            <v>AWS - Exempt</v>
          </cell>
          <cell r="D274" t="str">
            <v>|</v>
          </cell>
          <cell r="E274">
            <v>1594.92</v>
          </cell>
          <cell r="F274">
            <v>0</v>
          </cell>
          <cell r="G274">
            <v>1594.92</v>
          </cell>
          <cell r="H274">
            <v>1594.92</v>
          </cell>
        </row>
        <row r="275">
          <cell r="A275">
            <v>50140035</v>
          </cell>
          <cell r="B275" t="str">
            <v>|</v>
          </cell>
          <cell r="C275" t="str">
            <v>AWS - Non-Exempt</v>
          </cell>
          <cell r="D275" t="str">
            <v>|</v>
          </cell>
          <cell r="E275">
            <v>373.89</v>
          </cell>
          <cell r="F275">
            <v>0</v>
          </cell>
          <cell r="G275">
            <v>373.89</v>
          </cell>
          <cell r="H275">
            <v>373.89</v>
          </cell>
        </row>
        <row r="276">
          <cell r="A276">
            <v>50200010</v>
          </cell>
          <cell r="B276" t="str">
            <v>|</v>
          </cell>
          <cell r="C276" t="str">
            <v>Direct Labor- Wages</v>
          </cell>
          <cell r="D276" t="str">
            <v>|</v>
          </cell>
          <cell r="E276">
            <v>13774.52</v>
          </cell>
          <cell r="F276">
            <v>0</v>
          </cell>
          <cell r="G276">
            <v>13774.52</v>
          </cell>
          <cell r="H276">
            <v>41287.1</v>
          </cell>
        </row>
        <row r="277">
          <cell r="A277">
            <v>50210010</v>
          </cell>
          <cell r="B277" t="str">
            <v>|</v>
          </cell>
          <cell r="C277" t="str">
            <v>Overtime- Direct Labour</v>
          </cell>
          <cell r="D277" t="str">
            <v>|</v>
          </cell>
          <cell r="E277">
            <v>380.26</v>
          </cell>
          <cell r="F277">
            <v>0</v>
          </cell>
          <cell r="G277">
            <v>380.26</v>
          </cell>
          <cell r="H277">
            <v>10404.34</v>
          </cell>
        </row>
        <row r="278">
          <cell r="A278">
            <v>50240040</v>
          </cell>
          <cell r="B278" t="str">
            <v>|</v>
          </cell>
          <cell r="C278" t="str">
            <v>AWS - Direct Labour</v>
          </cell>
          <cell r="D278" t="str">
            <v>|</v>
          </cell>
          <cell r="E278">
            <v>3442.5</v>
          </cell>
          <cell r="F278">
            <v>0</v>
          </cell>
          <cell r="G278">
            <v>3442.5</v>
          </cell>
          <cell r="H278">
            <v>3442.5</v>
          </cell>
        </row>
        <row r="279">
          <cell r="A279">
            <v>50240070</v>
          </cell>
          <cell r="B279" t="str">
            <v>|</v>
          </cell>
          <cell r="C279" t="str">
            <v>Attendance Bonus-Direct Lab</v>
          </cell>
          <cell r="D279" t="str">
            <v>|</v>
          </cell>
          <cell r="E279">
            <v>245</v>
          </cell>
          <cell r="F279">
            <v>0</v>
          </cell>
          <cell r="G279">
            <v>245</v>
          </cell>
          <cell r="H279">
            <v>735</v>
          </cell>
        </row>
        <row r="280">
          <cell r="A280">
            <v>50270010</v>
          </cell>
          <cell r="B280" t="str">
            <v>|</v>
          </cell>
          <cell r="C280" t="str">
            <v>Wages- Union Fee/Other- Direct</v>
          </cell>
          <cell r="D280" t="str">
            <v>|</v>
          </cell>
          <cell r="E280">
            <v>24</v>
          </cell>
          <cell r="F280">
            <v>0</v>
          </cell>
          <cell r="G280">
            <v>24</v>
          </cell>
          <cell r="H280">
            <v>96</v>
          </cell>
        </row>
        <row r="281">
          <cell r="A281">
            <v>50320010</v>
          </cell>
          <cell r="B281" t="str">
            <v>|</v>
          </cell>
          <cell r="C281" t="str">
            <v>CPF-Salaried Employees- Exempt</v>
          </cell>
          <cell r="D281" t="str">
            <v>|</v>
          </cell>
          <cell r="E281">
            <v>1297.18</v>
          </cell>
          <cell r="F281">
            <v>0</v>
          </cell>
          <cell r="G281">
            <v>1297.18</v>
          </cell>
          <cell r="H281">
            <v>3364.18</v>
          </cell>
        </row>
        <row r="282">
          <cell r="A282">
            <v>50320015</v>
          </cell>
          <cell r="B282" t="str">
            <v>|</v>
          </cell>
          <cell r="C282" t="str">
            <v>CPF-Salaried Employees- Non-Ex</v>
          </cell>
          <cell r="D282" t="str">
            <v>|</v>
          </cell>
          <cell r="E282">
            <v>299.82</v>
          </cell>
          <cell r="F282">
            <v>0</v>
          </cell>
          <cell r="G282">
            <v>299.82</v>
          </cell>
          <cell r="H282">
            <v>779.82</v>
          </cell>
        </row>
        <row r="283">
          <cell r="A283">
            <v>50320020</v>
          </cell>
          <cell r="B283" t="str">
            <v>|</v>
          </cell>
          <cell r="C283" t="str">
            <v>CPF - Direct Employees</v>
          </cell>
          <cell r="D283" t="str">
            <v>|</v>
          </cell>
          <cell r="E283">
            <v>1399.8</v>
          </cell>
          <cell r="F283">
            <v>0</v>
          </cell>
          <cell r="G283">
            <v>1399.8</v>
          </cell>
          <cell r="H283">
            <v>3589.8</v>
          </cell>
        </row>
        <row r="284">
          <cell r="A284">
            <v>50330011</v>
          </cell>
          <cell r="B284" t="str">
            <v>|</v>
          </cell>
          <cell r="C284" t="str">
            <v>Medical/Hospit- Salaried Emp</v>
          </cell>
          <cell r="D284" t="str">
            <v>|</v>
          </cell>
          <cell r="E284">
            <v>105.6</v>
          </cell>
          <cell r="F284">
            <v>0</v>
          </cell>
          <cell r="G284">
            <v>105.6</v>
          </cell>
          <cell r="H284">
            <v>844.6</v>
          </cell>
        </row>
        <row r="285">
          <cell r="A285">
            <v>50330050</v>
          </cell>
          <cell r="B285" t="str">
            <v>|</v>
          </cell>
          <cell r="C285" t="str">
            <v>Insurance- Direct Labour</v>
          </cell>
          <cell r="D285" t="str">
            <v>|</v>
          </cell>
          <cell r="E285">
            <v>1568.78</v>
          </cell>
          <cell r="F285">
            <v>0</v>
          </cell>
          <cell r="G285">
            <v>1568.78</v>
          </cell>
          <cell r="H285">
            <v>1568.78</v>
          </cell>
        </row>
        <row r="286">
          <cell r="A286">
            <v>50350016</v>
          </cell>
          <cell r="B286" t="str">
            <v>|</v>
          </cell>
          <cell r="C286" t="str">
            <v>Transpo- Taxi Reimbursement</v>
          </cell>
          <cell r="D286" t="str">
            <v>|</v>
          </cell>
          <cell r="E286">
            <v>103.7</v>
          </cell>
          <cell r="F286">
            <v>0</v>
          </cell>
          <cell r="G286">
            <v>103.7</v>
          </cell>
          <cell r="H286">
            <v>167.9</v>
          </cell>
        </row>
        <row r="287">
          <cell r="A287">
            <v>50350017</v>
          </cell>
          <cell r="B287" t="str">
            <v>|</v>
          </cell>
          <cell r="C287" t="str">
            <v>Transpo- Company Bus</v>
          </cell>
          <cell r="D287" t="str">
            <v>|</v>
          </cell>
          <cell r="E287">
            <v>826.63</v>
          </cell>
          <cell r="F287">
            <v>0</v>
          </cell>
          <cell r="G287">
            <v>826.63</v>
          </cell>
          <cell r="H287">
            <v>2479.89</v>
          </cell>
        </row>
        <row r="288">
          <cell r="A288">
            <v>50350045</v>
          </cell>
          <cell r="B288" t="str">
            <v>|</v>
          </cell>
          <cell r="C288" t="str">
            <v>Oth Supp Bnft-Staff Wlf-Local</v>
          </cell>
          <cell r="D288" t="str">
            <v>|</v>
          </cell>
          <cell r="E288">
            <v>112.6</v>
          </cell>
          <cell r="F288">
            <v>0</v>
          </cell>
          <cell r="G288">
            <v>112.6</v>
          </cell>
          <cell r="H288">
            <v>567.29999999999995</v>
          </cell>
        </row>
        <row r="289">
          <cell r="A289">
            <v>50350047</v>
          </cell>
          <cell r="B289" t="str">
            <v>|</v>
          </cell>
          <cell r="C289" t="str">
            <v>Oth Supp Bnft-Staff Hse-Local</v>
          </cell>
          <cell r="D289" t="str">
            <v>|</v>
          </cell>
          <cell r="E289">
            <v>0</v>
          </cell>
          <cell r="F289">
            <v>60</v>
          </cell>
          <cell r="G289">
            <v>-60</v>
          </cell>
          <cell r="H289">
            <v>-180</v>
          </cell>
        </row>
        <row r="290">
          <cell r="A290">
            <v>50350060</v>
          </cell>
          <cell r="B290" t="str">
            <v>|</v>
          </cell>
          <cell r="C290" t="str">
            <v>Employer SDF/FWL-Direct Labor</v>
          </cell>
          <cell r="D290" t="str">
            <v>|</v>
          </cell>
          <cell r="E290">
            <v>718.11</v>
          </cell>
          <cell r="F290">
            <v>0</v>
          </cell>
          <cell r="G290">
            <v>718.11</v>
          </cell>
          <cell r="H290">
            <v>2021.26</v>
          </cell>
        </row>
        <row r="291">
          <cell r="A291">
            <v>50350063</v>
          </cell>
          <cell r="B291" t="str">
            <v>|</v>
          </cell>
          <cell r="C291" t="str">
            <v>Employer SDF/FWL-Non-Exempt</v>
          </cell>
          <cell r="D291" t="str">
            <v>|</v>
          </cell>
          <cell r="E291">
            <v>14.96</v>
          </cell>
          <cell r="F291">
            <v>0</v>
          </cell>
          <cell r="G291">
            <v>14.96</v>
          </cell>
          <cell r="H291">
            <v>29.92</v>
          </cell>
        </row>
        <row r="292">
          <cell r="A292">
            <v>50420010</v>
          </cell>
          <cell r="B292" t="str">
            <v>|</v>
          </cell>
          <cell r="C292" t="str">
            <v>Training- Salaried Employees</v>
          </cell>
          <cell r="D292" t="str">
            <v>|</v>
          </cell>
          <cell r="E292">
            <v>0</v>
          </cell>
          <cell r="F292">
            <v>0</v>
          </cell>
          <cell r="G292">
            <v>0</v>
          </cell>
          <cell r="H292">
            <v>82.4</v>
          </cell>
        </row>
        <row r="293">
          <cell r="A293">
            <v>50805010</v>
          </cell>
          <cell r="B293" t="str">
            <v>|</v>
          </cell>
          <cell r="C293" t="str">
            <v>Depr- Furniture,Fixture&amp;Fittin</v>
          </cell>
          <cell r="D293" t="str">
            <v>|</v>
          </cell>
          <cell r="E293">
            <v>382.62</v>
          </cell>
          <cell r="F293">
            <v>0</v>
          </cell>
          <cell r="G293">
            <v>382.62</v>
          </cell>
          <cell r="H293">
            <v>1147.8599999999999</v>
          </cell>
        </row>
        <row r="294">
          <cell r="A294">
            <v>50810010</v>
          </cell>
          <cell r="B294" t="str">
            <v>|</v>
          </cell>
          <cell r="C294" t="str">
            <v>Depr- Leasehold Improvement</v>
          </cell>
          <cell r="D294" t="str">
            <v>|</v>
          </cell>
          <cell r="E294">
            <v>608.13</v>
          </cell>
          <cell r="F294">
            <v>0</v>
          </cell>
          <cell r="G294">
            <v>608.13</v>
          </cell>
          <cell r="H294">
            <v>1824.39</v>
          </cell>
        </row>
        <row r="295">
          <cell r="A295">
            <v>50830010</v>
          </cell>
          <cell r="B295" t="str">
            <v>|</v>
          </cell>
          <cell r="C295" t="str">
            <v>Depr- Machinery &amp; Plant</v>
          </cell>
          <cell r="D295" t="str">
            <v>|</v>
          </cell>
          <cell r="E295">
            <v>286.94</v>
          </cell>
          <cell r="F295">
            <v>0</v>
          </cell>
          <cell r="G295">
            <v>286.94</v>
          </cell>
          <cell r="H295">
            <v>860.82</v>
          </cell>
        </row>
        <row r="296">
          <cell r="A296">
            <v>50830020</v>
          </cell>
          <cell r="B296" t="str">
            <v>|</v>
          </cell>
          <cell r="C296" t="str">
            <v>Depr- Tools &amp; Workshop Equip</v>
          </cell>
          <cell r="D296" t="str">
            <v>|</v>
          </cell>
          <cell r="E296">
            <v>17.36</v>
          </cell>
          <cell r="F296">
            <v>0</v>
          </cell>
          <cell r="G296">
            <v>17.36</v>
          </cell>
          <cell r="H296">
            <v>52.08</v>
          </cell>
        </row>
        <row r="297">
          <cell r="A297">
            <v>50900010</v>
          </cell>
          <cell r="B297" t="str">
            <v>|</v>
          </cell>
          <cell r="C297" t="str">
            <v>Rent of Land&amp;Bldg</v>
          </cell>
          <cell r="D297" t="str">
            <v>|</v>
          </cell>
          <cell r="E297">
            <v>45425.1</v>
          </cell>
          <cell r="F297">
            <v>6500</v>
          </cell>
          <cell r="G297">
            <v>38925.1</v>
          </cell>
          <cell r="H297">
            <v>115081.51</v>
          </cell>
        </row>
        <row r="298">
          <cell r="A298">
            <v>50910010</v>
          </cell>
          <cell r="B298" t="str">
            <v>|</v>
          </cell>
          <cell r="C298" t="str">
            <v>Utilities- Power &amp; Light</v>
          </cell>
          <cell r="D298" t="str">
            <v>|</v>
          </cell>
          <cell r="E298">
            <v>3876</v>
          </cell>
          <cell r="F298">
            <v>0</v>
          </cell>
          <cell r="G298">
            <v>3876</v>
          </cell>
          <cell r="H298">
            <v>10203</v>
          </cell>
        </row>
        <row r="299">
          <cell r="A299">
            <v>50910031</v>
          </cell>
          <cell r="B299" t="str">
            <v>|</v>
          </cell>
          <cell r="C299" t="str">
            <v>Telephones</v>
          </cell>
          <cell r="D299" t="str">
            <v>|</v>
          </cell>
          <cell r="E299">
            <v>389.8</v>
          </cell>
          <cell r="F299">
            <v>276.17</v>
          </cell>
          <cell r="G299">
            <v>113.63</v>
          </cell>
          <cell r="H299">
            <v>592.04999999999995</v>
          </cell>
        </row>
        <row r="300">
          <cell r="A300">
            <v>50920018</v>
          </cell>
          <cell r="B300" t="str">
            <v>|</v>
          </cell>
          <cell r="C300" t="str">
            <v>Maint/R Land&amp;Bldg- Others</v>
          </cell>
          <cell r="D300" t="str">
            <v>|</v>
          </cell>
          <cell r="E300">
            <v>4509.57</v>
          </cell>
          <cell r="F300">
            <v>0</v>
          </cell>
          <cell r="G300">
            <v>4509.57</v>
          </cell>
          <cell r="H300">
            <v>11381.65</v>
          </cell>
        </row>
        <row r="301">
          <cell r="A301">
            <v>50920031</v>
          </cell>
          <cell r="B301" t="str">
            <v>|</v>
          </cell>
          <cell r="C301" t="str">
            <v>One Off Maint- Machinery&amp;Plant</v>
          </cell>
          <cell r="D301" t="str">
            <v>|</v>
          </cell>
          <cell r="E301">
            <v>520</v>
          </cell>
          <cell r="F301">
            <v>0</v>
          </cell>
          <cell r="G301">
            <v>520</v>
          </cell>
          <cell r="H301">
            <v>520</v>
          </cell>
        </row>
        <row r="302">
          <cell r="A302">
            <v>50920036</v>
          </cell>
          <cell r="B302" t="str">
            <v>|</v>
          </cell>
          <cell r="C302" t="str">
            <v>One Off Maint- PC&amp;Peripherals</v>
          </cell>
          <cell r="D302" t="str">
            <v>|</v>
          </cell>
          <cell r="E302">
            <v>0</v>
          </cell>
          <cell r="F302">
            <v>0</v>
          </cell>
          <cell r="G302">
            <v>0</v>
          </cell>
          <cell r="H302">
            <v>275</v>
          </cell>
        </row>
        <row r="303">
          <cell r="A303">
            <v>50930055</v>
          </cell>
          <cell r="B303" t="str">
            <v>|</v>
          </cell>
          <cell r="C303" t="str">
            <v>Rental of Equipment- Mfg Equip</v>
          </cell>
          <cell r="D303" t="str">
            <v>|</v>
          </cell>
          <cell r="E303">
            <v>7529.72</v>
          </cell>
          <cell r="F303">
            <v>2000</v>
          </cell>
          <cell r="G303">
            <v>5529.72</v>
          </cell>
          <cell r="H303">
            <v>13625.62</v>
          </cell>
        </row>
        <row r="304">
          <cell r="A304">
            <v>50930056</v>
          </cell>
          <cell r="B304" t="str">
            <v>|</v>
          </cell>
          <cell r="C304" t="str">
            <v>Rental of Equipment- Others</v>
          </cell>
          <cell r="D304" t="str">
            <v>|</v>
          </cell>
          <cell r="E304">
            <v>55.7</v>
          </cell>
          <cell r="F304">
            <v>0</v>
          </cell>
          <cell r="G304">
            <v>55.7</v>
          </cell>
          <cell r="H304">
            <v>167.68</v>
          </cell>
        </row>
        <row r="305">
          <cell r="A305">
            <v>51000010</v>
          </cell>
          <cell r="B305" t="str">
            <v>|</v>
          </cell>
          <cell r="C305" t="str">
            <v>Postage</v>
          </cell>
          <cell r="D305" t="str">
            <v>|</v>
          </cell>
          <cell r="E305">
            <v>0</v>
          </cell>
          <cell r="F305">
            <v>0</v>
          </cell>
          <cell r="G305">
            <v>0</v>
          </cell>
          <cell r="H305">
            <v>208.32</v>
          </cell>
        </row>
        <row r="306">
          <cell r="A306">
            <v>51000024</v>
          </cell>
          <cell r="B306" t="str">
            <v>|</v>
          </cell>
          <cell r="C306" t="str">
            <v>Stationery&amp;Sup- Others</v>
          </cell>
          <cell r="D306" t="str">
            <v>|</v>
          </cell>
          <cell r="E306">
            <v>1412.64</v>
          </cell>
          <cell r="F306">
            <v>0</v>
          </cell>
          <cell r="G306">
            <v>1412.64</v>
          </cell>
          <cell r="H306">
            <v>2104.3200000000002</v>
          </cell>
        </row>
        <row r="307">
          <cell r="A307">
            <v>51010002</v>
          </cell>
          <cell r="B307" t="str">
            <v>|</v>
          </cell>
          <cell r="C307" t="str">
            <v>Operating Supplies</v>
          </cell>
          <cell r="D307" t="str">
            <v>|</v>
          </cell>
          <cell r="E307">
            <v>760</v>
          </cell>
          <cell r="F307">
            <v>0</v>
          </cell>
          <cell r="G307">
            <v>760</v>
          </cell>
          <cell r="H307">
            <v>2345</v>
          </cell>
        </row>
        <row r="308">
          <cell r="A308">
            <v>51020011</v>
          </cell>
          <cell r="B308" t="str">
            <v>|</v>
          </cell>
          <cell r="C308" t="str">
            <v>Courier&amp;Express SVC</v>
          </cell>
          <cell r="D308" t="str">
            <v>|</v>
          </cell>
          <cell r="E308">
            <v>104.16</v>
          </cell>
          <cell r="F308">
            <v>0</v>
          </cell>
          <cell r="G308">
            <v>104.16</v>
          </cell>
          <cell r="H308">
            <v>104.16</v>
          </cell>
        </row>
        <row r="309">
          <cell r="A309">
            <v>51030001</v>
          </cell>
          <cell r="B309" t="str">
            <v>|</v>
          </cell>
          <cell r="C309" t="str">
            <v>Factory Scrap</v>
          </cell>
          <cell r="D309" t="str">
            <v>|</v>
          </cell>
          <cell r="E309">
            <v>974.77</v>
          </cell>
          <cell r="F309">
            <v>0</v>
          </cell>
          <cell r="G309">
            <v>974.77</v>
          </cell>
          <cell r="H309">
            <v>1074.05</v>
          </cell>
        </row>
        <row r="310">
          <cell r="A310">
            <v>51190010</v>
          </cell>
          <cell r="B310" t="str">
            <v>|</v>
          </cell>
          <cell r="C310" t="str">
            <v>Perishable- Oils &amp; Lubricant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336</v>
          </cell>
        </row>
        <row r="311">
          <cell r="A311">
            <v>51590099</v>
          </cell>
          <cell r="B311" t="str">
            <v>|</v>
          </cell>
          <cell r="C311" t="str">
            <v>Insurance- Others</v>
          </cell>
          <cell r="D311" t="str">
            <v>|</v>
          </cell>
          <cell r="E311">
            <v>5026.3900000000003</v>
          </cell>
          <cell r="F311">
            <v>0</v>
          </cell>
          <cell r="G311">
            <v>5026.3900000000003</v>
          </cell>
          <cell r="H311">
            <v>15079.17</v>
          </cell>
        </row>
        <row r="312">
          <cell r="A312">
            <v>51890051</v>
          </cell>
          <cell r="B312" t="str">
            <v>|</v>
          </cell>
          <cell r="C312" t="str">
            <v>Outside Svc- Security</v>
          </cell>
          <cell r="D312" t="str">
            <v>|</v>
          </cell>
          <cell r="E312">
            <v>401.82</v>
          </cell>
          <cell r="F312">
            <v>0</v>
          </cell>
          <cell r="G312">
            <v>401.82</v>
          </cell>
          <cell r="H312">
            <v>1205.46</v>
          </cell>
        </row>
        <row r="313">
          <cell r="A313">
            <v>51890061</v>
          </cell>
          <cell r="B313" t="str">
            <v>|</v>
          </cell>
          <cell r="C313" t="str">
            <v>EH &amp; S Expenses</v>
          </cell>
          <cell r="D313" t="str">
            <v>|</v>
          </cell>
          <cell r="E313">
            <v>481.71</v>
          </cell>
          <cell r="F313">
            <v>0</v>
          </cell>
          <cell r="G313">
            <v>481.71</v>
          </cell>
          <cell r="H313">
            <v>1445.13</v>
          </cell>
        </row>
        <row r="314">
          <cell r="D314" t="str">
            <v>-</v>
          </cell>
          <cell r="E314" t="str">
            <v>-----------------------</v>
          </cell>
          <cell r="F314" t="str">
            <v>--------------</v>
          </cell>
          <cell r="G314" t="e">
            <v>#VALUE!</v>
          </cell>
          <cell r="H314" t="str">
            <v>-----------------</v>
          </cell>
        </row>
        <row r="315">
          <cell r="C315" t="str">
            <v>Total for Dimension:(IT0030)</v>
          </cell>
          <cell r="D315">
            <v>0</v>
          </cell>
          <cell r="E315">
            <v>107422.2</v>
          </cell>
          <cell r="F315">
            <v>8836.17</v>
          </cell>
          <cell r="G315">
            <v>98586.03</v>
          </cell>
          <cell r="H315">
            <v>277912.49</v>
          </cell>
        </row>
        <row r="316">
          <cell r="D316" t="str">
            <v>-</v>
          </cell>
          <cell r="E316" t="str">
            <v>-----------------------</v>
          </cell>
          <cell r="F316" t="str">
            <v>--------------</v>
          </cell>
          <cell r="G316" t="e">
            <v>#VALUE!</v>
          </cell>
          <cell r="H316" t="str">
            <v>-----------------</v>
          </cell>
        </row>
        <row r="319">
          <cell r="A319" t="str">
            <v>KT0011           0</v>
          </cell>
          <cell r="B319">
            <v>0</v>
          </cell>
          <cell r="C319" t="str">
            <v>EH &amp; 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50100010</v>
          </cell>
          <cell r="B320" t="str">
            <v>|</v>
          </cell>
          <cell r="C320" t="str">
            <v>Salaries - Basic- Exempt</v>
          </cell>
          <cell r="D320" t="str">
            <v>|</v>
          </cell>
          <cell r="E320">
            <v>4804</v>
          </cell>
          <cell r="F320">
            <v>0</v>
          </cell>
          <cell r="G320">
            <v>4804</v>
          </cell>
          <cell r="H320">
            <v>14412</v>
          </cell>
        </row>
        <row r="321">
          <cell r="A321">
            <v>50140030</v>
          </cell>
          <cell r="B321" t="str">
            <v>|</v>
          </cell>
          <cell r="C321" t="str">
            <v>AWS - Exempt</v>
          </cell>
          <cell r="D321" t="str">
            <v>|</v>
          </cell>
          <cell r="E321">
            <v>1200.99</v>
          </cell>
          <cell r="F321">
            <v>0</v>
          </cell>
          <cell r="G321">
            <v>1200.99</v>
          </cell>
          <cell r="H321">
            <v>1200.99</v>
          </cell>
        </row>
        <row r="322">
          <cell r="A322">
            <v>50320010</v>
          </cell>
          <cell r="B322" t="str">
            <v>|</v>
          </cell>
          <cell r="C322" t="str">
            <v>CPF-Salaried Employees- Exempt</v>
          </cell>
          <cell r="D322" t="str">
            <v>|</v>
          </cell>
          <cell r="E322">
            <v>961.15</v>
          </cell>
          <cell r="F322">
            <v>0</v>
          </cell>
          <cell r="G322">
            <v>961.15</v>
          </cell>
          <cell r="H322">
            <v>2499.15</v>
          </cell>
        </row>
        <row r="323">
          <cell r="A323">
            <v>50330011</v>
          </cell>
          <cell r="B323" t="str">
            <v>|</v>
          </cell>
          <cell r="C323" t="str">
            <v>Medical/Hospit- Salaried Emp</v>
          </cell>
          <cell r="D323" t="str">
            <v>|</v>
          </cell>
          <cell r="E323">
            <v>30</v>
          </cell>
          <cell r="F323">
            <v>0</v>
          </cell>
          <cell r="G323">
            <v>30</v>
          </cell>
          <cell r="H323">
            <v>30</v>
          </cell>
        </row>
        <row r="324">
          <cell r="A324">
            <v>50330052</v>
          </cell>
          <cell r="B324" t="str">
            <v>|</v>
          </cell>
          <cell r="C324" t="str">
            <v>Insurance- Exempt</v>
          </cell>
          <cell r="D324" t="str">
            <v>|</v>
          </cell>
          <cell r="E324">
            <v>303.17</v>
          </cell>
          <cell r="F324">
            <v>0</v>
          </cell>
          <cell r="G324">
            <v>303.17</v>
          </cell>
          <cell r="H324">
            <v>303.17</v>
          </cell>
        </row>
        <row r="325">
          <cell r="A325">
            <v>50350045</v>
          </cell>
          <cell r="B325" t="str">
            <v>|</v>
          </cell>
          <cell r="C325" t="str">
            <v>Oth Supp Bnft-Staff Wlf-Local</v>
          </cell>
          <cell r="D325" t="str">
            <v>|</v>
          </cell>
          <cell r="E325">
            <v>25.3</v>
          </cell>
          <cell r="F325">
            <v>0</v>
          </cell>
          <cell r="G325">
            <v>25.3</v>
          </cell>
          <cell r="H325">
            <v>2425.3000000000002</v>
          </cell>
        </row>
        <row r="326">
          <cell r="A326">
            <v>50350062</v>
          </cell>
          <cell r="B326" t="str">
            <v>|</v>
          </cell>
          <cell r="C326" t="str">
            <v>Employer SDF/FWL-Exempt</v>
          </cell>
          <cell r="D326" t="str">
            <v>|</v>
          </cell>
          <cell r="E326">
            <v>1</v>
          </cell>
          <cell r="F326">
            <v>0</v>
          </cell>
          <cell r="G326">
            <v>1</v>
          </cell>
          <cell r="H326">
            <v>3</v>
          </cell>
        </row>
        <row r="327">
          <cell r="A327">
            <v>50830010</v>
          </cell>
          <cell r="B327" t="str">
            <v>|</v>
          </cell>
          <cell r="C327" t="str">
            <v>Depr- Machinery &amp; Plant</v>
          </cell>
          <cell r="D327" t="str">
            <v>|</v>
          </cell>
          <cell r="E327">
            <v>190.97</v>
          </cell>
          <cell r="F327">
            <v>0</v>
          </cell>
          <cell r="G327">
            <v>190.97</v>
          </cell>
          <cell r="H327">
            <v>572.91</v>
          </cell>
        </row>
        <row r="328">
          <cell r="A328">
            <v>50830020</v>
          </cell>
          <cell r="B328" t="str">
            <v>|</v>
          </cell>
          <cell r="C328" t="str">
            <v>Depr- Tools &amp; Workshop Equip</v>
          </cell>
          <cell r="D328" t="str">
            <v>|</v>
          </cell>
          <cell r="E328">
            <v>31.11</v>
          </cell>
          <cell r="F328">
            <v>0</v>
          </cell>
          <cell r="G328">
            <v>31.11</v>
          </cell>
          <cell r="H328">
            <v>93.33</v>
          </cell>
        </row>
        <row r="329">
          <cell r="A329">
            <v>50900010</v>
          </cell>
          <cell r="B329" t="str">
            <v>|</v>
          </cell>
          <cell r="C329" t="str">
            <v>Rent of Land&amp;Bldg</v>
          </cell>
          <cell r="D329" t="str">
            <v>|</v>
          </cell>
          <cell r="E329">
            <v>365.08</v>
          </cell>
          <cell r="F329">
            <v>0</v>
          </cell>
          <cell r="G329">
            <v>365.08</v>
          </cell>
          <cell r="H329">
            <v>1081.6300000000001</v>
          </cell>
        </row>
        <row r="330">
          <cell r="A330">
            <v>50910010</v>
          </cell>
          <cell r="B330" t="str">
            <v>|</v>
          </cell>
          <cell r="C330" t="str">
            <v>Utilities- Power &amp; Light</v>
          </cell>
          <cell r="D330" t="str">
            <v>|</v>
          </cell>
          <cell r="E330">
            <v>152</v>
          </cell>
          <cell r="F330">
            <v>0</v>
          </cell>
          <cell r="G330">
            <v>152</v>
          </cell>
          <cell r="H330">
            <v>304</v>
          </cell>
        </row>
        <row r="331">
          <cell r="A331">
            <v>50910031</v>
          </cell>
          <cell r="B331" t="str">
            <v>|</v>
          </cell>
          <cell r="C331" t="str">
            <v>Telephones</v>
          </cell>
          <cell r="D331" t="str">
            <v>|</v>
          </cell>
          <cell r="E331">
            <v>171.13</v>
          </cell>
          <cell r="F331">
            <v>0</v>
          </cell>
          <cell r="G331">
            <v>171.13</v>
          </cell>
          <cell r="H331">
            <v>185.56</v>
          </cell>
        </row>
        <row r="332">
          <cell r="A332">
            <v>50920018</v>
          </cell>
          <cell r="B332" t="str">
            <v>|</v>
          </cell>
          <cell r="C332" t="str">
            <v>Maint/R Land&amp;Bldg- Others</v>
          </cell>
          <cell r="D332" t="str">
            <v>|</v>
          </cell>
          <cell r="E332">
            <v>71.150000000000006</v>
          </cell>
          <cell r="F332">
            <v>0</v>
          </cell>
          <cell r="G332">
            <v>71.150000000000006</v>
          </cell>
          <cell r="H332">
            <v>142.30000000000001</v>
          </cell>
        </row>
        <row r="333">
          <cell r="A333">
            <v>50930056</v>
          </cell>
          <cell r="B333" t="str">
            <v>|</v>
          </cell>
          <cell r="C333" t="str">
            <v>Rental of Equipment- Others</v>
          </cell>
          <cell r="D333" t="str">
            <v>|</v>
          </cell>
          <cell r="E333">
            <v>18.57</v>
          </cell>
          <cell r="F333">
            <v>0</v>
          </cell>
          <cell r="G333">
            <v>18.57</v>
          </cell>
          <cell r="H333">
            <v>55.9</v>
          </cell>
        </row>
        <row r="334">
          <cell r="A334">
            <v>51000010</v>
          </cell>
          <cell r="B334" t="str">
            <v>|</v>
          </cell>
          <cell r="C334" t="str">
            <v>Postage</v>
          </cell>
          <cell r="D334" t="str">
            <v>|</v>
          </cell>
          <cell r="E334">
            <v>0</v>
          </cell>
          <cell r="F334">
            <v>0</v>
          </cell>
          <cell r="G334">
            <v>0</v>
          </cell>
          <cell r="H334">
            <v>69.44</v>
          </cell>
        </row>
        <row r="335">
          <cell r="A335">
            <v>51000024</v>
          </cell>
          <cell r="B335" t="str">
            <v>|</v>
          </cell>
          <cell r="C335" t="str">
            <v>Stationery&amp;Sup- Others</v>
          </cell>
          <cell r="D335" t="str">
            <v>|</v>
          </cell>
          <cell r="E335">
            <v>69.45</v>
          </cell>
          <cell r="F335">
            <v>0</v>
          </cell>
          <cell r="G335">
            <v>69.45</v>
          </cell>
          <cell r="H335">
            <v>69.45</v>
          </cell>
        </row>
        <row r="336">
          <cell r="A336">
            <v>51020011</v>
          </cell>
          <cell r="B336" t="str">
            <v>|</v>
          </cell>
          <cell r="C336" t="str">
            <v>Courier&amp;Express SVC</v>
          </cell>
          <cell r="D336" t="str">
            <v>|</v>
          </cell>
          <cell r="E336">
            <v>34.72</v>
          </cell>
          <cell r="F336">
            <v>0</v>
          </cell>
          <cell r="G336">
            <v>34.72</v>
          </cell>
          <cell r="H336">
            <v>34.72</v>
          </cell>
        </row>
        <row r="337">
          <cell r="A337">
            <v>51020021</v>
          </cell>
          <cell r="B337" t="str">
            <v>|</v>
          </cell>
          <cell r="C337" t="str">
            <v>Publications&amp;Periodcl</v>
          </cell>
          <cell r="D337" t="str">
            <v>|</v>
          </cell>
          <cell r="E337">
            <v>0</v>
          </cell>
          <cell r="F337">
            <v>0</v>
          </cell>
          <cell r="G337">
            <v>0</v>
          </cell>
          <cell r="H337">
            <v>138.9</v>
          </cell>
        </row>
        <row r="338">
          <cell r="A338">
            <v>51590099</v>
          </cell>
          <cell r="B338" t="str">
            <v>|</v>
          </cell>
          <cell r="C338" t="str">
            <v>Insurance- Others</v>
          </cell>
          <cell r="D338" t="str">
            <v>|</v>
          </cell>
          <cell r="E338">
            <v>65.099999999999994</v>
          </cell>
          <cell r="F338">
            <v>0</v>
          </cell>
          <cell r="G338">
            <v>65.099999999999994</v>
          </cell>
          <cell r="H338">
            <v>195.3</v>
          </cell>
        </row>
        <row r="339">
          <cell r="A339">
            <v>51890051</v>
          </cell>
          <cell r="B339" t="str">
            <v>|</v>
          </cell>
          <cell r="C339" t="str">
            <v>Outside Svc- Security</v>
          </cell>
          <cell r="D339" t="str">
            <v>|</v>
          </cell>
          <cell r="E339">
            <v>30.91</v>
          </cell>
          <cell r="F339">
            <v>0</v>
          </cell>
          <cell r="G339">
            <v>30.91</v>
          </cell>
          <cell r="H339">
            <v>92.73</v>
          </cell>
        </row>
        <row r="340">
          <cell r="A340">
            <v>51890061</v>
          </cell>
          <cell r="B340" t="str">
            <v>|</v>
          </cell>
          <cell r="C340" t="str">
            <v>EH &amp; S Expenses</v>
          </cell>
          <cell r="D340" t="str">
            <v>|</v>
          </cell>
          <cell r="E340">
            <v>0</v>
          </cell>
          <cell r="F340">
            <v>0</v>
          </cell>
          <cell r="G340">
            <v>0</v>
          </cell>
          <cell r="H340">
            <v>3968.45</v>
          </cell>
        </row>
        <row r="341">
          <cell r="A341">
            <v>51990010</v>
          </cell>
          <cell r="B341" t="str">
            <v>|</v>
          </cell>
          <cell r="C341" t="str">
            <v>Allocation to other Dept</v>
          </cell>
          <cell r="D341" t="str">
            <v>|</v>
          </cell>
          <cell r="E341">
            <v>0</v>
          </cell>
          <cell r="F341">
            <v>8050.03</v>
          </cell>
          <cell r="G341">
            <v>-8050.03</v>
          </cell>
          <cell r="H341">
            <v>-24150.09</v>
          </cell>
        </row>
        <row r="342">
          <cell r="D342" t="str">
            <v>-</v>
          </cell>
          <cell r="E342" t="str">
            <v>-----------------------</v>
          </cell>
          <cell r="F342" t="str">
            <v>--------------</v>
          </cell>
          <cell r="G342" t="e">
            <v>#VALUE!</v>
          </cell>
          <cell r="H342" t="str">
            <v>-----------------</v>
          </cell>
        </row>
        <row r="343">
          <cell r="C343" t="str">
            <v>Total for Dimension:(KT0011)</v>
          </cell>
          <cell r="D343">
            <v>0</v>
          </cell>
          <cell r="E343">
            <v>8525.7999999999993</v>
          </cell>
          <cell r="F343">
            <v>8050.03</v>
          </cell>
          <cell r="G343">
            <v>475.76999999999953</v>
          </cell>
          <cell r="H343">
            <v>3728.14</v>
          </cell>
        </row>
        <row r="344">
          <cell r="D344" t="str">
            <v>-</v>
          </cell>
          <cell r="E344" t="str">
            <v>-----------------------</v>
          </cell>
          <cell r="F344" t="str">
            <v>--------------</v>
          </cell>
          <cell r="G344" t="e">
            <v>#VALUE!</v>
          </cell>
          <cell r="H344" t="str">
            <v>-----------------</v>
          </cell>
        </row>
      </sheetData>
      <sheetData sheetId="11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63064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3700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2400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0</v>
          </cell>
          <cell r="F16">
            <v>0</v>
          </cell>
          <cell r="G16">
            <v>0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5255.32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308.32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183379.7</v>
          </cell>
          <cell r="F19">
            <v>0</v>
          </cell>
          <cell r="G19">
            <v>183379.7</v>
          </cell>
          <cell r="H19">
            <v>470593.47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100660.6</v>
          </cell>
          <cell r="F20">
            <v>22000</v>
          </cell>
          <cell r="G20">
            <v>78660.600000000006</v>
          </cell>
          <cell r="H20">
            <v>157518.96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70677.539999999994</v>
          </cell>
          <cell r="F21">
            <v>0</v>
          </cell>
          <cell r="G21">
            <v>70677.539999999994</v>
          </cell>
          <cell r="H21">
            <v>183671.05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8117.64</v>
          </cell>
          <cell r="F22">
            <v>0</v>
          </cell>
          <cell r="G22">
            <v>8117.64</v>
          </cell>
          <cell r="H22">
            <v>32470.560000000001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2835</v>
          </cell>
          <cell r="F23">
            <v>0</v>
          </cell>
          <cell r="G23">
            <v>2835</v>
          </cell>
          <cell r="H23">
            <v>11235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1480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2734.21</v>
          </cell>
          <cell r="F25">
            <v>0</v>
          </cell>
          <cell r="G25">
            <v>2734.21</v>
          </cell>
          <cell r="H25">
            <v>10935.84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12.33</v>
          </cell>
          <cell r="F26">
            <v>0</v>
          </cell>
          <cell r="G26">
            <v>12.33</v>
          </cell>
          <cell r="H26">
            <v>49.32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9622.82</v>
          </cell>
          <cell r="F27">
            <v>0</v>
          </cell>
          <cell r="G27">
            <v>9622.82</v>
          </cell>
          <cell r="H27">
            <v>33368.28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3692.2</v>
          </cell>
          <cell r="F28">
            <v>0</v>
          </cell>
          <cell r="G28">
            <v>3692.2</v>
          </cell>
          <cell r="H28">
            <v>9841.73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2000</v>
          </cell>
          <cell r="F29">
            <v>3120</v>
          </cell>
          <cell r="G29">
            <v>-1120</v>
          </cell>
          <cell r="H29">
            <v>1247.57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9522.8700000000008</v>
          </cell>
          <cell r="G30">
            <v>0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434</v>
          </cell>
          <cell r="F31">
            <v>0</v>
          </cell>
          <cell r="G31">
            <v>434</v>
          </cell>
          <cell r="H31">
            <v>1060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28556.44</v>
          </cell>
        </row>
        <row r="33">
          <cell r="A33">
            <v>50350044</v>
          </cell>
          <cell r="B33" t="str">
            <v>|</v>
          </cell>
          <cell r="C33" t="str">
            <v>Oth Supp Bnft-Gift &amp; Donation</v>
          </cell>
          <cell r="D33" t="str">
            <v>|</v>
          </cell>
          <cell r="E33">
            <v>40.770000000000003</v>
          </cell>
          <cell r="F33">
            <v>0</v>
          </cell>
          <cell r="G33">
            <v>40.770000000000003</v>
          </cell>
          <cell r="H33">
            <v>40.770000000000003</v>
          </cell>
        </row>
        <row r="34">
          <cell r="A34">
            <v>50350045</v>
          </cell>
          <cell r="B34" t="str">
            <v>|</v>
          </cell>
          <cell r="C34" t="str">
            <v>Oth Supp Bnft-Staff Wlf-Local</v>
          </cell>
          <cell r="D34" t="str">
            <v>|</v>
          </cell>
          <cell r="E34">
            <v>1699.06</v>
          </cell>
          <cell r="F34">
            <v>0</v>
          </cell>
          <cell r="G34">
            <v>1699.06</v>
          </cell>
          <cell r="H34">
            <v>15264.01</v>
          </cell>
        </row>
        <row r="35">
          <cell r="A35">
            <v>50350046</v>
          </cell>
          <cell r="B35" t="str">
            <v>|</v>
          </cell>
          <cell r="C35" t="str">
            <v>Oth Supp Bnft-Staff Wlf-Expat</v>
          </cell>
          <cell r="D35" t="str">
            <v>|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50350047</v>
          </cell>
          <cell r="B36" t="str">
            <v>|</v>
          </cell>
          <cell r="C36" t="str">
            <v>Oth Supp Bnft-Staff Hse-Local</v>
          </cell>
          <cell r="D36" t="str">
            <v>|</v>
          </cell>
          <cell r="E36">
            <v>2522</v>
          </cell>
          <cell r="F36">
            <v>780</v>
          </cell>
          <cell r="G36">
            <v>1742</v>
          </cell>
          <cell r="H36">
            <v>11495</v>
          </cell>
        </row>
        <row r="37">
          <cell r="A37">
            <v>50350060</v>
          </cell>
          <cell r="B37" t="str">
            <v>|</v>
          </cell>
          <cell r="C37" t="str">
            <v>Employer SDF/FWL-Direct Labor</v>
          </cell>
          <cell r="D37" t="str">
            <v>|</v>
          </cell>
          <cell r="E37">
            <v>6911.1</v>
          </cell>
          <cell r="F37">
            <v>0</v>
          </cell>
          <cell r="G37">
            <v>6911.1</v>
          </cell>
          <cell r="H37">
            <v>29424.23</v>
          </cell>
        </row>
        <row r="38">
          <cell r="A38">
            <v>50350062</v>
          </cell>
          <cell r="B38" t="str">
            <v>|</v>
          </cell>
          <cell r="C38" t="str">
            <v>Employer SDF/FWL-Exempt</v>
          </cell>
          <cell r="D38" t="str">
            <v>|</v>
          </cell>
          <cell r="E38">
            <v>4</v>
          </cell>
          <cell r="F38">
            <v>0</v>
          </cell>
          <cell r="G38">
            <v>4</v>
          </cell>
          <cell r="H38">
            <v>4</v>
          </cell>
        </row>
        <row r="39">
          <cell r="A39">
            <v>50350063</v>
          </cell>
          <cell r="B39" t="str">
            <v>|</v>
          </cell>
          <cell r="C39" t="str">
            <v>Employer SDF/FWL-Non-Exempt</v>
          </cell>
          <cell r="D39" t="str">
            <v>|</v>
          </cell>
          <cell r="E39">
            <v>30</v>
          </cell>
          <cell r="F39">
            <v>0</v>
          </cell>
          <cell r="G39">
            <v>30</v>
          </cell>
          <cell r="H39">
            <v>144.1</v>
          </cell>
        </row>
        <row r="40">
          <cell r="A40">
            <v>50810010</v>
          </cell>
          <cell r="B40" t="str">
            <v>|</v>
          </cell>
          <cell r="C40" t="str">
            <v>Depr- Leasehold Improvement</v>
          </cell>
          <cell r="D40" t="str">
            <v>|</v>
          </cell>
          <cell r="E40">
            <v>127.78</v>
          </cell>
          <cell r="F40">
            <v>0</v>
          </cell>
          <cell r="G40">
            <v>127.78</v>
          </cell>
          <cell r="H40">
            <v>511.12</v>
          </cell>
        </row>
        <row r="41">
          <cell r="A41">
            <v>50830010</v>
          </cell>
          <cell r="B41" t="str">
            <v>|</v>
          </cell>
          <cell r="C41" t="str">
            <v>Depr- Machinery &amp; Plant</v>
          </cell>
          <cell r="D41" t="str">
            <v>|</v>
          </cell>
          <cell r="E41">
            <v>9177.4699999999993</v>
          </cell>
          <cell r="F41">
            <v>114.88</v>
          </cell>
          <cell r="G41">
            <v>9062.59</v>
          </cell>
          <cell r="H41">
            <v>35155.75</v>
          </cell>
        </row>
        <row r="42">
          <cell r="A42">
            <v>50830020</v>
          </cell>
          <cell r="B42" t="str">
            <v>|</v>
          </cell>
          <cell r="C42" t="str">
            <v>Depr- Tools &amp; Workshop Equip</v>
          </cell>
          <cell r="D42" t="str">
            <v>|</v>
          </cell>
          <cell r="E42">
            <v>1942.62</v>
          </cell>
          <cell r="F42">
            <v>0</v>
          </cell>
          <cell r="G42">
            <v>1942.62</v>
          </cell>
          <cell r="H42">
            <v>7982.99</v>
          </cell>
        </row>
        <row r="43">
          <cell r="A43">
            <v>50830050</v>
          </cell>
          <cell r="B43" t="str">
            <v>|</v>
          </cell>
          <cell r="C43" t="str">
            <v>Depr- Test Structure</v>
          </cell>
          <cell r="D43" t="str">
            <v>|</v>
          </cell>
          <cell r="E43">
            <v>29.72</v>
          </cell>
          <cell r="F43">
            <v>0</v>
          </cell>
          <cell r="G43">
            <v>29.72</v>
          </cell>
          <cell r="H43">
            <v>118.88</v>
          </cell>
        </row>
        <row r="44">
          <cell r="A44">
            <v>50900010</v>
          </cell>
          <cell r="B44" t="str">
            <v>|</v>
          </cell>
          <cell r="C44" t="str">
            <v>Rent of Land&amp;Bldg</v>
          </cell>
          <cell r="D44" t="str">
            <v>|</v>
          </cell>
          <cell r="E44">
            <v>48758.07</v>
          </cell>
          <cell r="F44">
            <v>0</v>
          </cell>
          <cell r="G44">
            <v>48758.07</v>
          </cell>
          <cell r="H44">
            <v>193214.21</v>
          </cell>
        </row>
        <row r="45">
          <cell r="A45">
            <v>50910010</v>
          </cell>
          <cell r="B45" t="str">
            <v>|</v>
          </cell>
          <cell r="C45" t="str">
            <v>Utilities- Power &amp; Light</v>
          </cell>
          <cell r="D45" t="str">
            <v>|</v>
          </cell>
          <cell r="E45">
            <v>17138</v>
          </cell>
          <cell r="F45">
            <v>0</v>
          </cell>
          <cell r="G45">
            <v>17138</v>
          </cell>
          <cell r="H45">
            <v>62992</v>
          </cell>
        </row>
        <row r="46">
          <cell r="A46">
            <v>50910031</v>
          </cell>
          <cell r="B46" t="str">
            <v>|</v>
          </cell>
          <cell r="C46" t="str">
            <v>Telephones</v>
          </cell>
          <cell r="D46" t="str">
            <v>|</v>
          </cell>
          <cell r="E46">
            <v>84.74</v>
          </cell>
          <cell r="F46">
            <v>23.5</v>
          </cell>
          <cell r="G46">
            <v>61.239999999999995</v>
          </cell>
          <cell r="H46">
            <v>279.14</v>
          </cell>
        </row>
        <row r="47">
          <cell r="A47">
            <v>50920018</v>
          </cell>
          <cell r="B47" t="str">
            <v>|</v>
          </cell>
          <cell r="C47" t="str">
            <v>Maint/R Land&amp;Bldg- Others</v>
          </cell>
          <cell r="D47" t="str">
            <v>|</v>
          </cell>
          <cell r="E47">
            <v>5759.36</v>
          </cell>
          <cell r="F47">
            <v>0</v>
          </cell>
          <cell r="G47">
            <v>5759.36</v>
          </cell>
          <cell r="H47">
            <v>24519.279999999999</v>
          </cell>
        </row>
        <row r="48">
          <cell r="A48">
            <v>50920034</v>
          </cell>
          <cell r="B48" t="str">
            <v>|</v>
          </cell>
          <cell r="C48" t="str">
            <v>One Off Maint- Office Equip</v>
          </cell>
          <cell r="D48" t="str">
            <v>|</v>
          </cell>
          <cell r="E48">
            <v>0</v>
          </cell>
          <cell r="F48">
            <v>0</v>
          </cell>
          <cell r="G48">
            <v>0</v>
          </cell>
          <cell r="H48">
            <v>290.12</v>
          </cell>
        </row>
        <row r="49">
          <cell r="A49">
            <v>50920036</v>
          </cell>
          <cell r="B49" t="str">
            <v>|</v>
          </cell>
          <cell r="C49" t="str">
            <v>One Off Maint- PC&amp;Peripherals</v>
          </cell>
          <cell r="D49" t="str">
            <v>|</v>
          </cell>
          <cell r="E49">
            <v>0</v>
          </cell>
          <cell r="F49">
            <v>0</v>
          </cell>
          <cell r="G49">
            <v>0</v>
          </cell>
          <cell r="H49">
            <v>520</v>
          </cell>
        </row>
        <row r="50">
          <cell r="A50">
            <v>50930055</v>
          </cell>
          <cell r="B50" t="str">
            <v>|</v>
          </cell>
          <cell r="C50" t="str">
            <v>Rental of Equipment- Mfg Equip</v>
          </cell>
          <cell r="D50" t="str">
            <v>|</v>
          </cell>
          <cell r="E50">
            <v>3950</v>
          </cell>
          <cell r="F50">
            <v>0</v>
          </cell>
          <cell r="G50">
            <v>3950</v>
          </cell>
          <cell r="H50">
            <v>19605</v>
          </cell>
        </row>
        <row r="51">
          <cell r="A51">
            <v>50930056</v>
          </cell>
          <cell r="B51" t="str">
            <v>|</v>
          </cell>
          <cell r="C51" t="str">
            <v>Rental of Equipment- Others</v>
          </cell>
          <cell r="D51" t="str">
            <v>|</v>
          </cell>
          <cell r="E51">
            <v>92.87</v>
          </cell>
          <cell r="F51">
            <v>0</v>
          </cell>
          <cell r="G51">
            <v>92.87</v>
          </cell>
          <cell r="H51">
            <v>676.24</v>
          </cell>
        </row>
        <row r="52">
          <cell r="A52">
            <v>51000010</v>
          </cell>
          <cell r="B52" t="str">
            <v>|</v>
          </cell>
          <cell r="C52" t="str">
            <v>Postage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347.18</v>
          </cell>
        </row>
        <row r="53">
          <cell r="A53">
            <v>51000024</v>
          </cell>
          <cell r="B53" t="str">
            <v>|</v>
          </cell>
          <cell r="C53" t="str">
            <v>Stationery&amp;Sup- Others</v>
          </cell>
          <cell r="D53" t="str">
            <v>|</v>
          </cell>
          <cell r="E53">
            <v>347.24</v>
          </cell>
          <cell r="F53">
            <v>0</v>
          </cell>
          <cell r="G53">
            <v>347.24</v>
          </cell>
          <cell r="H53">
            <v>694.48</v>
          </cell>
        </row>
        <row r="54">
          <cell r="A54">
            <v>51010001</v>
          </cell>
          <cell r="B54" t="str">
            <v>|</v>
          </cell>
          <cell r="C54" t="str">
            <v>Packing Supplies</v>
          </cell>
          <cell r="D54" t="str">
            <v>|</v>
          </cell>
          <cell r="E54">
            <v>1560</v>
          </cell>
          <cell r="F54">
            <v>0</v>
          </cell>
          <cell r="G54">
            <v>1560</v>
          </cell>
          <cell r="H54">
            <v>7983</v>
          </cell>
        </row>
        <row r="55">
          <cell r="A55">
            <v>51010002</v>
          </cell>
          <cell r="B55" t="str">
            <v>|</v>
          </cell>
          <cell r="C55" t="str">
            <v>Operating Supplies</v>
          </cell>
          <cell r="D55" t="str">
            <v>|</v>
          </cell>
          <cell r="E55">
            <v>9218.8799999999992</v>
          </cell>
          <cell r="F55">
            <v>1052.74</v>
          </cell>
          <cell r="G55">
            <v>8166.1399999999994</v>
          </cell>
          <cell r="H55">
            <v>47265.64</v>
          </cell>
        </row>
        <row r="56">
          <cell r="A56">
            <v>51010003</v>
          </cell>
          <cell r="B56" t="str">
            <v>|</v>
          </cell>
          <cell r="C56" t="str">
            <v>Testing Evaluation</v>
          </cell>
          <cell r="D56" t="str">
            <v>|</v>
          </cell>
          <cell r="E56">
            <v>1400</v>
          </cell>
          <cell r="F56">
            <v>0</v>
          </cell>
          <cell r="G56">
            <v>1400</v>
          </cell>
          <cell r="H56">
            <v>6711.51</v>
          </cell>
        </row>
        <row r="57">
          <cell r="A57">
            <v>51010004</v>
          </cell>
          <cell r="B57" t="str">
            <v>|</v>
          </cell>
          <cell r="C57" t="str">
            <v>Engineering Projects</v>
          </cell>
          <cell r="D57" t="str">
            <v>|</v>
          </cell>
          <cell r="E57">
            <v>530</v>
          </cell>
          <cell r="F57">
            <v>0</v>
          </cell>
          <cell r="G57">
            <v>530</v>
          </cell>
          <cell r="H57">
            <v>5752</v>
          </cell>
        </row>
        <row r="58">
          <cell r="A58">
            <v>51010005</v>
          </cell>
          <cell r="B58" t="str">
            <v>|</v>
          </cell>
          <cell r="C58" t="str">
            <v>Waste Disposal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175</v>
          </cell>
        </row>
        <row r="59">
          <cell r="A59">
            <v>51020011</v>
          </cell>
          <cell r="B59" t="str">
            <v>|</v>
          </cell>
          <cell r="C59" t="str">
            <v>Courier&amp;Express SVC</v>
          </cell>
          <cell r="D59" t="str">
            <v>|</v>
          </cell>
          <cell r="E59">
            <v>173.59</v>
          </cell>
          <cell r="F59">
            <v>0</v>
          </cell>
          <cell r="G59">
            <v>173.59</v>
          </cell>
          <cell r="H59">
            <v>347.18</v>
          </cell>
        </row>
        <row r="60">
          <cell r="A60">
            <v>51020021</v>
          </cell>
          <cell r="B60" t="str">
            <v>|</v>
          </cell>
          <cell r="C60" t="str">
            <v>Publications&amp;Periodcl</v>
          </cell>
          <cell r="D60" t="str">
            <v>|</v>
          </cell>
          <cell r="E60">
            <v>700</v>
          </cell>
          <cell r="F60">
            <v>0</v>
          </cell>
          <cell r="G60">
            <v>700</v>
          </cell>
          <cell r="H60">
            <v>5965.72</v>
          </cell>
        </row>
        <row r="61">
          <cell r="A61">
            <v>51030001</v>
          </cell>
          <cell r="B61" t="str">
            <v>|</v>
          </cell>
          <cell r="C61" t="str">
            <v>Factory Scrap</v>
          </cell>
          <cell r="D61" t="str">
            <v>|</v>
          </cell>
          <cell r="E61">
            <v>395</v>
          </cell>
          <cell r="F61">
            <v>0</v>
          </cell>
          <cell r="G61">
            <v>395</v>
          </cell>
          <cell r="H61">
            <v>2975.72</v>
          </cell>
        </row>
        <row r="62">
          <cell r="A62">
            <v>51190010</v>
          </cell>
          <cell r="B62" t="str">
            <v>|</v>
          </cell>
          <cell r="C62" t="str">
            <v>Perishable- Oils &amp; Lubricant</v>
          </cell>
          <cell r="D62" t="str">
            <v>|</v>
          </cell>
          <cell r="E62">
            <v>6470.84</v>
          </cell>
          <cell r="F62">
            <v>0</v>
          </cell>
          <cell r="G62">
            <v>6470.84</v>
          </cell>
          <cell r="H62">
            <v>30524.32</v>
          </cell>
        </row>
        <row r="63">
          <cell r="A63">
            <v>51190099</v>
          </cell>
          <cell r="B63" t="str">
            <v>|</v>
          </cell>
          <cell r="C63" t="str">
            <v>Perishable- Miscellaneous</v>
          </cell>
          <cell r="D63" t="str">
            <v>|</v>
          </cell>
          <cell r="E63">
            <v>450</v>
          </cell>
          <cell r="F63">
            <v>0</v>
          </cell>
          <cell r="G63">
            <v>450</v>
          </cell>
          <cell r="H63">
            <v>6618.4</v>
          </cell>
        </row>
        <row r="64">
          <cell r="A64">
            <v>51590099</v>
          </cell>
          <cell r="B64" t="str">
            <v>|</v>
          </cell>
          <cell r="C64" t="str">
            <v>Insurance- Others</v>
          </cell>
          <cell r="D64" t="str">
            <v>|</v>
          </cell>
          <cell r="E64">
            <v>4119.67</v>
          </cell>
          <cell r="F64">
            <v>0</v>
          </cell>
          <cell r="G64">
            <v>4119.67</v>
          </cell>
          <cell r="H64">
            <v>16478.68</v>
          </cell>
        </row>
        <row r="65">
          <cell r="A65">
            <v>51890012</v>
          </cell>
          <cell r="B65" t="str">
            <v>|</v>
          </cell>
          <cell r="C65" t="str">
            <v>Recruit- Advertising</v>
          </cell>
          <cell r="D65" t="str">
            <v>|</v>
          </cell>
          <cell r="E65">
            <v>0</v>
          </cell>
          <cell r="F65">
            <v>0</v>
          </cell>
          <cell r="G65">
            <v>0</v>
          </cell>
          <cell r="H65">
            <v>117.99</v>
          </cell>
        </row>
        <row r="66">
          <cell r="A66">
            <v>51890051</v>
          </cell>
          <cell r="B66" t="str">
            <v>|</v>
          </cell>
          <cell r="C66" t="str">
            <v>Outside Svc- Security</v>
          </cell>
          <cell r="D66" t="str">
            <v>|</v>
          </cell>
          <cell r="E66">
            <v>3090.88</v>
          </cell>
          <cell r="F66">
            <v>0</v>
          </cell>
          <cell r="G66">
            <v>3090.88</v>
          </cell>
          <cell r="H66">
            <v>12363.55</v>
          </cell>
        </row>
        <row r="67">
          <cell r="A67">
            <v>51890061</v>
          </cell>
          <cell r="B67" t="str">
            <v>|</v>
          </cell>
          <cell r="C67" t="str">
            <v>EH &amp; S Expenses</v>
          </cell>
          <cell r="D67" t="str">
            <v>|</v>
          </cell>
          <cell r="E67">
            <v>4697.97</v>
          </cell>
          <cell r="F67">
            <v>0</v>
          </cell>
          <cell r="G67">
            <v>4697.97</v>
          </cell>
          <cell r="H67">
            <v>22219.279999999999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69">
          <cell r="C69" t="str">
            <v>Total for Dimension:(BT0010)</v>
          </cell>
          <cell r="D69">
            <v>0</v>
          </cell>
          <cell r="E69">
            <v>551227.56000000006</v>
          </cell>
          <cell r="F69">
            <v>36613.99</v>
          </cell>
          <cell r="G69">
            <v>514613.57000000007</v>
          </cell>
          <cell r="H69">
            <v>1595826.9</v>
          </cell>
        </row>
        <row r="70">
          <cell r="D70" t="str">
            <v>-</v>
          </cell>
          <cell r="E70" t="str">
            <v>-----------------------</v>
          </cell>
          <cell r="F70" t="str">
            <v>--------------</v>
          </cell>
          <cell r="G70" t="e">
            <v>#VALUE!</v>
          </cell>
          <cell r="H70" t="str">
            <v>-----------------</v>
          </cell>
        </row>
        <row r="72">
          <cell r="A72" t="str">
            <v>BT0040           0</v>
          </cell>
          <cell r="B72">
            <v>0</v>
          </cell>
          <cell r="C72" t="str">
            <v>PPE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50100010</v>
          </cell>
          <cell r="B73" t="str">
            <v>|</v>
          </cell>
          <cell r="C73" t="str">
            <v>Salaries - Basic- Exempt</v>
          </cell>
          <cell r="D73" t="str">
            <v>|</v>
          </cell>
          <cell r="E73">
            <v>27721</v>
          </cell>
          <cell r="F73">
            <v>1561.3</v>
          </cell>
          <cell r="G73">
            <v>26159.7</v>
          </cell>
          <cell r="H73">
            <v>109323.7</v>
          </cell>
        </row>
        <row r="74">
          <cell r="A74">
            <v>50100021</v>
          </cell>
          <cell r="B74" t="str">
            <v>|</v>
          </cell>
          <cell r="C74" t="str">
            <v>Salaries-Transp Allow-Exempt</v>
          </cell>
          <cell r="D74" t="str">
            <v>|</v>
          </cell>
          <cell r="E74">
            <v>600</v>
          </cell>
          <cell r="F74">
            <v>0</v>
          </cell>
          <cell r="G74">
            <v>600</v>
          </cell>
          <cell r="H74">
            <v>2400</v>
          </cell>
        </row>
        <row r="75">
          <cell r="A75">
            <v>50140030</v>
          </cell>
          <cell r="B75" t="str">
            <v>|</v>
          </cell>
          <cell r="C75" t="str">
            <v>AWS - Exempt</v>
          </cell>
          <cell r="D75" t="str">
            <v>|</v>
          </cell>
          <cell r="E75">
            <v>2310.13</v>
          </cell>
          <cell r="F75">
            <v>0</v>
          </cell>
          <cell r="G75">
            <v>2310.13</v>
          </cell>
          <cell r="H75">
            <v>9240.52</v>
          </cell>
        </row>
        <row r="76">
          <cell r="A76">
            <v>50200015</v>
          </cell>
          <cell r="B76" t="str">
            <v>|</v>
          </cell>
          <cell r="C76" t="str">
            <v>Indirect Labor- Wages</v>
          </cell>
          <cell r="D76" t="str">
            <v>|</v>
          </cell>
          <cell r="E76">
            <v>1269.45</v>
          </cell>
          <cell r="F76">
            <v>0</v>
          </cell>
          <cell r="G76">
            <v>1269.45</v>
          </cell>
          <cell r="H76">
            <v>7994.63</v>
          </cell>
        </row>
        <row r="77">
          <cell r="A77">
            <v>50210015</v>
          </cell>
          <cell r="B77" t="str">
            <v>|</v>
          </cell>
          <cell r="C77" t="str">
            <v>Overtime- Indirect Labour</v>
          </cell>
          <cell r="D77" t="str">
            <v>|</v>
          </cell>
          <cell r="E77">
            <v>1067.33</v>
          </cell>
          <cell r="F77">
            <v>0</v>
          </cell>
          <cell r="G77">
            <v>1067.33</v>
          </cell>
          <cell r="H77">
            <v>4021.89</v>
          </cell>
        </row>
        <row r="78">
          <cell r="A78">
            <v>50240045</v>
          </cell>
          <cell r="B78" t="str">
            <v>|</v>
          </cell>
          <cell r="C78" t="str">
            <v>AWS - Indirect Labour</v>
          </cell>
          <cell r="D78" t="str">
            <v>|</v>
          </cell>
          <cell r="E78">
            <v>194.28</v>
          </cell>
          <cell r="F78">
            <v>0</v>
          </cell>
          <cell r="G78">
            <v>194.28</v>
          </cell>
          <cell r="H78">
            <v>777.12</v>
          </cell>
        </row>
        <row r="79">
          <cell r="A79">
            <v>50270015</v>
          </cell>
          <cell r="B79" t="str">
            <v>|</v>
          </cell>
          <cell r="C79" t="str">
            <v>Wages-Union Fee/Other-Indirect</v>
          </cell>
          <cell r="D79" t="str">
            <v>|</v>
          </cell>
          <cell r="E79">
            <v>0</v>
          </cell>
          <cell r="F79">
            <v>0</v>
          </cell>
          <cell r="G79">
            <v>0</v>
          </cell>
          <cell r="H79">
            <v>32</v>
          </cell>
        </row>
        <row r="80">
          <cell r="A80">
            <v>50320010</v>
          </cell>
          <cell r="B80" t="str">
            <v>|</v>
          </cell>
          <cell r="C80" t="str">
            <v>CPF-Salaried Employees- Exempt</v>
          </cell>
          <cell r="D80" t="str">
            <v>|</v>
          </cell>
          <cell r="E80">
            <v>4801.62</v>
          </cell>
          <cell r="F80">
            <v>0</v>
          </cell>
          <cell r="G80">
            <v>4801.62</v>
          </cell>
          <cell r="H80">
            <v>18726.48</v>
          </cell>
        </row>
        <row r="81">
          <cell r="A81">
            <v>50320025</v>
          </cell>
          <cell r="B81" t="str">
            <v>|</v>
          </cell>
          <cell r="C81" t="str">
            <v>CPF - Indirect Employees</v>
          </cell>
          <cell r="D81" t="str">
            <v>|</v>
          </cell>
          <cell r="E81">
            <v>405.08</v>
          </cell>
          <cell r="F81">
            <v>0</v>
          </cell>
          <cell r="G81">
            <v>405.08</v>
          </cell>
          <cell r="H81">
            <v>1466.32</v>
          </cell>
        </row>
        <row r="82">
          <cell r="A82">
            <v>50330011</v>
          </cell>
          <cell r="B82" t="str">
            <v>|</v>
          </cell>
          <cell r="C82" t="str">
            <v>Medical/Hospit- Salaried Emp</v>
          </cell>
          <cell r="D82" t="str">
            <v>|</v>
          </cell>
          <cell r="E82">
            <v>152.80000000000001</v>
          </cell>
          <cell r="F82">
            <v>0</v>
          </cell>
          <cell r="G82">
            <v>152.80000000000001</v>
          </cell>
          <cell r="H82">
            <v>995.8</v>
          </cell>
        </row>
        <row r="83">
          <cell r="A83">
            <v>50330052</v>
          </cell>
          <cell r="B83" t="str">
            <v>|</v>
          </cell>
          <cell r="C83" t="str">
            <v>Insurance- Exempt</v>
          </cell>
          <cell r="D83" t="str">
            <v>|</v>
          </cell>
          <cell r="E83">
            <v>2360.67</v>
          </cell>
          <cell r="F83">
            <v>2360.67</v>
          </cell>
          <cell r="G83">
            <v>0</v>
          </cell>
          <cell r="H83">
            <v>2360.67</v>
          </cell>
        </row>
        <row r="84">
          <cell r="A84">
            <v>50350016</v>
          </cell>
          <cell r="B84" t="str">
            <v>|</v>
          </cell>
          <cell r="C84" t="str">
            <v>Transpo- Taxi Reimbursement</v>
          </cell>
          <cell r="D84" t="str">
            <v>|</v>
          </cell>
          <cell r="E84">
            <v>169</v>
          </cell>
          <cell r="F84">
            <v>0</v>
          </cell>
          <cell r="G84">
            <v>169</v>
          </cell>
          <cell r="H84">
            <v>385.6</v>
          </cell>
        </row>
        <row r="85">
          <cell r="A85">
            <v>50350017</v>
          </cell>
          <cell r="B85" t="str">
            <v>|</v>
          </cell>
          <cell r="C85" t="str">
            <v>Transpo- Company Bus</v>
          </cell>
          <cell r="D85" t="str">
            <v>|</v>
          </cell>
          <cell r="E85">
            <v>568.29</v>
          </cell>
          <cell r="F85">
            <v>0</v>
          </cell>
          <cell r="G85">
            <v>568.29</v>
          </cell>
          <cell r="H85">
            <v>2273.16</v>
          </cell>
        </row>
        <row r="86">
          <cell r="A86">
            <v>50350045</v>
          </cell>
          <cell r="B86" t="str">
            <v>|</v>
          </cell>
          <cell r="C86" t="str">
            <v>Oth Supp Bnft-Staff Wlf-Local</v>
          </cell>
          <cell r="D86" t="str">
            <v>|</v>
          </cell>
          <cell r="E86">
            <v>70.8</v>
          </cell>
          <cell r="F86">
            <v>0</v>
          </cell>
          <cell r="G86">
            <v>70.8</v>
          </cell>
          <cell r="H86">
            <v>102.4</v>
          </cell>
        </row>
        <row r="87">
          <cell r="A87">
            <v>50350061</v>
          </cell>
          <cell r="B87" t="str">
            <v>|</v>
          </cell>
          <cell r="C87" t="str">
            <v>Employer SDF/FWL-Indirect Lab</v>
          </cell>
          <cell r="D87" t="str">
            <v>|</v>
          </cell>
          <cell r="E87">
            <v>1</v>
          </cell>
          <cell r="F87">
            <v>0</v>
          </cell>
          <cell r="G87">
            <v>1</v>
          </cell>
          <cell r="H87">
            <v>114.95</v>
          </cell>
        </row>
        <row r="88">
          <cell r="A88">
            <v>50350062</v>
          </cell>
          <cell r="B88" t="str">
            <v>|</v>
          </cell>
          <cell r="C88" t="str">
            <v>Employer SDF/FWL-Exempt</v>
          </cell>
          <cell r="D88" t="str">
            <v>|</v>
          </cell>
          <cell r="E88">
            <v>8</v>
          </cell>
          <cell r="F88">
            <v>0</v>
          </cell>
          <cell r="G88">
            <v>8</v>
          </cell>
          <cell r="H88">
            <v>33.5</v>
          </cell>
        </row>
        <row r="89">
          <cell r="A89">
            <v>50420010</v>
          </cell>
          <cell r="B89" t="str">
            <v>|</v>
          </cell>
          <cell r="C89" t="str">
            <v>Training- Salaried Employees</v>
          </cell>
          <cell r="D89" t="str">
            <v>|</v>
          </cell>
          <cell r="E89">
            <v>1800</v>
          </cell>
          <cell r="F89">
            <v>3230.6</v>
          </cell>
          <cell r="G89">
            <v>-1430.6</v>
          </cell>
          <cell r="H89">
            <v>-1430.6</v>
          </cell>
        </row>
        <row r="90">
          <cell r="A90">
            <v>50500010</v>
          </cell>
          <cell r="B90" t="str">
            <v>|</v>
          </cell>
          <cell r="C90" t="str">
            <v>Travel/Ent- Airfare</v>
          </cell>
          <cell r="D90" t="str">
            <v>|</v>
          </cell>
          <cell r="E90">
            <v>551</v>
          </cell>
          <cell r="F90">
            <v>0</v>
          </cell>
          <cell r="G90">
            <v>551</v>
          </cell>
          <cell r="H90">
            <v>1175.96</v>
          </cell>
        </row>
        <row r="91">
          <cell r="A91">
            <v>50805010</v>
          </cell>
          <cell r="B91" t="str">
            <v>|</v>
          </cell>
          <cell r="C91" t="str">
            <v>Depr- Furniture,Fixture&amp;Fittin</v>
          </cell>
          <cell r="D91" t="str">
            <v>|</v>
          </cell>
          <cell r="E91">
            <v>57.46</v>
          </cell>
          <cell r="F91">
            <v>0</v>
          </cell>
          <cell r="G91">
            <v>57.46</v>
          </cell>
          <cell r="H91">
            <v>229.84</v>
          </cell>
        </row>
        <row r="92">
          <cell r="A92">
            <v>50810010</v>
          </cell>
          <cell r="B92" t="str">
            <v>|</v>
          </cell>
          <cell r="C92" t="str">
            <v>Depr- Leasehold Improvement</v>
          </cell>
          <cell r="D92" t="str">
            <v>|</v>
          </cell>
          <cell r="E92">
            <v>864.63</v>
          </cell>
          <cell r="F92">
            <v>0</v>
          </cell>
          <cell r="G92">
            <v>864.63</v>
          </cell>
          <cell r="H92">
            <v>3458.52</v>
          </cell>
        </row>
        <row r="93">
          <cell r="A93">
            <v>50830010</v>
          </cell>
          <cell r="B93" t="str">
            <v>|</v>
          </cell>
          <cell r="C93" t="str">
            <v>Depr- Machinery &amp; Plant</v>
          </cell>
          <cell r="D93" t="str">
            <v>|</v>
          </cell>
          <cell r="E93">
            <v>898.47</v>
          </cell>
          <cell r="F93">
            <v>0</v>
          </cell>
          <cell r="G93">
            <v>898.47</v>
          </cell>
          <cell r="H93">
            <v>3593.88</v>
          </cell>
        </row>
        <row r="94">
          <cell r="A94">
            <v>50900010</v>
          </cell>
          <cell r="B94" t="str">
            <v>|</v>
          </cell>
          <cell r="C94" t="str">
            <v>Rent of Land&amp;Bldg</v>
          </cell>
          <cell r="D94" t="str">
            <v>|</v>
          </cell>
          <cell r="E94">
            <v>4130.8599999999997</v>
          </cell>
          <cell r="F94">
            <v>0</v>
          </cell>
          <cell r="G94">
            <v>4130.8599999999997</v>
          </cell>
          <cell r="H94">
            <v>16369.41</v>
          </cell>
        </row>
        <row r="95">
          <cell r="A95">
            <v>50910010</v>
          </cell>
          <cell r="B95" t="str">
            <v>|</v>
          </cell>
          <cell r="C95" t="str">
            <v>Utilities- Power &amp; Light</v>
          </cell>
          <cell r="D95" t="str">
            <v>|</v>
          </cell>
          <cell r="E95">
            <v>29595.13</v>
          </cell>
          <cell r="F95">
            <v>44442</v>
          </cell>
          <cell r="G95">
            <v>-14846.869999999999</v>
          </cell>
          <cell r="H95">
            <v>-40634.559999999998</v>
          </cell>
        </row>
        <row r="96">
          <cell r="A96">
            <v>50910031</v>
          </cell>
          <cell r="B96" t="str">
            <v>|</v>
          </cell>
          <cell r="C96" t="str">
            <v>Telephones</v>
          </cell>
          <cell r="D96" t="str">
            <v>|</v>
          </cell>
          <cell r="E96">
            <v>236.38</v>
          </cell>
          <cell r="F96">
            <v>125.92</v>
          </cell>
          <cell r="G96">
            <v>110.46</v>
          </cell>
          <cell r="H96">
            <v>449.29</v>
          </cell>
        </row>
        <row r="97">
          <cell r="A97">
            <v>50920018</v>
          </cell>
          <cell r="B97" t="str">
            <v>|</v>
          </cell>
          <cell r="C97" t="str">
            <v>Maint/R Land&amp;Bldg- Others</v>
          </cell>
          <cell r="D97" t="str">
            <v>|</v>
          </cell>
          <cell r="E97">
            <v>11751.6</v>
          </cell>
          <cell r="F97">
            <v>20021</v>
          </cell>
          <cell r="G97">
            <v>-8269.4</v>
          </cell>
          <cell r="H97">
            <v>-30315.79</v>
          </cell>
        </row>
        <row r="98">
          <cell r="A98">
            <v>50920031</v>
          </cell>
          <cell r="B98" t="str">
            <v>|</v>
          </cell>
          <cell r="C98" t="str">
            <v>One Off Maint- Machinery&amp;Plant</v>
          </cell>
          <cell r="D98" t="str">
            <v>|</v>
          </cell>
          <cell r="E98">
            <v>14750.06</v>
          </cell>
          <cell r="F98">
            <v>0</v>
          </cell>
          <cell r="G98">
            <v>14750.06</v>
          </cell>
          <cell r="H98">
            <v>32120.91</v>
          </cell>
        </row>
        <row r="99">
          <cell r="A99">
            <v>50920036</v>
          </cell>
          <cell r="B99" t="str">
            <v>|</v>
          </cell>
          <cell r="C99" t="str">
            <v>One Off Maint- PC&amp;Peripherals</v>
          </cell>
          <cell r="D99" t="str">
            <v>|</v>
          </cell>
          <cell r="E99">
            <v>0</v>
          </cell>
          <cell r="F99">
            <v>0</v>
          </cell>
          <cell r="G99">
            <v>0</v>
          </cell>
          <cell r="H99">
            <v>780</v>
          </cell>
        </row>
        <row r="100">
          <cell r="A100">
            <v>50930056</v>
          </cell>
          <cell r="B100" t="str">
            <v>|</v>
          </cell>
          <cell r="C100" t="str">
            <v>Rental of Equipment- Others</v>
          </cell>
          <cell r="D100" t="str">
            <v>|</v>
          </cell>
          <cell r="E100">
            <v>148.54</v>
          </cell>
          <cell r="F100">
            <v>0</v>
          </cell>
          <cell r="G100">
            <v>148.54</v>
          </cell>
          <cell r="H100">
            <v>595.70000000000005</v>
          </cell>
        </row>
        <row r="101">
          <cell r="A101">
            <v>51000024</v>
          </cell>
          <cell r="B101" t="str">
            <v>|</v>
          </cell>
          <cell r="C101" t="str">
            <v>Stationery&amp;Sup- Others</v>
          </cell>
          <cell r="D101" t="str">
            <v>|</v>
          </cell>
          <cell r="E101">
            <v>555.58000000000004</v>
          </cell>
          <cell r="F101">
            <v>0</v>
          </cell>
          <cell r="G101">
            <v>555.58000000000004</v>
          </cell>
          <cell r="H101">
            <v>1111.1600000000001</v>
          </cell>
        </row>
        <row r="102">
          <cell r="A102">
            <v>51010002</v>
          </cell>
          <cell r="B102" t="str">
            <v>|</v>
          </cell>
          <cell r="C102" t="str">
            <v>Operating Supplies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150</v>
          </cell>
        </row>
        <row r="103">
          <cell r="A103">
            <v>51010003</v>
          </cell>
          <cell r="B103" t="str">
            <v>|</v>
          </cell>
          <cell r="C103" t="str">
            <v>Testing Evaluation</v>
          </cell>
          <cell r="D103" t="str">
            <v>|</v>
          </cell>
          <cell r="E103">
            <v>8.6</v>
          </cell>
          <cell r="F103">
            <v>0</v>
          </cell>
          <cell r="G103">
            <v>8.6</v>
          </cell>
          <cell r="H103">
            <v>119.04</v>
          </cell>
        </row>
        <row r="104">
          <cell r="A104">
            <v>51010004</v>
          </cell>
          <cell r="B104" t="str">
            <v>|</v>
          </cell>
          <cell r="C104" t="str">
            <v>Engineering Projects</v>
          </cell>
          <cell r="D104" t="str">
            <v>|</v>
          </cell>
          <cell r="E104">
            <v>0</v>
          </cell>
          <cell r="F104">
            <v>0</v>
          </cell>
          <cell r="G104">
            <v>0</v>
          </cell>
          <cell r="H104">
            <v>3820</v>
          </cell>
        </row>
        <row r="105">
          <cell r="A105">
            <v>51010005</v>
          </cell>
          <cell r="B105" t="str">
            <v>|</v>
          </cell>
          <cell r="C105" t="str">
            <v>Waste Disposal</v>
          </cell>
          <cell r="D105" t="str">
            <v>|</v>
          </cell>
          <cell r="E105">
            <v>0</v>
          </cell>
          <cell r="F105">
            <v>0</v>
          </cell>
          <cell r="G105">
            <v>0</v>
          </cell>
          <cell r="H105">
            <v>14400</v>
          </cell>
        </row>
        <row r="106">
          <cell r="A106">
            <v>51020011</v>
          </cell>
          <cell r="B106" t="str">
            <v>|</v>
          </cell>
          <cell r="C106" t="str">
            <v>Courier&amp;Express SVC</v>
          </cell>
          <cell r="D106" t="str">
            <v>|</v>
          </cell>
          <cell r="E106">
            <v>277.75</v>
          </cell>
          <cell r="F106">
            <v>0</v>
          </cell>
          <cell r="G106">
            <v>277.75</v>
          </cell>
          <cell r="H106">
            <v>1139.8</v>
          </cell>
        </row>
        <row r="107">
          <cell r="A107">
            <v>51020021</v>
          </cell>
          <cell r="B107" t="str">
            <v>|</v>
          </cell>
          <cell r="C107" t="str">
            <v>Publications&amp;Periodcl</v>
          </cell>
          <cell r="D107" t="str">
            <v>|</v>
          </cell>
          <cell r="E107">
            <v>709.8</v>
          </cell>
          <cell r="F107">
            <v>0</v>
          </cell>
          <cell r="G107">
            <v>709.8</v>
          </cell>
          <cell r="H107">
            <v>4404.17</v>
          </cell>
        </row>
        <row r="108">
          <cell r="A108">
            <v>51020041</v>
          </cell>
          <cell r="B108" t="str">
            <v>|</v>
          </cell>
          <cell r="C108" t="str">
            <v>Inbound Freight - Non-Trad</v>
          </cell>
          <cell r="D108" t="str">
            <v>|</v>
          </cell>
          <cell r="E108">
            <v>130</v>
          </cell>
          <cell r="F108">
            <v>0</v>
          </cell>
          <cell r="G108">
            <v>130</v>
          </cell>
          <cell r="H108">
            <v>130</v>
          </cell>
        </row>
        <row r="109">
          <cell r="A109">
            <v>51190099</v>
          </cell>
          <cell r="B109" t="str">
            <v>|</v>
          </cell>
          <cell r="C109" t="str">
            <v>Perishable- Miscellaneous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  <cell r="H109">
            <v>118.97</v>
          </cell>
        </row>
        <row r="110">
          <cell r="A110">
            <v>51590099</v>
          </cell>
          <cell r="B110" t="str">
            <v>|</v>
          </cell>
          <cell r="C110" t="str">
            <v>Insurance- Others</v>
          </cell>
          <cell r="D110" t="str">
            <v>|</v>
          </cell>
          <cell r="E110">
            <v>200.76</v>
          </cell>
          <cell r="F110">
            <v>0</v>
          </cell>
          <cell r="G110">
            <v>200.76</v>
          </cell>
          <cell r="H110">
            <v>803.04</v>
          </cell>
        </row>
        <row r="111">
          <cell r="A111">
            <v>51890012</v>
          </cell>
          <cell r="B111" t="str">
            <v>|</v>
          </cell>
          <cell r="C111" t="str">
            <v>Recruit- Advertising</v>
          </cell>
          <cell r="D111" t="str">
            <v>|</v>
          </cell>
          <cell r="E111">
            <v>907.73</v>
          </cell>
          <cell r="F111">
            <v>0</v>
          </cell>
          <cell r="G111">
            <v>907.73</v>
          </cell>
          <cell r="H111">
            <v>907.73</v>
          </cell>
        </row>
        <row r="112">
          <cell r="A112">
            <v>51890051</v>
          </cell>
          <cell r="B112" t="str">
            <v>|</v>
          </cell>
          <cell r="C112" t="str">
            <v>Outside Svc- Security</v>
          </cell>
          <cell r="D112" t="str">
            <v>|</v>
          </cell>
          <cell r="E112">
            <v>247.27</v>
          </cell>
          <cell r="F112">
            <v>0</v>
          </cell>
          <cell r="G112">
            <v>247.27</v>
          </cell>
          <cell r="H112">
            <v>989.08</v>
          </cell>
        </row>
        <row r="113">
          <cell r="A113">
            <v>51890061</v>
          </cell>
          <cell r="B113" t="str">
            <v>|</v>
          </cell>
          <cell r="C113" t="str">
            <v>EH &amp; S Expenses</v>
          </cell>
          <cell r="D113" t="str">
            <v>|</v>
          </cell>
          <cell r="E113">
            <v>370.55</v>
          </cell>
          <cell r="F113">
            <v>0</v>
          </cell>
          <cell r="G113">
            <v>370.55</v>
          </cell>
          <cell r="H113">
            <v>1482.2</v>
          </cell>
        </row>
        <row r="114">
          <cell r="D114" t="str">
            <v>-</v>
          </cell>
          <cell r="E114" t="str">
            <v>-----------------------</v>
          </cell>
          <cell r="F114" t="str">
            <v>--------------</v>
          </cell>
          <cell r="G114" t="e">
            <v>#VALUE!</v>
          </cell>
          <cell r="H114" t="str">
            <v>-----------------</v>
          </cell>
        </row>
        <row r="115">
          <cell r="C115" t="str">
            <v>Total for Dimension:(BT0040)</v>
          </cell>
          <cell r="D115">
            <v>0</v>
          </cell>
          <cell r="E115">
            <v>109891.62</v>
          </cell>
          <cell r="F115">
            <v>71741.490000000005</v>
          </cell>
          <cell r="G115">
            <v>38150.12999999999</v>
          </cell>
          <cell r="H115">
            <v>176216.49</v>
          </cell>
        </row>
        <row r="116">
          <cell r="D116" t="str">
            <v>-</v>
          </cell>
          <cell r="E116" t="str">
            <v>-----------------------</v>
          </cell>
          <cell r="F116" t="str">
            <v>--------------</v>
          </cell>
          <cell r="G116" t="e">
            <v>#VALUE!</v>
          </cell>
          <cell r="H116" t="str">
            <v>-----------------</v>
          </cell>
        </row>
        <row r="118">
          <cell r="A118" t="str">
            <v>BT0042           0</v>
          </cell>
          <cell r="B118">
            <v>0</v>
          </cell>
          <cell r="C118" t="str">
            <v>Manufacturing Support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50910010</v>
          </cell>
          <cell r="B119" t="str">
            <v>|</v>
          </cell>
          <cell r="C119" t="str">
            <v>Utilities- Power &amp; Light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D121" t="str">
            <v>-</v>
          </cell>
          <cell r="E121" t="str">
            <v>-----------------------</v>
          </cell>
          <cell r="F121" t="str">
            <v>--------------</v>
          </cell>
          <cell r="G121" t="e">
            <v>#VALUE!</v>
          </cell>
          <cell r="H121" t="str">
            <v>-----------------</v>
          </cell>
        </row>
        <row r="122">
          <cell r="C122" t="str">
            <v>Total for Dimension:(BT0042)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D123" t="str">
            <v>-</v>
          </cell>
          <cell r="E123" t="str">
            <v>-----------------------</v>
          </cell>
          <cell r="F123" t="str">
            <v>--------------</v>
          </cell>
          <cell r="G123" t="e">
            <v>#VALUE!</v>
          </cell>
          <cell r="H123" t="str">
            <v>-----------------</v>
          </cell>
        </row>
        <row r="125">
          <cell r="A125" t="str">
            <v>BT0045           0</v>
          </cell>
          <cell r="B125">
            <v>0</v>
          </cell>
          <cell r="C125" t="str">
            <v>APO Manufacturing Support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50330011</v>
          </cell>
          <cell r="B126" t="str">
            <v>|</v>
          </cell>
          <cell r="C126" t="str">
            <v>Medical/Hospit- Salaried Emp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50350016</v>
          </cell>
          <cell r="B127" t="str">
            <v>|</v>
          </cell>
          <cell r="C127" t="str">
            <v>Transpo- Taxi Reimbursement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50350044</v>
          </cell>
          <cell r="B128" t="str">
            <v>|</v>
          </cell>
          <cell r="C128" t="str">
            <v>Oth Supp Bnft-Gift &amp; Donation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50350045</v>
          </cell>
          <cell r="B129" t="str">
            <v>|</v>
          </cell>
          <cell r="C129" t="str">
            <v>Oth Supp Bnft-Staff Wlf-Local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50350046</v>
          </cell>
          <cell r="B130" t="str">
            <v>|</v>
          </cell>
          <cell r="C130" t="str">
            <v>Oth Supp Bnft-Staff Wlf-Expat</v>
          </cell>
          <cell r="D130" t="str">
            <v>|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A133">
            <v>50850010</v>
          </cell>
          <cell r="B133" t="str">
            <v>|</v>
          </cell>
          <cell r="C133" t="str">
            <v>Depr- PC&amp;Peripherals- S/ware</v>
          </cell>
          <cell r="D133" t="str">
            <v>|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50900010</v>
          </cell>
          <cell r="B134" t="str">
            <v>|</v>
          </cell>
          <cell r="C134" t="str">
            <v>Rent of Land&amp;Bldg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50910010</v>
          </cell>
          <cell r="B135" t="str">
            <v>|</v>
          </cell>
          <cell r="C135" t="str">
            <v>Utilities- Power &amp; Light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265</v>
          </cell>
        </row>
        <row r="136">
          <cell r="A136">
            <v>50910020</v>
          </cell>
          <cell r="B136" t="str">
            <v>|</v>
          </cell>
          <cell r="C136" t="str">
            <v>Utilities- Water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-265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330.76</v>
          </cell>
          <cell r="F137">
            <v>0</v>
          </cell>
          <cell r="G137">
            <v>330.76</v>
          </cell>
          <cell r="H137">
            <v>330.76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51000010</v>
          </cell>
          <cell r="B139" t="str">
            <v>|</v>
          </cell>
          <cell r="C139" t="str">
            <v>Postage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  <cell r="H139">
            <v>-150.9</v>
          </cell>
        </row>
        <row r="140">
          <cell r="A140">
            <v>51020011</v>
          </cell>
          <cell r="B140" t="str">
            <v>|</v>
          </cell>
          <cell r="C140" t="str">
            <v>Courier&amp;Express SVC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  <cell r="H140">
            <v>150.9</v>
          </cell>
        </row>
        <row r="141">
          <cell r="A141">
            <v>51890042</v>
          </cell>
          <cell r="B141" t="str">
            <v>|</v>
          </cell>
          <cell r="C141" t="str">
            <v>Subscriptions- Others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D142" t="str">
            <v>-</v>
          </cell>
          <cell r="E142" t="str">
            <v>-----------------------</v>
          </cell>
          <cell r="F142" t="str">
            <v>--------------</v>
          </cell>
          <cell r="G142" t="e">
            <v>#VALUE!</v>
          </cell>
          <cell r="H142" t="str">
            <v>-----------------</v>
          </cell>
        </row>
        <row r="143">
          <cell r="C143" t="str">
            <v>Total for Dimension:(BT0045)</v>
          </cell>
          <cell r="D143">
            <v>0</v>
          </cell>
          <cell r="E143">
            <v>330.76</v>
          </cell>
          <cell r="F143">
            <v>0</v>
          </cell>
          <cell r="G143">
            <v>330.76</v>
          </cell>
          <cell r="H143">
            <v>330.76</v>
          </cell>
        </row>
        <row r="144">
          <cell r="D144" t="str">
            <v>-</v>
          </cell>
          <cell r="E144" t="str">
            <v>-----------------------</v>
          </cell>
          <cell r="F144" t="str">
            <v>--------------</v>
          </cell>
          <cell r="G144" t="e">
            <v>#VALUE!</v>
          </cell>
          <cell r="H144" t="str">
            <v>-----------------</v>
          </cell>
        </row>
        <row r="146">
          <cell r="A146" t="str">
            <v>BT0050           0</v>
          </cell>
          <cell r="B146">
            <v>0</v>
          </cell>
          <cell r="C146" t="str">
            <v>Materials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50100010</v>
          </cell>
          <cell r="B147" t="str">
            <v>|</v>
          </cell>
          <cell r="C147" t="str">
            <v>Salaries - Basic- Exempt</v>
          </cell>
          <cell r="D147" t="str">
            <v>|</v>
          </cell>
          <cell r="E147">
            <v>23900</v>
          </cell>
          <cell r="F147">
            <v>0</v>
          </cell>
          <cell r="G147">
            <v>23900</v>
          </cell>
          <cell r="H147">
            <v>94952.38</v>
          </cell>
        </row>
        <row r="148">
          <cell r="A148">
            <v>50100021</v>
          </cell>
          <cell r="B148" t="str">
            <v>|</v>
          </cell>
          <cell r="C148" t="str">
            <v>Salaries-Transp Allow-Exempt</v>
          </cell>
          <cell r="D148" t="str">
            <v>|</v>
          </cell>
          <cell r="E148">
            <v>1000</v>
          </cell>
          <cell r="F148">
            <v>0</v>
          </cell>
          <cell r="G148">
            <v>1000</v>
          </cell>
          <cell r="H148">
            <v>4000</v>
          </cell>
        </row>
        <row r="149">
          <cell r="A149">
            <v>50140030</v>
          </cell>
          <cell r="B149" t="str">
            <v>|</v>
          </cell>
          <cell r="C149" t="str">
            <v>AWS - Exempt</v>
          </cell>
          <cell r="D149" t="str">
            <v>|</v>
          </cell>
          <cell r="E149">
            <v>1991.67</v>
          </cell>
          <cell r="F149">
            <v>0</v>
          </cell>
          <cell r="G149">
            <v>1991.67</v>
          </cell>
          <cell r="H149">
            <v>7966.68</v>
          </cell>
        </row>
        <row r="150">
          <cell r="A150">
            <v>50320010</v>
          </cell>
          <cell r="B150" t="str">
            <v>|</v>
          </cell>
          <cell r="C150" t="str">
            <v>CPF-Salaried Employees- Exempt</v>
          </cell>
          <cell r="D150" t="str">
            <v>|</v>
          </cell>
          <cell r="E150">
            <v>3972.67</v>
          </cell>
          <cell r="F150">
            <v>0</v>
          </cell>
          <cell r="G150">
            <v>3972.67</v>
          </cell>
          <cell r="H150">
            <v>15893.68</v>
          </cell>
        </row>
        <row r="151">
          <cell r="A151">
            <v>50330011</v>
          </cell>
          <cell r="B151" t="str">
            <v>|</v>
          </cell>
          <cell r="C151" t="str">
            <v>Medical/Hospit- Salaried Emp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583</v>
          </cell>
        </row>
        <row r="152">
          <cell r="A152">
            <v>50330052</v>
          </cell>
          <cell r="B152" t="str">
            <v>|</v>
          </cell>
          <cell r="C152" t="str">
            <v>Insurance- Exempt</v>
          </cell>
          <cell r="D152" t="str">
            <v>|</v>
          </cell>
          <cell r="E152">
            <v>1605.23</v>
          </cell>
          <cell r="F152">
            <v>1605.23</v>
          </cell>
          <cell r="G152">
            <v>0</v>
          </cell>
          <cell r="H152">
            <v>1605.23</v>
          </cell>
        </row>
        <row r="153">
          <cell r="A153">
            <v>50350016</v>
          </cell>
          <cell r="B153" t="str">
            <v>|</v>
          </cell>
          <cell r="C153" t="str">
            <v>Transpo- Taxi Reimbursement</v>
          </cell>
          <cell r="D153" t="str">
            <v>|</v>
          </cell>
          <cell r="E153">
            <v>143.80000000000001</v>
          </cell>
          <cell r="F153">
            <v>0</v>
          </cell>
          <cell r="G153">
            <v>143.80000000000001</v>
          </cell>
          <cell r="H153">
            <v>813.5</v>
          </cell>
        </row>
        <row r="154">
          <cell r="A154">
            <v>50350017</v>
          </cell>
          <cell r="B154" t="str">
            <v>|</v>
          </cell>
          <cell r="C154" t="str">
            <v>Transpo- Company Bus</v>
          </cell>
          <cell r="D154" t="str">
            <v>|</v>
          </cell>
          <cell r="E154">
            <v>252.57</v>
          </cell>
          <cell r="F154">
            <v>0</v>
          </cell>
          <cell r="G154">
            <v>252.57</v>
          </cell>
          <cell r="H154">
            <v>1010.28</v>
          </cell>
        </row>
        <row r="155">
          <cell r="A155">
            <v>50350062</v>
          </cell>
          <cell r="B155" t="str">
            <v>|</v>
          </cell>
          <cell r="C155" t="str">
            <v>Employer SDF/FWL-Exempt</v>
          </cell>
          <cell r="D155" t="str">
            <v>|</v>
          </cell>
          <cell r="E155">
            <v>6</v>
          </cell>
          <cell r="F155">
            <v>0</v>
          </cell>
          <cell r="G155">
            <v>6</v>
          </cell>
          <cell r="H155">
            <v>24</v>
          </cell>
        </row>
        <row r="156">
          <cell r="A156">
            <v>50510020</v>
          </cell>
          <cell r="B156" t="str">
            <v>|</v>
          </cell>
          <cell r="C156" t="str">
            <v>Travel/Ent- Entertainment</v>
          </cell>
          <cell r="D156" t="str">
            <v>|</v>
          </cell>
          <cell r="E156">
            <v>66.95</v>
          </cell>
          <cell r="F156">
            <v>0</v>
          </cell>
          <cell r="G156">
            <v>66.95</v>
          </cell>
          <cell r="H156">
            <v>139.05000000000001</v>
          </cell>
        </row>
        <row r="157">
          <cell r="A157">
            <v>50805010</v>
          </cell>
          <cell r="B157" t="str">
            <v>|</v>
          </cell>
          <cell r="C157" t="str">
            <v>Depr- Furniture,Fixture&amp;Fittin</v>
          </cell>
          <cell r="D157" t="str">
            <v>|</v>
          </cell>
          <cell r="E157">
            <v>33.33</v>
          </cell>
          <cell r="F157">
            <v>0</v>
          </cell>
          <cell r="G157">
            <v>33.33</v>
          </cell>
          <cell r="H157">
            <v>133.32</v>
          </cell>
        </row>
        <row r="158">
          <cell r="A158">
            <v>50830010</v>
          </cell>
          <cell r="B158" t="str">
            <v>|</v>
          </cell>
          <cell r="C158" t="str">
            <v>Depr- Machinery &amp; Plant</v>
          </cell>
          <cell r="D158" t="str">
            <v>|</v>
          </cell>
          <cell r="E158">
            <v>313.11</v>
          </cell>
          <cell r="F158">
            <v>0</v>
          </cell>
          <cell r="G158">
            <v>313.11</v>
          </cell>
          <cell r="H158">
            <v>1252.44</v>
          </cell>
        </row>
        <row r="159">
          <cell r="A159">
            <v>50830020</v>
          </cell>
          <cell r="B159" t="str">
            <v>|</v>
          </cell>
          <cell r="C159" t="str">
            <v>Depr- Tools &amp; Workshop Equip</v>
          </cell>
          <cell r="D159" t="str">
            <v>|</v>
          </cell>
          <cell r="E159">
            <v>2307.62</v>
          </cell>
          <cell r="F159">
            <v>0</v>
          </cell>
          <cell r="G159">
            <v>2307.62</v>
          </cell>
          <cell r="H159">
            <v>8945.14</v>
          </cell>
        </row>
        <row r="160">
          <cell r="A160">
            <v>50900010</v>
          </cell>
          <cell r="B160" t="str">
            <v>|</v>
          </cell>
          <cell r="C160" t="str">
            <v>Rent of Land&amp;Bldg</v>
          </cell>
          <cell r="D160" t="str">
            <v>|</v>
          </cell>
          <cell r="E160">
            <v>2190.41</v>
          </cell>
          <cell r="F160">
            <v>0</v>
          </cell>
          <cell r="G160">
            <v>2190.41</v>
          </cell>
          <cell r="H160">
            <v>8679.9599999999991</v>
          </cell>
        </row>
        <row r="161">
          <cell r="A161">
            <v>50910010</v>
          </cell>
          <cell r="B161" t="str">
            <v>|</v>
          </cell>
          <cell r="C161" t="str">
            <v>Utilities- Power &amp; Light</v>
          </cell>
          <cell r="D161" t="str">
            <v>|</v>
          </cell>
          <cell r="E161">
            <v>836</v>
          </cell>
          <cell r="F161">
            <v>0</v>
          </cell>
          <cell r="G161">
            <v>836</v>
          </cell>
          <cell r="H161">
            <v>3362</v>
          </cell>
        </row>
        <row r="162">
          <cell r="A162">
            <v>50910031</v>
          </cell>
          <cell r="B162" t="str">
            <v>|</v>
          </cell>
          <cell r="C162" t="str">
            <v>Telephones</v>
          </cell>
          <cell r="D162" t="str">
            <v>|</v>
          </cell>
          <cell r="E162">
            <v>756.28</v>
          </cell>
          <cell r="F162">
            <v>303.64</v>
          </cell>
          <cell r="G162">
            <v>452.64</v>
          </cell>
          <cell r="H162">
            <v>1679.42</v>
          </cell>
        </row>
        <row r="163">
          <cell r="A163">
            <v>50920018</v>
          </cell>
          <cell r="B163" t="str">
            <v>|</v>
          </cell>
          <cell r="C163" t="str">
            <v>Maint/R Land&amp;Bldg- Others</v>
          </cell>
          <cell r="D163" t="str">
            <v>|</v>
          </cell>
          <cell r="E163">
            <v>431.05</v>
          </cell>
          <cell r="F163">
            <v>0</v>
          </cell>
          <cell r="G163">
            <v>431.05</v>
          </cell>
          <cell r="H163">
            <v>1583.61</v>
          </cell>
        </row>
        <row r="164">
          <cell r="A164">
            <v>50920034</v>
          </cell>
          <cell r="B164" t="str">
            <v>|</v>
          </cell>
          <cell r="C164" t="str">
            <v>One Off Maint- Office Equip</v>
          </cell>
          <cell r="D164" t="str">
            <v>|</v>
          </cell>
          <cell r="E164">
            <v>50</v>
          </cell>
          <cell r="F164">
            <v>0</v>
          </cell>
          <cell r="G164">
            <v>50</v>
          </cell>
          <cell r="H164">
            <v>368.23</v>
          </cell>
        </row>
        <row r="165">
          <cell r="A165">
            <v>50930056</v>
          </cell>
          <cell r="B165" t="str">
            <v>|</v>
          </cell>
          <cell r="C165" t="str">
            <v>Rental of Equipment- Others</v>
          </cell>
          <cell r="D165" t="str">
            <v>|</v>
          </cell>
          <cell r="E165">
            <v>111.4</v>
          </cell>
          <cell r="F165">
            <v>0</v>
          </cell>
          <cell r="G165">
            <v>111.4</v>
          </cell>
          <cell r="H165">
            <v>522.71</v>
          </cell>
        </row>
        <row r="166">
          <cell r="A166">
            <v>51000010</v>
          </cell>
          <cell r="B166" t="str">
            <v>|</v>
          </cell>
          <cell r="C166" t="str">
            <v>Postage</v>
          </cell>
          <cell r="D166" t="str">
            <v>|</v>
          </cell>
          <cell r="E166">
            <v>53.7</v>
          </cell>
          <cell r="F166">
            <v>0</v>
          </cell>
          <cell r="G166">
            <v>53.7</v>
          </cell>
          <cell r="H166">
            <v>484.72</v>
          </cell>
        </row>
        <row r="167">
          <cell r="A167">
            <v>51000024</v>
          </cell>
          <cell r="B167" t="str">
            <v>|</v>
          </cell>
          <cell r="C167" t="str">
            <v>Stationery&amp;Sup- Others</v>
          </cell>
          <cell r="D167" t="str">
            <v>|</v>
          </cell>
          <cell r="E167">
            <v>416.69</v>
          </cell>
          <cell r="F167">
            <v>0</v>
          </cell>
          <cell r="G167">
            <v>416.69</v>
          </cell>
          <cell r="H167">
            <v>833.38</v>
          </cell>
        </row>
        <row r="168">
          <cell r="A168">
            <v>51010003</v>
          </cell>
          <cell r="B168" t="str">
            <v>|</v>
          </cell>
          <cell r="C168" t="str">
            <v>Testing Evaluation</v>
          </cell>
          <cell r="D168" t="str">
            <v>|</v>
          </cell>
          <cell r="E168">
            <v>894.77</v>
          </cell>
          <cell r="F168">
            <v>0</v>
          </cell>
          <cell r="G168">
            <v>894.77</v>
          </cell>
          <cell r="H168">
            <v>3853.36</v>
          </cell>
        </row>
        <row r="169">
          <cell r="A169">
            <v>51010004</v>
          </cell>
          <cell r="B169" t="str">
            <v>|</v>
          </cell>
          <cell r="C169" t="str">
            <v>Engineering Projects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  <cell r="H169">
            <v>430</v>
          </cell>
        </row>
        <row r="170">
          <cell r="A170">
            <v>51020011</v>
          </cell>
          <cell r="B170" t="str">
            <v>|</v>
          </cell>
          <cell r="C170" t="str">
            <v>Courier&amp;Express SVC</v>
          </cell>
          <cell r="D170" t="str">
            <v>|</v>
          </cell>
          <cell r="E170">
            <v>208.31</v>
          </cell>
          <cell r="F170">
            <v>0</v>
          </cell>
          <cell r="G170">
            <v>208.31</v>
          </cell>
          <cell r="H170">
            <v>416.62</v>
          </cell>
        </row>
        <row r="171">
          <cell r="A171">
            <v>51020021</v>
          </cell>
          <cell r="B171" t="str">
            <v>|</v>
          </cell>
          <cell r="C171" t="str">
            <v>Publications&amp;Periodcl</v>
          </cell>
          <cell r="D171" t="str">
            <v>|</v>
          </cell>
          <cell r="E171">
            <v>716.3</v>
          </cell>
          <cell r="F171">
            <v>0</v>
          </cell>
          <cell r="G171">
            <v>716.3</v>
          </cell>
          <cell r="H171">
            <v>3728.54</v>
          </cell>
        </row>
        <row r="172">
          <cell r="A172">
            <v>51030001</v>
          </cell>
          <cell r="B172" t="str">
            <v>|</v>
          </cell>
          <cell r="C172" t="str">
            <v>Factory Scrap</v>
          </cell>
          <cell r="D172" t="str">
            <v>|</v>
          </cell>
          <cell r="E172">
            <v>133.59</v>
          </cell>
          <cell r="F172">
            <v>0</v>
          </cell>
          <cell r="G172">
            <v>133.59</v>
          </cell>
          <cell r="H172">
            <v>1075.18</v>
          </cell>
        </row>
        <row r="173">
          <cell r="A173">
            <v>51590099</v>
          </cell>
          <cell r="B173" t="str">
            <v>|</v>
          </cell>
          <cell r="C173" t="str">
            <v>Insurance- Others</v>
          </cell>
          <cell r="D173" t="str">
            <v>|</v>
          </cell>
          <cell r="E173">
            <v>584.04</v>
          </cell>
          <cell r="F173">
            <v>0</v>
          </cell>
          <cell r="G173">
            <v>584.04</v>
          </cell>
          <cell r="H173">
            <v>2336.16</v>
          </cell>
        </row>
        <row r="174">
          <cell r="A174">
            <v>51890024</v>
          </cell>
          <cell r="B174" t="str">
            <v>|</v>
          </cell>
          <cell r="C174" t="str">
            <v>Seminar Exp- Others</v>
          </cell>
          <cell r="D174" t="str">
            <v>|</v>
          </cell>
          <cell r="E174">
            <v>204.8</v>
          </cell>
          <cell r="F174">
            <v>0</v>
          </cell>
          <cell r="G174">
            <v>204.8</v>
          </cell>
          <cell r="H174">
            <v>204.8</v>
          </cell>
        </row>
        <row r="175">
          <cell r="A175">
            <v>51890051</v>
          </cell>
          <cell r="B175" t="str">
            <v>|</v>
          </cell>
          <cell r="C175" t="str">
            <v>Outside Svc- Security</v>
          </cell>
          <cell r="D175" t="str">
            <v>|</v>
          </cell>
          <cell r="E175">
            <v>185.45</v>
          </cell>
          <cell r="F175">
            <v>0</v>
          </cell>
          <cell r="G175">
            <v>185.45</v>
          </cell>
          <cell r="H175">
            <v>741.8</v>
          </cell>
        </row>
        <row r="176">
          <cell r="A176">
            <v>51890061</v>
          </cell>
          <cell r="B176" t="str">
            <v>|</v>
          </cell>
          <cell r="C176" t="str">
            <v>EH &amp; S Expenses</v>
          </cell>
          <cell r="D176" t="str">
            <v>|</v>
          </cell>
          <cell r="E176">
            <v>210.55</v>
          </cell>
          <cell r="F176">
            <v>0</v>
          </cell>
          <cell r="G176">
            <v>210.55</v>
          </cell>
          <cell r="H176">
            <v>842.2</v>
          </cell>
        </row>
        <row r="177">
          <cell r="A177">
            <v>51990020</v>
          </cell>
          <cell r="B177" t="str">
            <v>|</v>
          </cell>
          <cell r="C177" t="str">
            <v>Allocation from other Dept</v>
          </cell>
          <cell r="D177" t="str">
            <v>|</v>
          </cell>
          <cell r="E177">
            <v>41652.79</v>
          </cell>
          <cell r="F177">
            <v>0</v>
          </cell>
          <cell r="G177">
            <v>41652.79</v>
          </cell>
          <cell r="H177">
            <v>168001.25</v>
          </cell>
        </row>
        <row r="178">
          <cell r="D178" t="str">
            <v>-</v>
          </cell>
          <cell r="E178" t="str">
            <v>-----------------------</v>
          </cell>
          <cell r="F178" t="str">
            <v>--------------</v>
          </cell>
          <cell r="G178" t="e">
            <v>#VALUE!</v>
          </cell>
          <cell r="H178" t="str">
            <v>-----------------</v>
          </cell>
        </row>
        <row r="179">
          <cell r="C179" t="str">
            <v>Total for Dimension:(BT0050)</v>
          </cell>
          <cell r="D179">
            <v>0</v>
          </cell>
          <cell r="E179">
            <v>85229.08</v>
          </cell>
          <cell r="F179">
            <v>1908.87</v>
          </cell>
          <cell r="G179">
            <v>83320.210000000006</v>
          </cell>
          <cell r="H179">
            <v>336462.64</v>
          </cell>
        </row>
        <row r="180">
          <cell r="D180" t="str">
            <v>-</v>
          </cell>
          <cell r="E180" t="str">
            <v>-----------------------</v>
          </cell>
          <cell r="F180" t="str">
            <v>--------------</v>
          </cell>
          <cell r="G180" t="e">
            <v>#VALUE!</v>
          </cell>
          <cell r="H180" t="str">
            <v>-----------------</v>
          </cell>
        </row>
        <row r="182">
          <cell r="A182" t="str">
            <v>BT0055           0</v>
          </cell>
          <cell r="B182">
            <v>0</v>
          </cell>
          <cell r="C182" t="str">
            <v>GM Office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A183">
            <v>50100010</v>
          </cell>
          <cell r="B183" t="str">
            <v>|</v>
          </cell>
          <cell r="C183" t="str">
            <v>Salaries - Basic- Exempt</v>
          </cell>
          <cell r="D183" t="str">
            <v>|</v>
          </cell>
          <cell r="E183">
            <v>2177</v>
          </cell>
          <cell r="F183">
            <v>0</v>
          </cell>
          <cell r="G183">
            <v>2177</v>
          </cell>
          <cell r="H183">
            <v>54066.29</v>
          </cell>
        </row>
        <row r="184">
          <cell r="A184">
            <v>50140030</v>
          </cell>
          <cell r="B184" t="str">
            <v>|</v>
          </cell>
          <cell r="C184" t="str">
            <v>AWS - Exempt</v>
          </cell>
          <cell r="D184" t="str">
            <v>|</v>
          </cell>
          <cell r="E184">
            <v>1386.01</v>
          </cell>
          <cell r="F184">
            <v>0</v>
          </cell>
          <cell r="G184">
            <v>1386.01</v>
          </cell>
          <cell r="H184">
            <v>5544.04</v>
          </cell>
        </row>
        <row r="185">
          <cell r="A185">
            <v>50320010</v>
          </cell>
          <cell r="B185" t="str">
            <v>|</v>
          </cell>
          <cell r="C185" t="str">
            <v>CPF-Salaried Employees- Exempt</v>
          </cell>
          <cell r="D185" t="str">
            <v>|</v>
          </cell>
          <cell r="E185">
            <v>570.76</v>
          </cell>
          <cell r="F185">
            <v>0</v>
          </cell>
          <cell r="G185">
            <v>570.76</v>
          </cell>
          <cell r="H185">
            <v>4443.04</v>
          </cell>
        </row>
        <row r="186">
          <cell r="A186">
            <v>50330011</v>
          </cell>
          <cell r="B186" t="str">
            <v>|</v>
          </cell>
          <cell r="C186" t="str">
            <v>Medical/Hospit- Salaried Emp</v>
          </cell>
          <cell r="D186" t="str">
            <v>|</v>
          </cell>
          <cell r="E186">
            <v>0</v>
          </cell>
          <cell r="F186">
            <v>0</v>
          </cell>
          <cell r="G186">
            <v>0</v>
          </cell>
          <cell r="H186">
            <v>235.7</v>
          </cell>
        </row>
        <row r="187">
          <cell r="A187">
            <v>50330052</v>
          </cell>
          <cell r="B187" t="str">
            <v>|</v>
          </cell>
          <cell r="C187" t="str">
            <v>Insurance- Exempt</v>
          </cell>
          <cell r="D187" t="str">
            <v>|</v>
          </cell>
          <cell r="E187">
            <v>1910.02</v>
          </cell>
          <cell r="F187">
            <v>1910.02</v>
          </cell>
          <cell r="G187">
            <v>0</v>
          </cell>
          <cell r="H187">
            <v>1910.02</v>
          </cell>
        </row>
        <row r="188">
          <cell r="A188">
            <v>50350016</v>
          </cell>
          <cell r="B188" t="str">
            <v>|</v>
          </cell>
          <cell r="C188" t="str">
            <v>Transpo- Taxi Reimbursement</v>
          </cell>
          <cell r="D188" t="str">
            <v>|</v>
          </cell>
          <cell r="E188">
            <v>0</v>
          </cell>
          <cell r="F188">
            <v>0</v>
          </cell>
          <cell r="G188">
            <v>0</v>
          </cell>
          <cell r="H188">
            <v>165</v>
          </cell>
        </row>
        <row r="189">
          <cell r="A189">
            <v>50350017</v>
          </cell>
          <cell r="B189" t="str">
            <v>|</v>
          </cell>
          <cell r="C189" t="str">
            <v>Transpo- Company Bus</v>
          </cell>
          <cell r="D189" t="str">
            <v>|</v>
          </cell>
          <cell r="E189">
            <v>63.14</v>
          </cell>
          <cell r="F189">
            <v>0</v>
          </cell>
          <cell r="G189">
            <v>63.14</v>
          </cell>
          <cell r="H189">
            <v>252.56</v>
          </cell>
        </row>
        <row r="190">
          <cell r="A190">
            <v>50350046</v>
          </cell>
          <cell r="B190" t="str">
            <v>|</v>
          </cell>
          <cell r="C190" t="str">
            <v>Oth Supp Bnft-Staff Wlf-Expat</v>
          </cell>
          <cell r="D190" t="str">
            <v>|</v>
          </cell>
          <cell r="E190">
            <v>0</v>
          </cell>
          <cell r="F190">
            <v>0</v>
          </cell>
          <cell r="G190">
            <v>0</v>
          </cell>
          <cell r="H190">
            <v>8427.9</v>
          </cell>
        </row>
        <row r="191">
          <cell r="A191">
            <v>50350048</v>
          </cell>
          <cell r="B191" t="str">
            <v>|</v>
          </cell>
          <cell r="C191" t="str">
            <v>Oth Supp Bnft-Staff Hse-Expat</v>
          </cell>
          <cell r="D191" t="str">
            <v>|</v>
          </cell>
          <cell r="E191">
            <v>5800</v>
          </cell>
          <cell r="F191">
            <v>0</v>
          </cell>
          <cell r="G191">
            <v>5800</v>
          </cell>
          <cell r="H191">
            <v>16396.13</v>
          </cell>
        </row>
        <row r="192">
          <cell r="A192">
            <v>50350050</v>
          </cell>
          <cell r="B192" t="str">
            <v>|</v>
          </cell>
          <cell r="C192" t="str">
            <v>Oth Supp Bnft-Out of Base Allo</v>
          </cell>
          <cell r="D192" t="str">
            <v>|</v>
          </cell>
          <cell r="E192">
            <v>0</v>
          </cell>
          <cell r="F192">
            <v>0</v>
          </cell>
          <cell r="G192">
            <v>0</v>
          </cell>
          <cell r="H192">
            <v>4535.97</v>
          </cell>
        </row>
        <row r="193">
          <cell r="A193">
            <v>50350062</v>
          </cell>
          <cell r="B193" t="str">
            <v>|</v>
          </cell>
          <cell r="C193" t="str">
            <v>Employer SDF/FWL-Exempt</v>
          </cell>
          <cell r="D193" t="str">
            <v>|</v>
          </cell>
          <cell r="E193">
            <v>1</v>
          </cell>
          <cell r="F193">
            <v>0</v>
          </cell>
          <cell r="G193">
            <v>1</v>
          </cell>
          <cell r="H193">
            <v>6.25</v>
          </cell>
        </row>
        <row r="194">
          <cell r="A194">
            <v>50500010</v>
          </cell>
          <cell r="B194" t="str">
            <v>|</v>
          </cell>
          <cell r="C194" t="str">
            <v>Travel/Ent- Airfare</v>
          </cell>
          <cell r="D194" t="str">
            <v>|</v>
          </cell>
          <cell r="E194">
            <v>0</v>
          </cell>
          <cell r="F194">
            <v>0</v>
          </cell>
          <cell r="G194">
            <v>0</v>
          </cell>
        </row>
        <row r="195">
          <cell r="A195">
            <v>50900010</v>
          </cell>
          <cell r="B195" t="str">
            <v>|</v>
          </cell>
          <cell r="C195" t="str">
            <v>Rent of Land&amp;Bldg</v>
          </cell>
          <cell r="D195" t="str">
            <v>|</v>
          </cell>
          <cell r="E195">
            <v>140507.45000000001</v>
          </cell>
          <cell r="F195">
            <v>150287.16</v>
          </cell>
          <cell r="G195">
            <v>-9779.7099999999919</v>
          </cell>
          <cell r="H195">
            <v>-37994.6</v>
          </cell>
        </row>
        <row r="196">
          <cell r="A196">
            <v>50910010</v>
          </cell>
          <cell r="B196" t="str">
            <v>|</v>
          </cell>
          <cell r="C196" t="str">
            <v>Utilities- Power &amp; Light</v>
          </cell>
          <cell r="D196" t="str">
            <v>|</v>
          </cell>
          <cell r="E196">
            <v>456</v>
          </cell>
          <cell r="F196">
            <v>0</v>
          </cell>
          <cell r="G196">
            <v>456</v>
          </cell>
          <cell r="H196">
            <v>1454</v>
          </cell>
        </row>
        <row r="197">
          <cell r="A197">
            <v>50910031</v>
          </cell>
          <cell r="B197" t="str">
            <v>|</v>
          </cell>
          <cell r="C197" t="str">
            <v>Telephones</v>
          </cell>
          <cell r="D197" t="str">
            <v>|</v>
          </cell>
          <cell r="E197">
            <v>481.84</v>
          </cell>
          <cell r="F197">
            <v>0</v>
          </cell>
          <cell r="G197">
            <v>481.84</v>
          </cell>
          <cell r="H197">
            <v>1635.06</v>
          </cell>
        </row>
        <row r="198">
          <cell r="A198">
            <v>50920018</v>
          </cell>
          <cell r="B198" t="str">
            <v>|</v>
          </cell>
          <cell r="C198" t="str">
            <v>Maint/R Land&amp;Bldg- Others</v>
          </cell>
          <cell r="D198" t="str">
            <v>|</v>
          </cell>
          <cell r="E198">
            <v>230.63</v>
          </cell>
          <cell r="F198">
            <v>0</v>
          </cell>
          <cell r="G198">
            <v>230.63</v>
          </cell>
          <cell r="H198">
            <v>722.89</v>
          </cell>
        </row>
        <row r="199">
          <cell r="A199">
            <v>50920034</v>
          </cell>
          <cell r="B199" t="str">
            <v>|</v>
          </cell>
          <cell r="C199" t="str">
            <v>One Off Maint- Office Equip</v>
          </cell>
          <cell r="D199" t="str">
            <v>|</v>
          </cell>
          <cell r="E199">
            <v>0</v>
          </cell>
          <cell r="F199">
            <v>0</v>
          </cell>
          <cell r="G199">
            <v>0</v>
          </cell>
          <cell r="H199">
            <v>391.15</v>
          </cell>
        </row>
        <row r="200">
          <cell r="A200">
            <v>50930056</v>
          </cell>
          <cell r="B200" t="str">
            <v>|</v>
          </cell>
          <cell r="C200" t="str">
            <v>Rental of Equipment- Others</v>
          </cell>
          <cell r="D200" t="str">
            <v>|</v>
          </cell>
          <cell r="E200">
            <v>37.130000000000003</v>
          </cell>
          <cell r="F200">
            <v>0</v>
          </cell>
          <cell r="G200">
            <v>37.130000000000003</v>
          </cell>
          <cell r="H200">
            <v>528.66</v>
          </cell>
        </row>
        <row r="201">
          <cell r="A201">
            <v>51000010</v>
          </cell>
          <cell r="B201" t="str">
            <v>|</v>
          </cell>
          <cell r="C201" t="str">
            <v>Postage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138.88</v>
          </cell>
        </row>
        <row r="202">
          <cell r="A202">
            <v>51000024</v>
          </cell>
          <cell r="B202" t="str">
            <v>|</v>
          </cell>
          <cell r="C202" t="str">
            <v>Stationery&amp;Sup- Others</v>
          </cell>
          <cell r="D202" t="str">
            <v>|</v>
          </cell>
          <cell r="E202">
            <v>138.9</v>
          </cell>
          <cell r="F202">
            <v>0</v>
          </cell>
          <cell r="G202">
            <v>138.9</v>
          </cell>
          <cell r="H202">
            <v>277.8</v>
          </cell>
        </row>
        <row r="203">
          <cell r="A203">
            <v>51020011</v>
          </cell>
          <cell r="B203" t="str">
            <v>|</v>
          </cell>
          <cell r="C203" t="str">
            <v>Courier&amp;Express SVC</v>
          </cell>
          <cell r="D203" t="str">
            <v>|</v>
          </cell>
          <cell r="E203">
            <v>69.44</v>
          </cell>
          <cell r="F203">
            <v>0</v>
          </cell>
          <cell r="G203">
            <v>69.44</v>
          </cell>
          <cell r="H203">
            <v>138.88</v>
          </cell>
        </row>
        <row r="204">
          <cell r="A204">
            <v>51020021</v>
          </cell>
          <cell r="B204" t="str">
            <v>|</v>
          </cell>
          <cell r="C204" t="str">
            <v>Publications&amp;Periodcl</v>
          </cell>
          <cell r="D204" t="str">
            <v>|</v>
          </cell>
          <cell r="E204">
            <v>41</v>
          </cell>
          <cell r="F204">
            <v>0</v>
          </cell>
          <cell r="G204">
            <v>41</v>
          </cell>
          <cell r="H204">
            <v>384.55</v>
          </cell>
        </row>
        <row r="205">
          <cell r="A205">
            <v>51590099</v>
          </cell>
          <cell r="B205" t="str">
            <v>|</v>
          </cell>
          <cell r="C205" t="str">
            <v>Insurance- Others</v>
          </cell>
          <cell r="D205" t="str">
            <v>|</v>
          </cell>
          <cell r="E205">
            <v>38.590000000000003</v>
          </cell>
          <cell r="F205">
            <v>0</v>
          </cell>
          <cell r="G205">
            <v>38.590000000000003</v>
          </cell>
          <cell r="H205">
            <v>154.36000000000001</v>
          </cell>
        </row>
        <row r="206">
          <cell r="A206">
            <v>51890042</v>
          </cell>
          <cell r="B206" t="str">
            <v>|</v>
          </cell>
          <cell r="C206" t="str">
            <v>Subscriptions- Others</v>
          </cell>
          <cell r="D206" t="str">
            <v>|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51890051</v>
          </cell>
          <cell r="B207" t="str">
            <v>|</v>
          </cell>
          <cell r="C207" t="str">
            <v>Outside Svc- Security</v>
          </cell>
          <cell r="D207" t="str">
            <v>|</v>
          </cell>
          <cell r="E207">
            <v>61.82</v>
          </cell>
          <cell r="F207">
            <v>0</v>
          </cell>
          <cell r="G207">
            <v>61.82</v>
          </cell>
          <cell r="H207">
            <v>247.28</v>
          </cell>
        </row>
        <row r="208">
          <cell r="A208">
            <v>51890061</v>
          </cell>
          <cell r="B208" t="str">
            <v>|</v>
          </cell>
          <cell r="C208" t="str">
            <v>EH &amp; S Expenses</v>
          </cell>
          <cell r="D208" t="str">
            <v>|</v>
          </cell>
          <cell r="E208">
            <v>69.56</v>
          </cell>
          <cell r="F208">
            <v>0</v>
          </cell>
          <cell r="G208">
            <v>69.56</v>
          </cell>
          <cell r="H208">
            <v>278.24</v>
          </cell>
        </row>
        <row r="209">
          <cell r="D209" t="str">
            <v>-</v>
          </cell>
          <cell r="E209" t="str">
            <v>-----------------------</v>
          </cell>
          <cell r="F209" t="str">
            <v>--------------</v>
          </cell>
          <cell r="G209" t="e">
            <v>#VALUE!</v>
          </cell>
          <cell r="H209" t="str">
            <v>-----------------</v>
          </cell>
        </row>
        <row r="210">
          <cell r="C210" t="str">
            <v>Total for Dimension:(BT0055)</v>
          </cell>
          <cell r="D210">
            <v>0</v>
          </cell>
          <cell r="E210">
            <v>154040.29</v>
          </cell>
          <cell r="F210">
            <v>152197.18</v>
          </cell>
          <cell r="G210">
            <v>1843.1100000000151</v>
          </cell>
          <cell r="H210">
            <v>64340.05</v>
          </cell>
        </row>
        <row r="211">
          <cell r="D211" t="str">
            <v>-</v>
          </cell>
          <cell r="E211" t="str">
            <v>-----------------------</v>
          </cell>
          <cell r="F211" t="str">
            <v>--------------</v>
          </cell>
          <cell r="G211" t="e">
            <v>#VALUE!</v>
          </cell>
          <cell r="H211" t="str">
            <v>-----------------</v>
          </cell>
        </row>
        <row r="213">
          <cell r="A213" t="str">
            <v>BT0333           0</v>
          </cell>
          <cell r="B213">
            <v>0</v>
          </cell>
          <cell r="C213" t="str">
            <v>Burden Provisions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50140030</v>
          </cell>
          <cell r="B214" t="str">
            <v>|</v>
          </cell>
          <cell r="C214" t="str">
            <v>AWS - Exempt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50140050</v>
          </cell>
          <cell r="B215" t="str">
            <v>|</v>
          </cell>
          <cell r="C215" t="str">
            <v>Variable Bonus - Exempt</v>
          </cell>
          <cell r="D215" t="str">
            <v>|</v>
          </cell>
          <cell r="E215">
            <v>30000.55</v>
          </cell>
          <cell r="F215">
            <v>0</v>
          </cell>
          <cell r="G215">
            <v>30000.55</v>
          </cell>
          <cell r="H215">
            <v>-7117.8</v>
          </cell>
        </row>
        <row r="216">
          <cell r="A216">
            <v>50140055</v>
          </cell>
          <cell r="B216" t="str">
            <v>|</v>
          </cell>
          <cell r="C216" t="str">
            <v>Variable Bonus - Non-Exempt</v>
          </cell>
          <cell r="D216" t="str">
            <v>|</v>
          </cell>
          <cell r="E216">
            <v>605.13</v>
          </cell>
          <cell r="F216">
            <v>0</v>
          </cell>
          <cell r="G216">
            <v>605.13</v>
          </cell>
          <cell r="H216">
            <v>2420.52</v>
          </cell>
        </row>
        <row r="217">
          <cell r="A217">
            <v>50240040</v>
          </cell>
          <cell r="B217" t="str">
            <v>|</v>
          </cell>
          <cell r="C217" t="str">
            <v>AWS - Direct Labour</v>
          </cell>
          <cell r="D217" t="str">
            <v>|</v>
          </cell>
          <cell r="E217">
            <v>0</v>
          </cell>
          <cell r="F217">
            <v>0</v>
          </cell>
          <cell r="G217">
            <v>0</v>
          </cell>
        </row>
        <row r="218">
          <cell r="A218">
            <v>50240060</v>
          </cell>
          <cell r="B218" t="str">
            <v>|</v>
          </cell>
          <cell r="C218" t="str">
            <v>Variable Bonus - Direct Labour</v>
          </cell>
          <cell r="D218" t="str">
            <v>|</v>
          </cell>
          <cell r="E218">
            <v>28779.02</v>
          </cell>
          <cell r="F218">
            <v>0</v>
          </cell>
          <cell r="G218">
            <v>28779.02</v>
          </cell>
          <cell r="H218">
            <v>-15958.92</v>
          </cell>
        </row>
        <row r="219">
          <cell r="A219">
            <v>50240065</v>
          </cell>
          <cell r="B219" t="str">
            <v>|</v>
          </cell>
          <cell r="C219" t="str">
            <v>Variable Bonus-Indirect Labour</v>
          </cell>
          <cell r="D219" t="str">
            <v>|</v>
          </cell>
          <cell r="E219">
            <v>2454.6</v>
          </cell>
          <cell r="F219">
            <v>0</v>
          </cell>
          <cell r="G219">
            <v>2454.6</v>
          </cell>
          <cell r="H219">
            <v>9818.4</v>
          </cell>
        </row>
        <row r="220">
          <cell r="A220">
            <v>50320010</v>
          </cell>
          <cell r="B220" t="str">
            <v>|</v>
          </cell>
          <cell r="C220" t="str">
            <v>CPF-Salaried Employees- Exempt</v>
          </cell>
          <cell r="D220" t="str">
            <v>|</v>
          </cell>
          <cell r="E220">
            <v>4800.09</v>
          </cell>
          <cell r="F220">
            <v>0</v>
          </cell>
          <cell r="G220">
            <v>4800.09</v>
          </cell>
          <cell r="H220">
            <v>-1138.6400000000001</v>
          </cell>
        </row>
        <row r="221">
          <cell r="A221">
            <v>50320015</v>
          </cell>
          <cell r="B221" t="str">
            <v>|</v>
          </cell>
          <cell r="C221" t="str">
            <v>CPF-Salaried Employees- Non-Ex</v>
          </cell>
          <cell r="D221" t="str">
            <v>|</v>
          </cell>
          <cell r="E221">
            <v>96.82</v>
          </cell>
          <cell r="F221">
            <v>0</v>
          </cell>
          <cell r="G221">
            <v>96.82</v>
          </cell>
          <cell r="H221">
            <v>387.28</v>
          </cell>
        </row>
        <row r="222">
          <cell r="A222">
            <v>50320020</v>
          </cell>
          <cell r="B222" t="str">
            <v>|</v>
          </cell>
          <cell r="C222" t="str">
            <v>CPF - Direct Employees</v>
          </cell>
          <cell r="D222" t="str">
            <v>|</v>
          </cell>
          <cell r="E222">
            <v>4604.6400000000003</v>
          </cell>
          <cell r="F222">
            <v>0</v>
          </cell>
          <cell r="G222">
            <v>4604.6400000000003</v>
          </cell>
          <cell r="H222">
            <v>-2553.44</v>
          </cell>
        </row>
        <row r="223">
          <cell r="A223">
            <v>50320025</v>
          </cell>
          <cell r="B223" t="str">
            <v>|</v>
          </cell>
          <cell r="C223" t="str">
            <v>CPF - Indirect Employees</v>
          </cell>
          <cell r="D223" t="str">
            <v>|</v>
          </cell>
          <cell r="E223">
            <v>392.74</v>
          </cell>
          <cell r="F223">
            <v>0</v>
          </cell>
          <cell r="G223">
            <v>392.74</v>
          </cell>
          <cell r="H223">
            <v>1570.96</v>
          </cell>
        </row>
        <row r="224">
          <cell r="A224">
            <v>50500010</v>
          </cell>
          <cell r="B224" t="str">
            <v>|</v>
          </cell>
          <cell r="C224" t="str">
            <v>Travel/Ent- Airfare</v>
          </cell>
          <cell r="D224" t="str">
            <v>|</v>
          </cell>
          <cell r="E224">
            <v>0</v>
          </cell>
          <cell r="F224">
            <v>0</v>
          </cell>
          <cell r="G224">
            <v>0</v>
          </cell>
          <cell r="H224">
            <v>-372.18</v>
          </cell>
        </row>
        <row r="225">
          <cell r="A225">
            <v>51990020</v>
          </cell>
          <cell r="B225" t="str">
            <v>|</v>
          </cell>
          <cell r="C225" t="str">
            <v>Allocation from other Dept</v>
          </cell>
          <cell r="D225" t="str">
            <v>|</v>
          </cell>
          <cell r="E225">
            <v>74750</v>
          </cell>
          <cell r="F225">
            <v>0</v>
          </cell>
          <cell r="G225">
            <v>74750</v>
          </cell>
          <cell r="H225">
            <v>299000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7">
          <cell r="C227" t="str">
            <v>Total for Dimension:(BT0333)</v>
          </cell>
          <cell r="D227">
            <v>0</v>
          </cell>
          <cell r="E227">
            <v>146483.59</v>
          </cell>
          <cell r="F227">
            <v>0</v>
          </cell>
          <cell r="G227">
            <v>146483.59</v>
          </cell>
          <cell r="H227">
            <v>286056.18</v>
          </cell>
        </row>
        <row r="228">
          <cell r="D228" t="str">
            <v>-</v>
          </cell>
          <cell r="E228" t="str">
            <v>-----------------------</v>
          </cell>
          <cell r="F228" t="str">
            <v>--------------</v>
          </cell>
          <cell r="G228" t="e">
            <v>#VALUE!</v>
          </cell>
          <cell r="H228" t="str">
            <v>-----------------</v>
          </cell>
        </row>
        <row r="231">
          <cell r="A231" t="str">
            <v>HT0020           0</v>
          </cell>
          <cell r="B231">
            <v>0</v>
          </cell>
          <cell r="C231" t="str">
            <v>QA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50100010</v>
          </cell>
          <cell r="B232" t="str">
            <v>|</v>
          </cell>
          <cell r="C232" t="str">
            <v>Salaries - Basic- Exempt</v>
          </cell>
          <cell r="D232" t="str">
            <v>|</v>
          </cell>
          <cell r="E232">
            <v>14685.1</v>
          </cell>
          <cell r="F232">
            <v>0</v>
          </cell>
          <cell r="G232">
            <v>14685.1</v>
          </cell>
          <cell r="H232">
            <v>67866.100000000006</v>
          </cell>
        </row>
        <row r="233">
          <cell r="A233">
            <v>50100021</v>
          </cell>
          <cell r="B233" t="str">
            <v>|</v>
          </cell>
          <cell r="C233" t="str">
            <v>Salaries-Transp Allow-Exempt</v>
          </cell>
          <cell r="D233" t="str">
            <v>|</v>
          </cell>
          <cell r="E233">
            <v>1000</v>
          </cell>
          <cell r="F233">
            <v>0</v>
          </cell>
          <cell r="G233">
            <v>1000</v>
          </cell>
          <cell r="H233">
            <v>4000</v>
          </cell>
        </row>
        <row r="234">
          <cell r="A234">
            <v>50140030</v>
          </cell>
          <cell r="B234" t="str">
            <v>|</v>
          </cell>
          <cell r="C234" t="str">
            <v>AWS - Exempt</v>
          </cell>
          <cell r="D234" t="str">
            <v>|</v>
          </cell>
          <cell r="E234">
            <v>1477.25</v>
          </cell>
          <cell r="F234">
            <v>0</v>
          </cell>
          <cell r="G234">
            <v>1477.25</v>
          </cell>
          <cell r="H234">
            <v>5909</v>
          </cell>
        </row>
        <row r="235">
          <cell r="A235">
            <v>50200015</v>
          </cell>
          <cell r="B235" t="str">
            <v>|</v>
          </cell>
          <cell r="C235" t="str">
            <v>Indirect Labor- Wages</v>
          </cell>
          <cell r="D235" t="str">
            <v>|</v>
          </cell>
          <cell r="E235">
            <v>7490</v>
          </cell>
          <cell r="F235">
            <v>0</v>
          </cell>
          <cell r="G235">
            <v>7490</v>
          </cell>
          <cell r="H235">
            <v>29926.66</v>
          </cell>
        </row>
        <row r="236">
          <cell r="A236">
            <v>50210015</v>
          </cell>
          <cell r="B236" t="str">
            <v>|</v>
          </cell>
          <cell r="C236" t="str">
            <v>Overtime- Indirect Labour</v>
          </cell>
          <cell r="D236" t="str">
            <v>|</v>
          </cell>
          <cell r="E236">
            <v>3575.96</v>
          </cell>
          <cell r="F236">
            <v>0</v>
          </cell>
          <cell r="G236">
            <v>3575.96</v>
          </cell>
          <cell r="H236">
            <v>8407.83</v>
          </cell>
        </row>
        <row r="237">
          <cell r="A237">
            <v>50240045</v>
          </cell>
          <cell r="B237" t="str">
            <v>|</v>
          </cell>
          <cell r="C237" t="str">
            <v>AWS - Indirect Labour</v>
          </cell>
          <cell r="D237" t="str">
            <v>|</v>
          </cell>
          <cell r="E237">
            <v>623.91999999999996</v>
          </cell>
          <cell r="F237">
            <v>0</v>
          </cell>
          <cell r="G237">
            <v>623.91999999999996</v>
          </cell>
          <cell r="H237">
            <v>2495.6799999999998</v>
          </cell>
        </row>
        <row r="238">
          <cell r="A238">
            <v>50240075</v>
          </cell>
          <cell r="B238" t="str">
            <v>|</v>
          </cell>
          <cell r="C238" t="str">
            <v>Attendance Bonus-Indirect Lab</v>
          </cell>
          <cell r="D238" t="str">
            <v>|</v>
          </cell>
          <cell r="E238">
            <v>35</v>
          </cell>
          <cell r="F238">
            <v>0</v>
          </cell>
          <cell r="G238">
            <v>35</v>
          </cell>
          <cell r="H238">
            <v>140</v>
          </cell>
        </row>
        <row r="239">
          <cell r="A239">
            <v>50270015</v>
          </cell>
          <cell r="B239" t="str">
            <v>|</v>
          </cell>
          <cell r="C239" t="str">
            <v>Wages-Union Fee/Other-Indirect</v>
          </cell>
          <cell r="D239" t="str">
            <v>|</v>
          </cell>
          <cell r="E239">
            <v>16</v>
          </cell>
          <cell r="F239">
            <v>0</v>
          </cell>
          <cell r="G239">
            <v>16</v>
          </cell>
          <cell r="H239">
            <v>80</v>
          </cell>
        </row>
        <row r="240">
          <cell r="A240">
            <v>50320010</v>
          </cell>
          <cell r="B240" t="str">
            <v>|</v>
          </cell>
          <cell r="C240" t="str">
            <v>CPF-Salaried Employees- Exempt</v>
          </cell>
          <cell r="D240" t="str">
            <v>|</v>
          </cell>
          <cell r="E240">
            <v>3013.36</v>
          </cell>
          <cell r="F240">
            <v>0</v>
          </cell>
          <cell r="G240">
            <v>3013.36</v>
          </cell>
          <cell r="H240">
            <v>12051.44</v>
          </cell>
        </row>
        <row r="241">
          <cell r="A241">
            <v>50320025</v>
          </cell>
          <cell r="B241" t="str">
            <v>|</v>
          </cell>
          <cell r="C241" t="str">
            <v>CPF - Indirect Employees</v>
          </cell>
          <cell r="D241" t="str">
            <v>|</v>
          </cell>
          <cell r="E241">
            <v>1108.83</v>
          </cell>
          <cell r="F241">
            <v>0</v>
          </cell>
          <cell r="G241">
            <v>1108.83</v>
          </cell>
          <cell r="H241">
            <v>3975.32</v>
          </cell>
        </row>
        <row r="242">
          <cell r="A242">
            <v>50330011</v>
          </cell>
          <cell r="B242" t="str">
            <v>|</v>
          </cell>
          <cell r="C242" t="str">
            <v>Medical/Hospit- Salaried Emp</v>
          </cell>
          <cell r="D242" t="str">
            <v>|</v>
          </cell>
          <cell r="E242">
            <v>60</v>
          </cell>
          <cell r="F242">
            <v>0</v>
          </cell>
          <cell r="G242">
            <v>60</v>
          </cell>
          <cell r="H242">
            <v>1194.9000000000001</v>
          </cell>
        </row>
        <row r="243">
          <cell r="A243">
            <v>50330012</v>
          </cell>
          <cell r="B243" t="str">
            <v>|</v>
          </cell>
          <cell r="C243" t="str">
            <v>Medical/Hospit- Direct Emp</v>
          </cell>
          <cell r="D243" t="str">
            <v>|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50330052</v>
          </cell>
          <cell r="B244" t="str">
            <v>|</v>
          </cell>
          <cell r="C244" t="str">
            <v>Insurance- Exempt</v>
          </cell>
          <cell r="D244" t="str">
            <v>|</v>
          </cell>
          <cell r="E244">
            <v>1635.4</v>
          </cell>
          <cell r="F244">
            <v>1635.4</v>
          </cell>
          <cell r="G244">
            <v>0</v>
          </cell>
          <cell r="H244">
            <v>1635.4</v>
          </cell>
        </row>
        <row r="245">
          <cell r="A245">
            <v>50350016</v>
          </cell>
          <cell r="B245" t="str">
            <v>|</v>
          </cell>
          <cell r="C245" t="str">
            <v>Transpo- Taxi Reimbursement</v>
          </cell>
          <cell r="D245" t="str">
            <v>|</v>
          </cell>
          <cell r="E245">
            <v>264</v>
          </cell>
          <cell r="F245">
            <v>0</v>
          </cell>
          <cell r="G245">
            <v>264</v>
          </cell>
          <cell r="H245">
            <v>451.9</v>
          </cell>
        </row>
        <row r="246">
          <cell r="A246">
            <v>50350017</v>
          </cell>
          <cell r="B246" t="str">
            <v>|</v>
          </cell>
          <cell r="C246" t="str">
            <v>Transpo- Company Bus</v>
          </cell>
          <cell r="D246" t="str">
            <v>|</v>
          </cell>
          <cell r="E246">
            <v>526.04</v>
          </cell>
          <cell r="F246">
            <v>0</v>
          </cell>
          <cell r="G246">
            <v>526.04</v>
          </cell>
          <cell r="H246">
            <v>2104.16</v>
          </cell>
        </row>
        <row r="247">
          <cell r="A247">
            <v>50350045</v>
          </cell>
          <cell r="B247" t="str">
            <v>|</v>
          </cell>
          <cell r="C247" t="str">
            <v>Oth Supp Bnft-Staff Wlf-Local</v>
          </cell>
          <cell r="D247" t="str">
            <v>|</v>
          </cell>
          <cell r="E247">
            <v>25.2</v>
          </cell>
          <cell r="F247">
            <v>0</v>
          </cell>
          <cell r="G247">
            <v>25.2</v>
          </cell>
          <cell r="H247">
            <v>327.39999999999998</v>
          </cell>
        </row>
        <row r="248">
          <cell r="A248">
            <v>50350061</v>
          </cell>
          <cell r="B248" t="str">
            <v>|</v>
          </cell>
          <cell r="C248" t="str">
            <v>Employer SDF/FWL-Indirect Lab</v>
          </cell>
          <cell r="D248" t="str">
            <v>|</v>
          </cell>
          <cell r="E248">
            <v>33</v>
          </cell>
          <cell r="F248">
            <v>0</v>
          </cell>
          <cell r="G248">
            <v>33</v>
          </cell>
          <cell r="H248">
            <v>136.13999999999999</v>
          </cell>
        </row>
        <row r="249">
          <cell r="A249">
            <v>50350062</v>
          </cell>
          <cell r="B249" t="str">
            <v>|</v>
          </cell>
          <cell r="C249" t="str">
            <v>Employer SDF/FWL-Exempt</v>
          </cell>
          <cell r="D249" t="str">
            <v>|</v>
          </cell>
          <cell r="E249">
            <v>4</v>
          </cell>
          <cell r="F249">
            <v>0</v>
          </cell>
          <cell r="G249">
            <v>4</v>
          </cell>
          <cell r="H249">
            <v>22.5</v>
          </cell>
        </row>
        <row r="250">
          <cell r="A250">
            <v>50420010</v>
          </cell>
          <cell r="B250" t="str">
            <v>|</v>
          </cell>
          <cell r="C250" t="str">
            <v>Training- Salaried Employees</v>
          </cell>
          <cell r="D250" t="str">
            <v>|</v>
          </cell>
          <cell r="E250">
            <v>1800</v>
          </cell>
          <cell r="F250">
            <v>1800</v>
          </cell>
          <cell r="G250">
            <v>0</v>
          </cell>
        </row>
        <row r="251">
          <cell r="A251">
            <v>50500010</v>
          </cell>
          <cell r="B251" t="str">
            <v>|</v>
          </cell>
          <cell r="C251" t="str">
            <v>Travel/Ent- Airfare</v>
          </cell>
          <cell r="D251" t="str">
            <v>|</v>
          </cell>
          <cell r="E251">
            <v>0</v>
          </cell>
          <cell r="F251">
            <v>0</v>
          </cell>
          <cell r="G251">
            <v>0</v>
          </cell>
          <cell r="H251">
            <v>-612</v>
          </cell>
        </row>
        <row r="252">
          <cell r="A252">
            <v>50510020</v>
          </cell>
          <cell r="B252" t="str">
            <v>|</v>
          </cell>
          <cell r="C252" t="str">
            <v>Travel/Ent- Entertainment</v>
          </cell>
          <cell r="D252" t="str">
            <v>|</v>
          </cell>
          <cell r="E252">
            <v>196.33</v>
          </cell>
          <cell r="F252">
            <v>0</v>
          </cell>
          <cell r="G252">
            <v>196.33</v>
          </cell>
          <cell r="H252">
            <v>196.33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26.67</v>
          </cell>
          <cell r="F253">
            <v>0</v>
          </cell>
          <cell r="G253">
            <v>26.67</v>
          </cell>
          <cell r="H253">
            <v>106.68</v>
          </cell>
        </row>
        <row r="254">
          <cell r="A254">
            <v>50830010</v>
          </cell>
          <cell r="B254" t="str">
            <v>|</v>
          </cell>
          <cell r="C254" t="str">
            <v>Depr- Machinery &amp; Plant</v>
          </cell>
          <cell r="D254" t="str">
            <v>|</v>
          </cell>
          <cell r="E254">
            <v>275.08999999999997</v>
          </cell>
          <cell r="F254">
            <v>0</v>
          </cell>
          <cell r="G254">
            <v>275.08999999999997</v>
          </cell>
          <cell r="H254">
            <v>1100.3599999999999</v>
          </cell>
        </row>
        <row r="255">
          <cell r="A255">
            <v>50830020</v>
          </cell>
          <cell r="B255" t="str">
            <v>|</v>
          </cell>
          <cell r="C255" t="str">
            <v>Depr- Tools &amp; Workshop Equip</v>
          </cell>
          <cell r="D255" t="str">
            <v>|</v>
          </cell>
          <cell r="E255">
            <v>262.32</v>
          </cell>
          <cell r="F255">
            <v>0</v>
          </cell>
          <cell r="G255">
            <v>262.32</v>
          </cell>
          <cell r="H255">
            <v>1049.28</v>
          </cell>
        </row>
        <row r="256">
          <cell r="A256">
            <v>50900010</v>
          </cell>
          <cell r="B256" t="str">
            <v>|</v>
          </cell>
          <cell r="C256" t="str">
            <v>Rent of Land&amp;Bldg</v>
          </cell>
          <cell r="D256" t="str">
            <v>|</v>
          </cell>
          <cell r="E256">
            <v>3486.56</v>
          </cell>
          <cell r="F256">
            <v>0</v>
          </cell>
          <cell r="G256">
            <v>3486.56</v>
          </cell>
          <cell r="H256">
            <v>13816.23</v>
          </cell>
        </row>
        <row r="257">
          <cell r="A257">
            <v>50910010</v>
          </cell>
          <cell r="B257" t="str">
            <v>|</v>
          </cell>
          <cell r="C257" t="str">
            <v>Utilities- Power &amp; Light</v>
          </cell>
          <cell r="D257" t="str">
            <v>|</v>
          </cell>
          <cell r="E257">
            <v>874</v>
          </cell>
          <cell r="F257">
            <v>0</v>
          </cell>
          <cell r="G257">
            <v>874</v>
          </cell>
          <cell r="H257">
            <v>3420</v>
          </cell>
        </row>
        <row r="258">
          <cell r="A258">
            <v>50910031</v>
          </cell>
          <cell r="B258" t="str">
            <v>|</v>
          </cell>
          <cell r="C258" t="str">
            <v>Telephones</v>
          </cell>
          <cell r="D258" t="str">
            <v>|</v>
          </cell>
          <cell r="E258">
            <v>183.44</v>
          </cell>
          <cell r="F258">
            <v>187.04</v>
          </cell>
          <cell r="G258">
            <v>-3.5999999999999943</v>
          </cell>
          <cell r="H258">
            <v>325.14999999999998</v>
          </cell>
        </row>
        <row r="259">
          <cell r="A259">
            <v>50920018</v>
          </cell>
          <cell r="B259" t="str">
            <v>|</v>
          </cell>
          <cell r="C259" t="str">
            <v>Maint/R Land&amp;Bldg- Others</v>
          </cell>
          <cell r="D259" t="str">
            <v>|</v>
          </cell>
          <cell r="E259">
            <v>557.57000000000005</v>
          </cell>
          <cell r="F259">
            <v>0</v>
          </cell>
          <cell r="G259">
            <v>557.57000000000005</v>
          </cell>
          <cell r="H259">
            <v>1997.89</v>
          </cell>
        </row>
        <row r="260">
          <cell r="A260">
            <v>50920031</v>
          </cell>
          <cell r="B260" t="str">
            <v>|</v>
          </cell>
          <cell r="C260" t="str">
            <v>One Off Maint- Machinery&amp;Plant</v>
          </cell>
          <cell r="D260" t="str">
            <v>|</v>
          </cell>
          <cell r="E260">
            <v>90</v>
          </cell>
          <cell r="F260">
            <v>0</v>
          </cell>
          <cell r="G260">
            <v>90</v>
          </cell>
          <cell r="H260">
            <v>1438</v>
          </cell>
        </row>
        <row r="261">
          <cell r="A261">
            <v>50930056</v>
          </cell>
          <cell r="B261" t="str">
            <v>|</v>
          </cell>
          <cell r="C261" t="str">
            <v>Rental of Equipment- Others</v>
          </cell>
          <cell r="D261" t="str">
            <v>|</v>
          </cell>
          <cell r="E261">
            <v>74.27</v>
          </cell>
          <cell r="F261">
            <v>0</v>
          </cell>
          <cell r="G261">
            <v>74.27</v>
          </cell>
          <cell r="H261">
            <v>297.85000000000002</v>
          </cell>
        </row>
        <row r="262">
          <cell r="A262">
            <v>51000010</v>
          </cell>
          <cell r="B262" t="str">
            <v>|</v>
          </cell>
          <cell r="C262" t="str">
            <v>Postage</v>
          </cell>
          <cell r="D262" t="str">
            <v>|</v>
          </cell>
          <cell r="E262">
            <v>20.399999999999999</v>
          </cell>
          <cell r="F262">
            <v>0</v>
          </cell>
          <cell r="G262">
            <v>20.399999999999999</v>
          </cell>
          <cell r="H262">
            <v>341.36</v>
          </cell>
        </row>
        <row r="263">
          <cell r="A263">
            <v>51000024</v>
          </cell>
          <cell r="B263" t="str">
            <v>|</v>
          </cell>
          <cell r="C263" t="str">
            <v>Stationery&amp;Sup- Others</v>
          </cell>
          <cell r="D263" t="str">
            <v>|</v>
          </cell>
          <cell r="E263">
            <v>1059.04</v>
          </cell>
          <cell r="F263">
            <v>0</v>
          </cell>
          <cell r="G263">
            <v>1059.04</v>
          </cell>
          <cell r="H263">
            <v>3838.16</v>
          </cell>
        </row>
        <row r="264">
          <cell r="A264">
            <v>51010002</v>
          </cell>
          <cell r="B264" t="str">
            <v>|</v>
          </cell>
          <cell r="C264" t="str">
            <v>Operating Supplies</v>
          </cell>
          <cell r="D264" t="str">
            <v>|</v>
          </cell>
          <cell r="E264">
            <v>120</v>
          </cell>
          <cell r="F264">
            <v>0</v>
          </cell>
          <cell r="G264">
            <v>120</v>
          </cell>
          <cell r="H264">
            <v>455.45</v>
          </cell>
        </row>
        <row r="265">
          <cell r="A265">
            <v>51010003</v>
          </cell>
          <cell r="B265" t="str">
            <v>|</v>
          </cell>
          <cell r="C265" t="str">
            <v>Testing Evaluation</v>
          </cell>
          <cell r="D265" t="str">
            <v>|</v>
          </cell>
          <cell r="E265">
            <v>22.72</v>
          </cell>
          <cell r="F265">
            <v>0</v>
          </cell>
          <cell r="G265">
            <v>22.72</v>
          </cell>
          <cell r="H265">
            <v>287.43</v>
          </cell>
        </row>
        <row r="266">
          <cell r="A266">
            <v>51020011</v>
          </cell>
          <cell r="B266" t="str">
            <v>|</v>
          </cell>
          <cell r="C266" t="str">
            <v>Courier&amp;Express SVC</v>
          </cell>
          <cell r="D266" t="str">
            <v>|</v>
          </cell>
          <cell r="E266">
            <v>138.88</v>
          </cell>
          <cell r="F266">
            <v>0</v>
          </cell>
          <cell r="G266">
            <v>138.88</v>
          </cell>
          <cell r="H266">
            <v>277.76</v>
          </cell>
        </row>
        <row r="267">
          <cell r="A267">
            <v>51190099</v>
          </cell>
          <cell r="B267" t="str">
            <v>|</v>
          </cell>
          <cell r="C267" t="str">
            <v>Perishable- Miscellaneous</v>
          </cell>
          <cell r="D267" t="str">
            <v>|</v>
          </cell>
          <cell r="E267">
            <v>0</v>
          </cell>
          <cell r="F267">
            <v>0</v>
          </cell>
          <cell r="G267">
            <v>0</v>
          </cell>
          <cell r="H267">
            <v>41.6</v>
          </cell>
        </row>
        <row r="268">
          <cell r="A268">
            <v>51590099</v>
          </cell>
          <cell r="B268" t="str">
            <v>|</v>
          </cell>
          <cell r="C268" t="str">
            <v>Insurance- Others</v>
          </cell>
          <cell r="D268" t="str">
            <v>|</v>
          </cell>
          <cell r="E268">
            <v>169.81</v>
          </cell>
          <cell r="F268">
            <v>0</v>
          </cell>
          <cell r="G268">
            <v>169.81</v>
          </cell>
          <cell r="H268">
            <v>679.24</v>
          </cell>
        </row>
        <row r="269">
          <cell r="A269">
            <v>51890042</v>
          </cell>
          <cell r="B269" t="str">
            <v>|</v>
          </cell>
          <cell r="C269" t="str">
            <v>Subscriptions- Others</v>
          </cell>
          <cell r="D269" t="str">
            <v>|</v>
          </cell>
          <cell r="E269">
            <v>200</v>
          </cell>
          <cell r="F269">
            <v>0</v>
          </cell>
          <cell r="G269">
            <v>200</v>
          </cell>
          <cell r="H269">
            <v>237.2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278.18</v>
          </cell>
          <cell r="F270">
            <v>0</v>
          </cell>
          <cell r="G270">
            <v>278.18</v>
          </cell>
          <cell r="H270">
            <v>1112.72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333.49</v>
          </cell>
          <cell r="F271">
            <v>0</v>
          </cell>
          <cell r="G271">
            <v>333.49</v>
          </cell>
          <cell r="H271">
            <v>1333.96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Dimension:(HT0020)</v>
          </cell>
          <cell r="D273">
            <v>0</v>
          </cell>
          <cell r="E273">
            <v>45741.83</v>
          </cell>
          <cell r="F273">
            <v>3622.44</v>
          </cell>
          <cell r="G273">
            <v>42119.39</v>
          </cell>
          <cell r="H273">
            <v>172465.08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6">
          <cell r="A276" t="str">
            <v>IT0030           0</v>
          </cell>
          <cell r="B276">
            <v>0</v>
          </cell>
          <cell r="C276" t="str">
            <v>Warehouse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</row>
        <row r="277">
          <cell r="A277">
            <v>50100010</v>
          </cell>
          <cell r="B277" t="str">
            <v>|</v>
          </cell>
          <cell r="C277" t="str">
            <v>Salaries - Basic- Exempt</v>
          </cell>
          <cell r="D277" t="str">
            <v>|</v>
          </cell>
          <cell r="E277">
            <v>6482</v>
          </cell>
          <cell r="F277">
            <v>0</v>
          </cell>
          <cell r="G277">
            <v>6482</v>
          </cell>
          <cell r="H277">
            <v>25825.62</v>
          </cell>
        </row>
        <row r="278">
          <cell r="A278">
            <v>50100015</v>
          </cell>
          <cell r="B278" t="str">
            <v>|</v>
          </cell>
          <cell r="C278" t="str">
            <v>Salaries - Basic- Non Exempt</v>
          </cell>
          <cell r="D278" t="str">
            <v>|</v>
          </cell>
          <cell r="E278">
            <v>1495</v>
          </cell>
          <cell r="F278">
            <v>0</v>
          </cell>
          <cell r="G278">
            <v>1495</v>
          </cell>
          <cell r="H278">
            <v>5981</v>
          </cell>
        </row>
        <row r="279">
          <cell r="A279">
            <v>50100021</v>
          </cell>
          <cell r="B279" t="str">
            <v>|</v>
          </cell>
          <cell r="C279" t="str">
            <v>Salaries-Transp Allow-Exempt</v>
          </cell>
          <cell r="D279" t="str">
            <v>|</v>
          </cell>
          <cell r="E279">
            <v>400</v>
          </cell>
          <cell r="F279">
            <v>0</v>
          </cell>
          <cell r="G279">
            <v>400</v>
          </cell>
          <cell r="H279">
            <v>1600</v>
          </cell>
        </row>
        <row r="280">
          <cell r="A280">
            <v>50140030</v>
          </cell>
          <cell r="B280" t="str">
            <v>|</v>
          </cell>
          <cell r="C280" t="str">
            <v>AWS - Exempt</v>
          </cell>
          <cell r="D280" t="str">
            <v>|</v>
          </cell>
          <cell r="E280">
            <v>531.64</v>
          </cell>
          <cell r="F280">
            <v>0</v>
          </cell>
          <cell r="G280">
            <v>531.64</v>
          </cell>
          <cell r="H280">
            <v>2126.56</v>
          </cell>
        </row>
        <row r="281">
          <cell r="A281">
            <v>50140035</v>
          </cell>
          <cell r="B281" t="str">
            <v>|</v>
          </cell>
          <cell r="C281" t="str">
            <v>AWS - Non-Exempt</v>
          </cell>
          <cell r="D281" t="str">
            <v>|</v>
          </cell>
          <cell r="E281">
            <v>124.63</v>
          </cell>
          <cell r="F281">
            <v>0</v>
          </cell>
          <cell r="G281">
            <v>124.63</v>
          </cell>
          <cell r="H281">
            <v>498.52</v>
          </cell>
        </row>
        <row r="282">
          <cell r="A282">
            <v>50200010</v>
          </cell>
          <cell r="B282" t="str">
            <v>|</v>
          </cell>
          <cell r="C282" t="str">
            <v>Direct Labor- Wages</v>
          </cell>
          <cell r="D282" t="str">
            <v>|</v>
          </cell>
          <cell r="E282">
            <v>13396.78</v>
          </cell>
          <cell r="F282">
            <v>0</v>
          </cell>
          <cell r="G282">
            <v>13396.78</v>
          </cell>
          <cell r="H282">
            <v>54683.88</v>
          </cell>
        </row>
        <row r="283">
          <cell r="A283">
            <v>50210010</v>
          </cell>
          <cell r="B283" t="str">
            <v>|</v>
          </cell>
          <cell r="C283" t="str">
            <v>Overtime- Direct Labour</v>
          </cell>
          <cell r="D283" t="str">
            <v>|</v>
          </cell>
          <cell r="E283">
            <v>6951.97</v>
          </cell>
          <cell r="F283">
            <v>0</v>
          </cell>
          <cell r="G283">
            <v>6951.97</v>
          </cell>
          <cell r="H283">
            <v>17356.310000000001</v>
          </cell>
        </row>
        <row r="284">
          <cell r="A284">
            <v>50240040</v>
          </cell>
          <cell r="B284" t="str">
            <v>|</v>
          </cell>
          <cell r="C284" t="str">
            <v>AWS - Direct Labour</v>
          </cell>
          <cell r="D284" t="str">
            <v>|</v>
          </cell>
          <cell r="E284">
            <v>1147.5</v>
          </cell>
          <cell r="F284">
            <v>0</v>
          </cell>
          <cell r="G284">
            <v>1147.5</v>
          </cell>
          <cell r="H284">
            <v>4590</v>
          </cell>
        </row>
        <row r="285">
          <cell r="A285">
            <v>50240070</v>
          </cell>
          <cell r="B285" t="str">
            <v>|</v>
          </cell>
          <cell r="C285" t="str">
            <v>Attendance Bonus-Direct Lab</v>
          </cell>
          <cell r="D285" t="str">
            <v>|</v>
          </cell>
          <cell r="E285">
            <v>210</v>
          </cell>
          <cell r="F285">
            <v>0</v>
          </cell>
          <cell r="G285">
            <v>210</v>
          </cell>
          <cell r="H285">
            <v>945</v>
          </cell>
        </row>
        <row r="286">
          <cell r="A286">
            <v>50270010</v>
          </cell>
          <cell r="B286" t="str">
            <v>|</v>
          </cell>
          <cell r="C286" t="str">
            <v>Wages- Union Fee/Other- Direct</v>
          </cell>
          <cell r="D286" t="str">
            <v>|</v>
          </cell>
          <cell r="E286">
            <v>24</v>
          </cell>
          <cell r="F286">
            <v>0</v>
          </cell>
          <cell r="G286">
            <v>24</v>
          </cell>
          <cell r="H286">
            <v>120</v>
          </cell>
        </row>
        <row r="287">
          <cell r="A287">
            <v>50320010</v>
          </cell>
          <cell r="B287" t="str">
            <v>|</v>
          </cell>
          <cell r="C287" t="str">
            <v>CPF-Salaried Employees- Exempt</v>
          </cell>
          <cell r="D287" t="str">
            <v>|</v>
          </cell>
          <cell r="E287">
            <v>1127.06</v>
          </cell>
          <cell r="F287">
            <v>0</v>
          </cell>
          <cell r="G287">
            <v>1127.06</v>
          </cell>
          <cell r="H287">
            <v>4491.24</v>
          </cell>
        </row>
        <row r="288">
          <cell r="A288">
            <v>50320015</v>
          </cell>
          <cell r="B288" t="str">
            <v>|</v>
          </cell>
          <cell r="C288" t="str">
            <v>CPF-Salaried Employees- Non-Ex</v>
          </cell>
          <cell r="D288" t="str">
            <v>|</v>
          </cell>
          <cell r="E288">
            <v>258.94</v>
          </cell>
          <cell r="F288">
            <v>0</v>
          </cell>
          <cell r="G288">
            <v>258.94</v>
          </cell>
          <cell r="H288">
            <v>1038.76</v>
          </cell>
        </row>
        <row r="289">
          <cell r="A289">
            <v>50320020</v>
          </cell>
          <cell r="B289" t="str">
            <v>|</v>
          </cell>
          <cell r="C289" t="str">
            <v>CPF - Direct Employees</v>
          </cell>
          <cell r="D289" t="str">
            <v>|</v>
          </cell>
          <cell r="E289">
            <v>1439.6</v>
          </cell>
          <cell r="F289">
            <v>0</v>
          </cell>
          <cell r="G289">
            <v>1439.6</v>
          </cell>
          <cell r="H289">
            <v>5029.3999999999996</v>
          </cell>
        </row>
        <row r="290">
          <cell r="A290">
            <v>50330011</v>
          </cell>
          <cell r="B290" t="str">
            <v>|</v>
          </cell>
          <cell r="C290" t="str">
            <v>Medical/Hospit- Salaried Emp</v>
          </cell>
          <cell r="D290" t="str">
            <v>|</v>
          </cell>
          <cell r="E290">
            <v>243</v>
          </cell>
          <cell r="F290">
            <v>0</v>
          </cell>
          <cell r="G290">
            <v>243</v>
          </cell>
          <cell r="H290">
            <v>1087.5999999999999</v>
          </cell>
        </row>
        <row r="291">
          <cell r="A291">
            <v>50330050</v>
          </cell>
          <cell r="B291" t="str">
            <v>|</v>
          </cell>
          <cell r="C291" t="str">
            <v>Insurance- Direct Labour</v>
          </cell>
          <cell r="D291" t="str">
            <v>|</v>
          </cell>
          <cell r="E291">
            <v>1568.78</v>
          </cell>
          <cell r="F291">
            <v>1568.78</v>
          </cell>
          <cell r="G291">
            <v>0</v>
          </cell>
          <cell r="H291">
            <v>1568.78</v>
          </cell>
        </row>
        <row r="292">
          <cell r="A292">
            <v>50350016</v>
          </cell>
          <cell r="B292" t="str">
            <v>|</v>
          </cell>
          <cell r="C292" t="str">
            <v>Transpo- Taxi Reimbursement</v>
          </cell>
          <cell r="D292" t="str">
            <v>|</v>
          </cell>
          <cell r="E292">
            <v>211.4</v>
          </cell>
          <cell r="F292">
            <v>0</v>
          </cell>
          <cell r="G292">
            <v>211.4</v>
          </cell>
          <cell r="H292">
            <v>379.3</v>
          </cell>
        </row>
        <row r="293">
          <cell r="A293">
            <v>50350017</v>
          </cell>
          <cell r="B293" t="str">
            <v>|</v>
          </cell>
          <cell r="C293" t="str">
            <v>Transpo- Company Bus</v>
          </cell>
          <cell r="D293" t="str">
            <v>|</v>
          </cell>
          <cell r="E293">
            <v>826.63</v>
          </cell>
          <cell r="F293">
            <v>0</v>
          </cell>
          <cell r="G293">
            <v>826.63</v>
          </cell>
          <cell r="H293">
            <v>3306.52</v>
          </cell>
        </row>
        <row r="294">
          <cell r="A294">
            <v>50350045</v>
          </cell>
          <cell r="B294" t="str">
            <v>|</v>
          </cell>
          <cell r="C294" t="str">
            <v>Oth Supp Bnft-Staff Wlf-Local</v>
          </cell>
          <cell r="D294" t="str">
            <v>|</v>
          </cell>
          <cell r="E294">
            <v>0</v>
          </cell>
          <cell r="F294">
            <v>0</v>
          </cell>
          <cell r="G294">
            <v>0</v>
          </cell>
          <cell r="H294">
            <v>567.29999999999995</v>
          </cell>
        </row>
        <row r="295">
          <cell r="A295">
            <v>50350047</v>
          </cell>
          <cell r="B295" t="str">
            <v>|</v>
          </cell>
          <cell r="C295" t="str">
            <v>Oth Supp Bnft-Staff Hse-Local</v>
          </cell>
          <cell r="D295" t="str">
            <v>|</v>
          </cell>
          <cell r="E295">
            <v>0</v>
          </cell>
          <cell r="F295">
            <v>60</v>
          </cell>
          <cell r="G295">
            <v>-60</v>
          </cell>
          <cell r="H295">
            <v>-240</v>
          </cell>
        </row>
        <row r="296">
          <cell r="A296">
            <v>50350060</v>
          </cell>
          <cell r="B296" t="str">
            <v>|</v>
          </cell>
          <cell r="C296" t="str">
            <v>Employer SDF/FWL-Direct Labor</v>
          </cell>
          <cell r="D296" t="str">
            <v>|</v>
          </cell>
          <cell r="E296">
            <v>604.95000000000005</v>
          </cell>
          <cell r="F296">
            <v>0</v>
          </cell>
          <cell r="G296">
            <v>604.95000000000005</v>
          </cell>
          <cell r="H296">
            <v>2626.21</v>
          </cell>
        </row>
        <row r="297">
          <cell r="A297">
            <v>50350062</v>
          </cell>
          <cell r="B297" t="str">
            <v>|</v>
          </cell>
          <cell r="C297" t="str">
            <v>Employer SDF/FWL-Exempt</v>
          </cell>
          <cell r="D297" t="str">
            <v>|</v>
          </cell>
          <cell r="E297">
            <v>28</v>
          </cell>
          <cell r="F297">
            <v>0</v>
          </cell>
          <cell r="G297">
            <v>28</v>
          </cell>
          <cell r="H297">
            <v>28</v>
          </cell>
        </row>
        <row r="298">
          <cell r="A298">
            <v>50350063</v>
          </cell>
          <cell r="B298" t="str">
            <v>|</v>
          </cell>
          <cell r="C298" t="str">
            <v>Employer SDF/FWL-Non-Exempt</v>
          </cell>
          <cell r="D298" t="str">
            <v>|</v>
          </cell>
          <cell r="E298">
            <v>1</v>
          </cell>
          <cell r="F298">
            <v>0</v>
          </cell>
          <cell r="G298">
            <v>1</v>
          </cell>
          <cell r="H298">
            <v>30.92</v>
          </cell>
        </row>
        <row r="299">
          <cell r="A299">
            <v>50420010</v>
          </cell>
          <cell r="B299" t="str">
            <v>|</v>
          </cell>
          <cell r="C299" t="str">
            <v>Training- Salaried Employees</v>
          </cell>
          <cell r="D299" t="str">
            <v>|</v>
          </cell>
          <cell r="E299">
            <v>0</v>
          </cell>
          <cell r="F299">
            <v>0</v>
          </cell>
          <cell r="G299">
            <v>0</v>
          </cell>
          <cell r="H299">
            <v>82.4</v>
          </cell>
        </row>
        <row r="300">
          <cell r="A300">
            <v>50720010</v>
          </cell>
          <cell r="B300" t="str">
            <v>|</v>
          </cell>
          <cell r="C300" t="str">
            <v>MIS/EDP- Computer Supplies</v>
          </cell>
          <cell r="D300" t="str">
            <v>|</v>
          </cell>
          <cell r="E300">
            <v>495</v>
          </cell>
          <cell r="F300">
            <v>0</v>
          </cell>
          <cell r="G300">
            <v>495</v>
          </cell>
          <cell r="H300">
            <v>495</v>
          </cell>
        </row>
        <row r="301">
          <cell r="A301">
            <v>50805010</v>
          </cell>
          <cell r="B301" t="str">
            <v>|</v>
          </cell>
          <cell r="C301" t="str">
            <v>Depr- Furniture,Fixture&amp;Fittin</v>
          </cell>
          <cell r="D301" t="str">
            <v>|</v>
          </cell>
          <cell r="E301">
            <v>382.62</v>
          </cell>
          <cell r="F301">
            <v>0</v>
          </cell>
          <cell r="G301">
            <v>382.62</v>
          </cell>
          <cell r="H301">
            <v>1530.48</v>
          </cell>
        </row>
        <row r="302">
          <cell r="A302">
            <v>50810010</v>
          </cell>
          <cell r="B302" t="str">
            <v>|</v>
          </cell>
          <cell r="C302" t="str">
            <v>Depr- Leasehold Improvement</v>
          </cell>
          <cell r="D302" t="str">
            <v>|</v>
          </cell>
          <cell r="E302">
            <v>608.13</v>
          </cell>
          <cell r="F302">
            <v>0</v>
          </cell>
          <cell r="G302">
            <v>608.13</v>
          </cell>
          <cell r="H302">
            <v>2432.52</v>
          </cell>
        </row>
        <row r="303">
          <cell r="A303">
            <v>50830010</v>
          </cell>
          <cell r="B303" t="str">
            <v>|</v>
          </cell>
          <cell r="C303" t="str">
            <v>Depr- Machinery &amp; Plant</v>
          </cell>
          <cell r="D303" t="str">
            <v>|</v>
          </cell>
          <cell r="E303">
            <v>286.94</v>
          </cell>
          <cell r="F303">
            <v>0</v>
          </cell>
          <cell r="G303">
            <v>286.94</v>
          </cell>
          <cell r="H303">
            <v>1147.76</v>
          </cell>
        </row>
        <row r="304">
          <cell r="A304">
            <v>50830020</v>
          </cell>
          <cell r="B304" t="str">
            <v>|</v>
          </cell>
          <cell r="C304" t="str">
            <v>Depr- Tools &amp; Workshop Equip</v>
          </cell>
          <cell r="D304" t="str">
            <v>|</v>
          </cell>
          <cell r="E304">
            <v>17.36</v>
          </cell>
          <cell r="F304">
            <v>0</v>
          </cell>
          <cell r="G304">
            <v>17.36</v>
          </cell>
          <cell r="H304">
            <v>69.44</v>
          </cell>
        </row>
        <row r="305">
          <cell r="A305">
            <v>50900010</v>
          </cell>
          <cell r="B305" t="str">
            <v>|</v>
          </cell>
          <cell r="C305" t="str">
            <v>Rent of Land&amp;Bldg</v>
          </cell>
          <cell r="D305" t="str">
            <v>|</v>
          </cell>
          <cell r="E305">
            <v>45425.1</v>
          </cell>
          <cell r="F305">
            <v>6500</v>
          </cell>
          <cell r="G305">
            <v>38925.1</v>
          </cell>
          <cell r="H305">
            <v>154006.60999999999</v>
          </cell>
        </row>
        <row r="306">
          <cell r="A306">
            <v>50910010</v>
          </cell>
          <cell r="B306" t="str">
            <v>|</v>
          </cell>
          <cell r="C306" t="str">
            <v>Utilities- Power &amp; Light</v>
          </cell>
          <cell r="D306" t="str">
            <v>|</v>
          </cell>
          <cell r="E306">
            <v>3876</v>
          </cell>
          <cell r="F306">
            <v>0</v>
          </cell>
          <cell r="G306">
            <v>3876</v>
          </cell>
          <cell r="H306">
            <v>14079</v>
          </cell>
        </row>
        <row r="307">
          <cell r="A307">
            <v>50910031</v>
          </cell>
          <cell r="B307" t="str">
            <v>|</v>
          </cell>
          <cell r="C307" t="str">
            <v>Telephones</v>
          </cell>
          <cell r="D307" t="str">
            <v>|</v>
          </cell>
          <cell r="E307">
            <v>271.14</v>
          </cell>
          <cell r="F307">
            <v>84.42</v>
          </cell>
          <cell r="G307">
            <v>186.71999999999997</v>
          </cell>
          <cell r="H307">
            <v>778.77</v>
          </cell>
        </row>
        <row r="308">
          <cell r="A308">
            <v>50920018</v>
          </cell>
          <cell r="B308" t="str">
            <v>|</v>
          </cell>
          <cell r="C308" t="str">
            <v>Maint/R Land&amp;Bldg- Others</v>
          </cell>
          <cell r="D308" t="str">
            <v>|</v>
          </cell>
          <cell r="E308">
            <v>4509.57</v>
          </cell>
          <cell r="F308">
            <v>0</v>
          </cell>
          <cell r="G308">
            <v>4509.57</v>
          </cell>
          <cell r="H308">
            <v>15891.22</v>
          </cell>
        </row>
        <row r="309">
          <cell r="A309">
            <v>50920031</v>
          </cell>
          <cell r="B309" t="str">
            <v>|</v>
          </cell>
          <cell r="C309" t="str">
            <v>One Off Maint- Machinery&amp;Plant</v>
          </cell>
          <cell r="D309" t="str">
            <v>|</v>
          </cell>
          <cell r="E309">
            <v>0</v>
          </cell>
          <cell r="F309">
            <v>0</v>
          </cell>
          <cell r="G309">
            <v>0</v>
          </cell>
          <cell r="H309">
            <v>520</v>
          </cell>
        </row>
        <row r="310">
          <cell r="A310">
            <v>50920036</v>
          </cell>
          <cell r="B310" t="str">
            <v>|</v>
          </cell>
          <cell r="C310" t="str">
            <v>One Off Maint- PC&amp;Peripherals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275</v>
          </cell>
        </row>
        <row r="311">
          <cell r="A311">
            <v>50930055</v>
          </cell>
          <cell r="B311" t="str">
            <v>|</v>
          </cell>
          <cell r="C311" t="str">
            <v>Rental of Equipment- Mfg Equip</v>
          </cell>
          <cell r="D311" t="str">
            <v>|</v>
          </cell>
          <cell r="E311">
            <v>4100</v>
          </cell>
          <cell r="F311">
            <v>0</v>
          </cell>
          <cell r="G311">
            <v>4100</v>
          </cell>
          <cell r="H311">
            <v>17725.62</v>
          </cell>
        </row>
        <row r="312">
          <cell r="A312">
            <v>50930056</v>
          </cell>
          <cell r="B312" t="str">
            <v>|</v>
          </cell>
          <cell r="C312" t="str">
            <v>Rental of Equipment- Others</v>
          </cell>
          <cell r="D312" t="str">
            <v>|</v>
          </cell>
          <cell r="E312">
            <v>55.7</v>
          </cell>
          <cell r="F312">
            <v>0</v>
          </cell>
          <cell r="G312">
            <v>55.7</v>
          </cell>
          <cell r="H312">
            <v>223.38</v>
          </cell>
        </row>
        <row r="313">
          <cell r="A313">
            <v>51000010</v>
          </cell>
          <cell r="B313" t="str">
            <v>|</v>
          </cell>
          <cell r="C313" t="str">
            <v>Postage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208.32</v>
          </cell>
        </row>
        <row r="314">
          <cell r="A314">
            <v>51000024</v>
          </cell>
          <cell r="B314" t="str">
            <v>|</v>
          </cell>
          <cell r="C314" t="str">
            <v>Stationery&amp;Sup- Others</v>
          </cell>
          <cell r="D314" t="str">
            <v>|</v>
          </cell>
          <cell r="E314">
            <v>447.94</v>
          </cell>
          <cell r="F314">
            <v>0</v>
          </cell>
          <cell r="G314">
            <v>447.94</v>
          </cell>
          <cell r="H314">
            <v>2552.2600000000002</v>
          </cell>
        </row>
        <row r="315">
          <cell r="A315">
            <v>51010001</v>
          </cell>
          <cell r="B315" t="str">
            <v>|</v>
          </cell>
          <cell r="C315" t="str">
            <v>Packing Supplies</v>
          </cell>
          <cell r="D315" t="str">
            <v>|</v>
          </cell>
          <cell r="E315">
            <v>168</v>
          </cell>
          <cell r="F315">
            <v>0</v>
          </cell>
          <cell r="G315">
            <v>168</v>
          </cell>
          <cell r="H315">
            <v>168</v>
          </cell>
        </row>
        <row r="316">
          <cell r="A316">
            <v>51010002</v>
          </cell>
          <cell r="B316" t="str">
            <v>|</v>
          </cell>
          <cell r="C316" t="str">
            <v>Operating Supplies</v>
          </cell>
          <cell r="D316" t="str">
            <v>|</v>
          </cell>
          <cell r="E316">
            <v>1344</v>
          </cell>
          <cell r="F316">
            <v>0</v>
          </cell>
          <cell r="G316">
            <v>1344</v>
          </cell>
          <cell r="H316">
            <v>3689</v>
          </cell>
        </row>
        <row r="317">
          <cell r="A317">
            <v>51010003</v>
          </cell>
          <cell r="B317" t="str">
            <v>|</v>
          </cell>
          <cell r="C317" t="str">
            <v>Testing Evaluation</v>
          </cell>
          <cell r="D317" t="str">
            <v>|</v>
          </cell>
          <cell r="E317">
            <v>25.75</v>
          </cell>
          <cell r="F317">
            <v>0</v>
          </cell>
          <cell r="G317">
            <v>25.75</v>
          </cell>
          <cell r="H317">
            <v>25.75</v>
          </cell>
        </row>
        <row r="318">
          <cell r="A318">
            <v>51020011</v>
          </cell>
          <cell r="B318" t="str">
            <v>|</v>
          </cell>
          <cell r="C318" t="str">
            <v>Courier&amp;Express SVC</v>
          </cell>
          <cell r="D318" t="str">
            <v>|</v>
          </cell>
          <cell r="E318">
            <v>104.16</v>
          </cell>
          <cell r="F318">
            <v>0</v>
          </cell>
          <cell r="G318">
            <v>104.16</v>
          </cell>
          <cell r="H318">
            <v>208.32</v>
          </cell>
        </row>
        <row r="319">
          <cell r="A319">
            <v>51030001</v>
          </cell>
          <cell r="B319" t="str">
            <v>|</v>
          </cell>
          <cell r="C319" t="str">
            <v>Factory Scrap</v>
          </cell>
          <cell r="D319" t="str">
            <v>|</v>
          </cell>
          <cell r="E319">
            <v>313.39999999999998</v>
          </cell>
          <cell r="F319">
            <v>0</v>
          </cell>
          <cell r="G319">
            <v>313.39999999999998</v>
          </cell>
          <cell r="H319">
            <v>1387.45</v>
          </cell>
        </row>
        <row r="320">
          <cell r="A320">
            <v>51190010</v>
          </cell>
          <cell r="B320" t="str">
            <v>|</v>
          </cell>
          <cell r="C320" t="str">
            <v>Perishable- Oils &amp; Lubricant</v>
          </cell>
          <cell r="D320" t="str">
            <v>|</v>
          </cell>
          <cell r="E320">
            <v>310</v>
          </cell>
          <cell r="F320">
            <v>0</v>
          </cell>
          <cell r="G320">
            <v>310</v>
          </cell>
          <cell r="H320">
            <v>646</v>
          </cell>
        </row>
        <row r="321">
          <cell r="A321">
            <v>51590099</v>
          </cell>
          <cell r="B321" t="str">
            <v>|</v>
          </cell>
          <cell r="C321" t="str">
            <v>Insurance- Others</v>
          </cell>
          <cell r="D321" t="str">
            <v>|</v>
          </cell>
          <cell r="E321">
            <v>5026.3900000000003</v>
          </cell>
          <cell r="F321">
            <v>0</v>
          </cell>
          <cell r="G321">
            <v>5026.3900000000003</v>
          </cell>
          <cell r="H321">
            <v>20105.560000000001</v>
          </cell>
        </row>
        <row r="322">
          <cell r="A322">
            <v>51890051</v>
          </cell>
          <cell r="B322" t="str">
            <v>|</v>
          </cell>
          <cell r="C322" t="str">
            <v>Outside Svc- Security</v>
          </cell>
          <cell r="D322" t="str">
            <v>|</v>
          </cell>
          <cell r="E322">
            <v>401.82</v>
          </cell>
          <cell r="F322">
            <v>0</v>
          </cell>
          <cell r="G322">
            <v>401.82</v>
          </cell>
          <cell r="H322">
            <v>1607.28</v>
          </cell>
        </row>
        <row r="323">
          <cell r="A323">
            <v>51890061</v>
          </cell>
          <cell r="B323" t="str">
            <v>|</v>
          </cell>
          <cell r="C323" t="str">
            <v>EH &amp; S Expenses</v>
          </cell>
          <cell r="D323" t="str">
            <v>|</v>
          </cell>
          <cell r="E323">
            <v>481.71</v>
          </cell>
          <cell r="F323">
            <v>0</v>
          </cell>
          <cell r="G323">
            <v>481.71</v>
          </cell>
          <cell r="H323">
            <v>1926.84</v>
          </cell>
        </row>
        <row r="324">
          <cell r="D324" t="str">
            <v>-</v>
          </cell>
          <cell r="E324" t="str">
            <v>-----------------------</v>
          </cell>
          <cell r="F324" t="str">
            <v>--------------</v>
          </cell>
          <cell r="G324" t="e">
            <v>#VALUE!</v>
          </cell>
          <cell r="H324" t="str">
            <v>-----------------</v>
          </cell>
        </row>
        <row r="325">
          <cell r="C325" t="str">
            <v>Total for Dimension:(IT0030)</v>
          </cell>
          <cell r="D325">
            <v>0</v>
          </cell>
          <cell r="E325">
            <v>105723.61</v>
          </cell>
          <cell r="F325">
            <v>8213.2000000000007</v>
          </cell>
          <cell r="G325">
            <v>97510.41</v>
          </cell>
          <cell r="H325">
            <v>375422.9</v>
          </cell>
        </row>
        <row r="326">
          <cell r="D326" t="str">
            <v>-</v>
          </cell>
          <cell r="E326" t="str">
            <v>-----------------------</v>
          </cell>
          <cell r="F326" t="str">
            <v>--------------</v>
          </cell>
          <cell r="G326" t="e">
            <v>#VALUE!</v>
          </cell>
          <cell r="H326" t="str">
            <v>-----------------</v>
          </cell>
        </row>
        <row r="329">
          <cell r="A329" t="str">
            <v>KT0011           0</v>
          </cell>
          <cell r="B329">
            <v>0</v>
          </cell>
          <cell r="C329" t="str">
            <v>EH &amp; 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50100010</v>
          </cell>
          <cell r="B330" t="str">
            <v>|</v>
          </cell>
          <cell r="C330" t="str">
            <v>Salaries - Basic- Exempt</v>
          </cell>
          <cell r="D330" t="str">
            <v>|</v>
          </cell>
          <cell r="E330">
            <v>4804</v>
          </cell>
          <cell r="F330">
            <v>0</v>
          </cell>
          <cell r="G330">
            <v>4804</v>
          </cell>
          <cell r="H330">
            <v>19216</v>
          </cell>
        </row>
        <row r="331">
          <cell r="A331">
            <v>50140030</v>
          </cell>
          <cell r="B331" t="str">
            <v>|</v>
          </cell>
          <cell r="C331" t="str">
            <v>AWS - Exempt</v>
          </cell>
          <cell r="D331" t="str">
            <v>|</v>
          </cell>
          <cell r="E331">
            <v>400.33</v>
          </cell>
          <cell r="F331">
            <v>0</v>
          </cell>
          <cell r="G331">
            <v>400.33</v>
          </cell>
          <cell r="H331">
            <v>1601.32</v>
          </cell>
        </row>
        <row r="332">
          <cell r="A332">
            <v>50320010</v>
          </cell>
          <cell r="B332" t="str">
            <v>|</v>
          </cell>
          <cell r="C332" t="str">
            <v>CPF-Salaried Employees- Exempt</v>
          </cell>
          <cell r="D332" t="str">
            <v>|</v>
          </cell>
          <cell r="E332">
            <v>834.05</v>
          </cell>
          <cell r="F332">
            <v>0</v>
          </cell>
          <cell r="G332">
            <v>834.05</v>
          </cell>
          <cell r="H332">
            <v>3333.2</v>
          </cell>
        </row>
        <row r="333">
          <cell r="A333">
            <v>50330011</v>
          </cell>
          <cell r="B333" t="str">
            <v>|</v>
          </cell>
          <cell r="C333" t="str">
            <v>Medical/Hospit- Salaried Emp</v>
          </cell>
          <cell r="D333" t="str">
            <v>|</v>
          </cell>
          <cell r="E333">
            <v>0</v>
          </cell>
          <cell r="F333">
            <v>0</v>
          </cell>
          <cell r="G333">
            <v>0</v>
          </cell>
          <cell r="H333">
            <v>30</v>
          </cell>
        </row>
        <row r="334">
          <cell r="A334">
            <v>50330052</v>
          </cell>
          <cell r="B334" t="str">
            <v>|</v>
          </cell>
          <cell r="C334" t="str">
            <v>Insurance- Exempt</v>
          </cell>
          <cell r="D334" t="str">
            <v>|</v>
          </cell>
          <cell r="E334">
            <v>303.17</v>
          </cell>
          <cell r="F334">
            <v>303.17</v>
          </cell>
          <cell r="G334">
            <v>0</v>
          </cell>
          <cell r="H334">
            <v>303.17</v>
          </cell>
        </row>
        <row r="335">
          <cell r="A335">
            <v>50350045</v>
          </cell>
          <cell r="B335" t="str">
            <v>|</v>
          </cell>
          <cell r="C335" t="str">
            <v>Oth Supp Bnft-Staff Wlf-Local</v>
          </cell>
          <cell r="D335" t="str">
            <v>|</v>
          </cell>
          <cell r="E335">
            <v>38.4</v>
          </cell>
          <cell r="F335">
            <v>0</v>
          </cell>
          <cell r="G335">
            <v>38.4</v>
          </cell>
          <cell r="H335">
            <v>2463.6999999999998</v>
          </cell>
        </row>
        <row r="336">
          <cell r="A336">
            <v>50350062</v>
          </cell>
          <cell r="B336" t="str">
            <v>|</v>
          </cell>
          <cell r="C336" t="str">
            <v>Employer SDF/FWL-Exempt</v>
          </cell>
          <cell r="D336" t="str">
            <v>|</v>
          </cell>
          <cell r="E336">
            <v>1</v>
          </cell>
          <cell r="F336">
            <v>0</v>
          </cell>
          <cell r="G336">
            <v>1</v>
          </cell>
          <cell r="H336">
            <v>4</v>
          </cell>
        </row>
        <row r="337">
          <cell r="A337">
            <v>50830010</v>
          </cell>
          <cell r="B337" t="str">
            <v>|</v>
          </cell>
          <cell r="C337" t="str">
            <v>Depr- Machinery &amp; Plant</v>
          </cell>
          <cell r="D337" t="str">
            <v>|</v>
          </cell>
          <cell r="E337">
            <v>190.97</v>
          </cell>
          <cell r="F337">
            <v>0</v>
          </cell>
          <cell r="G337">
            <v>190.97</v>
          </cell>
          <cell r="H337">
            <v>763.88</v>
          </cell>
        </row>
        <row r="338">
          <cell r="A338">
            <v>50830020</v>
          </cell>
          <cell r="B338" t="str">
            <v>|</v>
          </cell>
          <cell r="C338" t="str">
            <v>Depr- Tools &amp; Workshop Equip</v>
          </cell>
          <cell r="D338" t="str">
            <v>|</v>
          </cell>
          <cell r="E338">
            <v>31.11</v>
          </cell>
          <cell r="F338">
            <v>0</v>
          </cell>
          <cell r="G338">
            <v>31.11</v>
          </cell>
          <cell r="H338">
            <v>124.44</v>
          </cell>
        </row>
        <row r="339">
          <cell r="A339">
            <v>50900010</v>
          </cell>
          <cell r="B339" t="str">
            <v>|</v>
          </cell>
          <cell r="C339" t="str">
            <v>Rent of Land&amp;Bldg</v>
          </cell>
          <cell r="D339" t="str">
            <v>|</v>
          </cell>
          <cell r="E339">
            <v>365.08</v>
          </cell>
          <cell r="F339">
            <v>0</v>
          </cell>
          <cell r="G339">
            <v>365.08</v>
          </cell>
          <cell r="H339">
            <v>1446.71</v>
          </cell>
        </row>
        <row r="340">
          <cell r="A340">
            <v>50910010</v>
          </cell>
          <cell r="B340" t="str">
            <v>|</v>
          </cell>
          <cell r="C340" t="str">
            <v>Utilities- Power &amp; Light</v>
          </cell>
          <cell r="D340" t="str">
            <v>|</v>
          </cell>
          <cell r="E340">
            <v>152</v>
          </cell>
          <cell r="F340">
            <v>0</v>
          </cell>
          <cell r="G340">
            <v>152</v>
          </cell>
          <cell r="H340">
            <v>456</v>
          </cell>
        </row>
        <row r="341">
          <cell r="A341">
            <v>50910031</v>
          </cell>
          <cell r="B341" t="str">
            <v>|</v>
          </cell>
          <cell r="C341" t="str">
            <v>Telephones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185.56</v>
          </cell>
        </row>
        <row r="342">
          <cell r="A342">
            <v>50920018</v>
          </cell>
          <cell r="B342" t="str">
            <v>|</v>
          </cell>
          <cell r="C342" t="str">
            <v>Maint/R Land&amp;Bldg- Others</v>
          </cell>
          <cell r="D342" t="str">
            <v>|</v>
          </cell>
          <cell r="E342">
            <v>71.150000000000006</v>
          </cell>
          <cell r="F342">
            <v>0</v>
          </cell>
          <cell r="G342">
            <v>71.150000000000006</v>
          </cell>
          <cell r="H342">
            <v>213.45</v>
          </cell>
        </row>
        <row r="343">
          <cell r="A343">
            <v>50930056</v>
          </cell>
          <cell r="B343" t="str">
            <v>|</v>
          </cell>
          <cell r="C343" t="str">
            <v>Rental of Equipment- Others</v>
          </cell>
          <cell r="D343" t="str">
            <v>|</v>
          </cell>
          <cell r="E343">
            <v>18.57</v>
          </cell>
          <cell r="F343">
            <v>0</v>
          </cell>
          <cell r="G343">
            <v>18.57</v>
          </cell>
          <cell r="H343">
            <v>74.47</v>
          </cell>
        </row>
        <row r="344">
          <cell r="A344">
            <v>51000010</v>
          </cell>
          <cell r="B344" t="str">
            <v>|</v>
          </cell>
          <cell r="C344" t="str">
            <v>Postage</v>
          </cell>
          <cell r="D344" t="str">
            <v>|</v>
          </cell>
          <cell r="E344">
            <v>0</v>
          </cell>
          <cell r="F344">
            <v>0</v>
          </cell>
          <cell r="G344">
            <v>0</v>
          </cell>
          <cell r="H344">
            <v>69.44</v>
          </cell>
        </row>
        <row r="345">
          <cell r="A345">
            <v>51000024</v>
          </cell>
          <cell r="B345" t="str">
            <v>|</v>
          </cell>
          <cell r="C345" t="str">
            <v>Stationery&amp;Sup- Others</v>
          </cell>
          <cell r="D345" t="str">
            <v>|</v>
          </cell>
          <cell r="E345">
            <v>69.45</v>
          </cell>
          <cell r="F345">
            <v>0</v>
          </cell>
          <cell r="G345">
            <v>69.45</v>
          </cell>
          <cell r="H345">
            <v>138.9</v>
          </cell>
        </row>
        <row r="346">
          <cell r="A346">
            <v>51020011</v>
          </cell>
          <cell r="B346" t="str">
            <v>|</v>
          </cell>
          <cell r="C346" t="str">
            <v>Courier&amp;Express SVC</v>
          </cell>
          <cell r="D346" t="str">
            <v>|</v>
          </cell>
          <cell r="E346">
            <v>34.72</v>
          </cell>
          <cell r="F346">
            <v>0</v>
          </cell>
          <cell r="G346">
            <v>34.72</v>
          </cell>
          <cell r="H346">
            <v>69.44</v>
          </cell>
        </row>
        <row r="347">
          <cell r="A347">
            <v>51020021</v>
          </cell>
          <cell r="B347" t="str">
            <v>|</v>
          </cell>
          <cell r="C347" t="str">
            <v>Publications&amp;Periodcl</v>
          </cell>
          <cell r="D347" t="str">
            <v>|</v>
          </cell>
          <cell r="E347">
            <v>0</v>
          </cell>
          <cell r="F347">
            <v>0</v>
          </cell>
          <cell r="G347">
            <v>0</v>
          </cell>
          <cell r="H347">
            <v>138.9</v>
          </cell>
        </row>
        <row r="348">
          <cell r="A348">
            <v>51590099</v>
          </cell>
          <cell r="B348" t="str">
            <v>|</v>
          </cell>
          <cell r="C348" t="str">
            <v>Insurance- Others</v>
          </cell>
          <cell r="D348" t="str">
            <v>|</v>
          </cell>
          <cell r="E348">
            <v>65.099999999999994</v>
          </cell>
          <cell r="F348">
            <v>0</v>
          </cell>
          <cell r="G348">
            <v>65.099999999999994</v>
          </cell>
          <cell r="H348">
            <v>260.39999999999998</v>
          </cell>
        </row>
        <row r="349">
          <cell r="A349">
            <v>51890051</v>
          </cell>
          <cell r="B349" t="str">
            <v>|</v>
          </cell>
          <cell r="C349" t="str">
            <v>Outside Svc- Security</v>
          </cell>
          <cell r="D349" t="str">
            <v>|</v>
          </cell>
          <cell r="E349">
            <v>30.91</v>
          </cell>
          <cell r="F349">
            <v>0</v>
          </cell>
          <cell r="G349">
            <v>30.91</v>
          </cell>
          <cell r="H349">
            <v>123.64</v>
          </cell>
        </row>
        <row r="350">
          <cell r="A350">
            <v>51890061</v>
          </cell>
          <cell r="B350" t="str">
            <v>|</v>
          </cell>
          <cell r="C350" t="str">
            <v>EH &amp; S Expenses</v>
          </cell>
          <cell r="D350" t="str">
            <v>|</v>
          </cell>
          <cell r="E350">
            <v>0</v>
          </cell>
          <cell r="F350">
            <v>0</v>
          </cell>
          <cell r="G350">
            <v>0</v>
          </cell>
          <cell r="H350">
            <v>3968.45</v>
          </cell>
        </row>
        <row r="351">
          <cell r="A351">
            <v>51990010</v>
          </cell>
          <cell r="B351" t="str">
            <v>|</v>
          </cell>
          <cell r="C351" t="str">
            <v>Allocation to other Dept</v>
          </cell>
          <cell r="D351" t="str">
            <v>|</v>
          </cell>
          <cell r="E351">
            <v>0</v>
          </cell>
          <cell r="F351">
            <v>8050.03</v>
          </cell>
          <cell r="G351">
            <v>-8050.03</v>
          </cell>
          <cell r="H351">
            <v>-32200.12</v>
          </cell>
        </row>
        <row r="352">
          <cell r="D352" t="str">
            <v>-</v>
          </cell>
          <cell r="E352" t="str">
            <v>-----------------------</v>
          </cell>
          <cell r="F352" t="str">
            <v>--------------</v>
          </cell>
          <cell r="G352" t="e">
            <v>#VALUE!</v>
          </cell>
          <cell r="H352" t="str">
            <v>-----------------</v>
          </cell>
        </row>
        <row r="353">
          <cell r="C353" t="str">
            <v>Total for Dimension:(KT0011)</v>
          </cell>
          <cell r="D353">
            <v>0</v>
          </cell>
          <cell r="E353">
            <v>7410.01</v>
          </cell>
          <cell r="F353">
            <v>8353.2000000000007</v>
          </cell>
          <cell r="G353">
            <v>-943.19000000000051</v>
          </cell>
          <cell r="H353">
            <v>2784.95</v>
          </cell>
        </row>
        <row r="354">
          <cell r="D354" t="str">
            <v>-</v>
          </cell>
          <cell r="E354" t="str">
            <v>-----------------------</v>
          </cell>
          <cell r="F354" t="str">
            <v>--------------</v>
          </cell>
          <cell r="G354" t="e">
            <v>#VALUE!</v>
          </cell>
          <cell r="H354" t="str">
            <v>-----------------</v>
          </cell>
        </row>
      </sheetData>
      <sheetData sheetId="12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78830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4625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3000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1113.8399999999999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6569.15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385.4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187778.91</v>
          </cell>
          <cell r="F19">
            <v>175292</v>
          </cell>
          <cell r="G19">
            <v>12486.910000000003</v>
          </cell>
          <cell r="H19">
            <v>483080.38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172882.94</v>
          </cell>
          <cell r="F20">
            <v>113000</v>
          </cell>
          <cell r="G20">
            <v>59882.94</v>
          </cell>
          <cell r="H20">
            <v>217401.9</v>
          </cell>
        </row>
        <row r="21">
          <cell r="A21">
            <v>50200035</v>
          </cell>
          <cell r="B21" t="str">
            <v>|</v>
          </cell>
          <cell r="C21" t="str">
            <v>Indirect Labor- Contract</v>
          </cell>
          <cell r="D21" t="str">
            <v>|</v>
          </cell>
          <cell r="E21">
            <v>120000</v>
          </cell>
          <cell r="F21">
            <v>120000</v>
          </cell>
          <cell r="G21">
            <v>0</v>
          </cell>
        </row>
        <row r="22">
          <cell r="A22">
            <v>50210010</v>
          </cell>
          <cell r="B22" t="str">
            <v>|</v>
          </cell>
          <cell r="C22" t="str">
            <v>Overtime- Direct Labour</v>
          </cell>
          <cell r="D22" t="str">
            <v>|</v>
          </cell>
          <cell r="E22">
            <v>78135.009999999995</v>
          </cell>
          <cell r="F22">
            <v>39871</v>
          </cell>
          <cell r="G22">
            <v>38264.009999999995</v>
          </cell>
          <cell r="H22">
            <v>221935.06</v>
          </cell>
        </row>
        <row r="23">
          <cell r="A23">
            <v>50240040</v>
          </cell>
          <cell r="B23" t="str">
            <v>|</v>
          </cell>
          <cell r="C23" t="str">
            <v>AWS - Direct Labour</v>
          </cell>
          <cell r="D23" t="str">
            <v>|</v>
          </cell>
          <cell r="E23">
            <v>8117.64</v>
          </cell>
          <cell r="F23">
            <v>0</v>
          </cell>
          <cell r="G23">
            <v>8117.64</v>
          </cell>
          <cell r="H23">
            <v>40588.199999999997</v>
          </cell>
        </row>
        <row r="24">
          <cell r="A24">
            <v>50240070</v>
          </cell>
          <cell r="B24" t="str">
            <v>|</v>
          </cell>
          <cell r="C24" t="str">
            <v>Attendance Bonus-Direct Lab</v>
          </cell>
          <cell r="D24" t="str">
            <v>|</v>
          </cell>
          <cell r="E24">
            <v>2765</v>
          </cell>
          <cell r="F24">
            <v>0</v>
          </cell>
          <cell r="G24">
            <v>2765</v>
          </cell>
          <cell r="H24">
            <v>14000</v>
          </cell>
        </row>
        <row r="25">
          <cell r="A25">
            <v>50240080</v>
          </cell>
          <cell r="B25" t="str">
            <v>|</v>
          </cell>
          <cell r="C25" t="str">
            <v>Medical Incent-Direct Labour</v>
          </cell>
          <cell r="D25" t="str">
            <v>|</v>
          </cell>
          <cell r="E25">
            <v>0</v>
          </cell>
          <cell r="F25">
            <v>520</v>
          </cell>
          <cell r="G25">
            <v>-520</v>
          </cell>
          <cell r="H25">
            <v>-520</v>
          </cell>
        </row>
        <row r="26">
          <cell r="A26">
            <v>50270010</v>
          </cell>
          <cell r="B26" t="str">
            <v>|</v>
          </cell>
          <cell r="C26" t="str">
            <v>Wages- Union Fee/Other- Direct</v>
          </cell>
          <cell r="D26" t="str">
            <v>|</v>
          </cell>
          <cell r="E26">
            <v>296</v>
          </cell>
          <cell r="F26">
            <v>0</v>
          </cell>
          <cell r="G26">
            <v>296</v>
          </cell>
          <cell r="H26">
            <v>1776</v>
          </cell>
        </row>
        <row r="27">
          <cell r="A27">
            <v>50320010</v>
          </cell>
          <cell r="B27" t="str">
            <v>|</v>
          </cell>
          <cell r="C27" t="str">
            <v>CPF-Salaried Employees- Exempt</v>
          </cell>
          <cell r="D27" t="str">
            <v>|</v>
          </cell>
          <cell r="E27">
            <v>2734.21</v>
          </cell>
          <cell r="F27">
            <v>0</v>
          </cell>
          <cell r="G27">
            <v>2734.21</v>
          </cell>
          <cell r="H27">
            <v>13670.05</v>
          </cell>
        </row>
        <row r="28">
          <cell r="A28">
            <v>50320015</v>
          </cell>
          <cell r="B28" t="str">
            <v>|</v>
          </cell>
          <cell r="C28" t="str">
            <v>CPF-Salaried Employees- Non-Ex</v>
          </cell>
          <cell r="D28" t="str">
            <v>|</v>
          </cell>
          <cell r="E28">
            <v>12.33</v>
          </cell>
          <cell r="F28">
            <v>0</v>
          </cell>
          <cell r="G28">
            <v>12.33</v>
          </cell>
          <cell r="H28">
            <v>61.65</v>
          </cell>
        </row>
        <row r="29">
          <cell r="A29">
            <v>50320020</v>
          </cell>
          <cell r="B29" t="str">
            <v>|</v>
          </cell>
          <cell r="C29" t="str">
            <v>CPF - Direct Employees</v>
          </cell>
          <cell r="D29" t="str">
            <v>|</v>
          </cell>
          <cell r="E29">
            <v>9124.82</v>
          </cell>
          <cell r="F29">
            <v>0</v>
          </cell>
          <cell r="G29">
            <v>9124.82</v>
          </cell>
          <cell r="H29">
            <v>42493.1</v>
          </cell>
        </row>
        <row r="30">
          <cell r="A30">
            <v>50330011</v>
          </cell>
          <cell r="B30" t="str">
            <v>|</v>
          </cell>
          <cell r="C30" t="str">
            <v>Medical/Hospit- Salaried Emp</v>
          </cell>
          <cell r="D30" t="str">
            <v>|</v>
          </cell>
          <cell r="E30">
            <v>2892.38</v>
          </cell>
          <cell r="F30">
            <v>0</v>
          </cell>
          <cell r="G30">
            <v>2892.38</v>
          </cell>
          <cell r="H30">
            <v>12734.11</v>
          </cell>
        </row>
        <row r="31">
          <cell r="A31">
            <v>50330012</v>
          </cell>
          <cell r="B31" t="str">
            <v>|</v>
          </cell>
          <cell r="C31" t="str">
            <v>Medical/Hospit- Direct Emp</v>
          </cell>
          <cell r="D31" t="str">
            <v>|</v>
          </cell>
          <cell r="E31">
            <v>2374.1999999999998</v>
          </cell>
          <cell r="F31">
            <v>2000</v>
          </cell>
          <cell r="G31">
            <v>374.19999999999982</v>
          </cell>
          <cell r="H31">
            <v>1621.77</v>
          </cell>
        </row>
        <row r="32">
          <cell r="A32">
            <v>50330050</v>
          </cell>
          <cell r="B32" t="str">
            <v>|</v>
          </cell>
          <cell r="C32" t="str">
            <v>Insurance- Direct Labour</v>
          </cell>
          <cell r="D32" t="str">
            <v>|</v>
          </cell>
          <cell r="E32">
            <v>9522.8700000000008</v>
          </cell>
          <cell r="F32">
            <v>9522.8700000000008</v>
          </cell>
          <cell r="G32">
            <v>0</v>
          </cell>
          <cell r="H32">
            <v>9522.8700000000008</v>
          </cell>
        </row>
        <row r="33">
          <cell r="A33">
            <v>50350016</v>
          </cell>
          <cell r="B33" t="str">
            <v>|</v>
          </cell>
          <cell r="C33" t="str">
            <v>Transpo- Taxi Reimbursement</v>
          </cell>
          <cell r="D33" t="str">
            <v>|</v>
          </cell>
          <cell r="E33">
            <v>39.6</v>
          </cell>
          <cell r="F33">
            <v>0</v>
          </cell>
          <cell r="G33">
            <v>39.6</v>
          </cell>
          <cell r="H33">
            <v>1099.5999999999999</v>
          </cell>
        </row>
        <row r="34">
          <cell r="A34">
            <v>50350017</v>
          </cell>
          <cell r="B34" t="str">
            <v>|</v>
          </cell>
          <cell r="C34" t="str">
            <v>Transpo- Company Bus</v>
          </cell>
          <cell r="D34" t="str">
            <v>|</v>
          </cell>
          <cell r="E34">
            <v>7139.11</v>
          </cell>
          <cell r="F34">
            <v>0</v>
          </cell>
          <cell r="G34">
            <v>7139.11</v>
          </cell>
          <cell r="H34">
            <v>35695.550000000003</v>
          </cell>
        </row>
        <row r="35">
          <cell r="A35">
            <v>50350043</v>
          </cell>
          <cell r="B35" t="str">
            <v>|</v>
          </cell>
          <cell r="C35" t="str">
            <v>Oth Supp Bnft-Recreation Exp</v>
          </cell>
          <cell r="D35" t="str">
            <v>|</v>
          </cell>
          <cell r="E35">
            <v>35695</v>
          </cell>
          <cell r="F35">
            <v>0</v>
          </cell>
          <cell r="G35">
            <v>35695</v>
          </cell>
          <cell r="H35">
            <v>35695</v>
          </cell>
        </row>
        <row r="36">
          <cell r="A36">
            <v>50350044</v>
          </cell>
          <cell r="B36" t="str">
            <v>|</v>
          </cell>
          <cell r="C36" t="str">
            <v>Oth Supp Bnft-Gift &amp; Donation</v>
          </cell>
          <cell r="D36" t="str">
            <v>|</v>
          </cell>
          <cell r="E36">
            <v>0</v>
          </cell>
          <cell r="F36">
            <v>41</v>
          </cell>
          <cell r="G36">
            <v>-41</v>
          </cell>
          <cell r="H36">
            <v>-0.23</v>
          </cell>
        </row>
        <row r="37">
          <cell r="A37">
            <v>50350045</v>
          </cell>
          <cell r="B37" t="str">
            <v>|</v>
          </cell>
          <cell r="C37" t="str">
            <v>Oth Supp Bnft-Staff Wlf-Local</v>
          </cell>
          <cell r="D37" t="str">
            <v>|</v>
          </cell>
          <cell r="E37">
            <v>1700.11</v>
          </cell>
          <cell r="F37">
            <v>1490.9</v>
          </cell>
          <cell r="G37">
            <v>209.20999999999981</v>
          </cell>
          <cell r="H37">
            <v>15473.22</v>
          </cell>
        </row>
        <row r="38">
          <cell r="A38">
            <v>50350046</v>
          </cell>
          <cell r="B38" t="str">
            <v>|</v>
          </cell>
          <cell r="C38" t="str">
            <v>Oth Supp Bnft-Staff Wlf-Expat</v>
          </cell>
          <cell r="D38" t="str">
            <v>|</v>
          </cell>
          <cell r="E38">
            <v>96.34</v>
          </cell>
          <cell r="F38">
            <v>96.34</v>
          </cell>
          <cell r="G38">
            <v>0</v>
          </cell>
        </row>
        <row r="39">
          <cell r="A39">
            <v>50350047</v>
          </cell>
          <cell r="B39" t="str">
            <v>|</v>
          </cell>
          <cell r="C39" t="str">
            <v>Oth Supp Bnft-Staff Hse-Local</v>
          </cell>
          <cell r="D39" t="str">
            <v>|</v>
          </cell>
          <cell r="E39">
            <v>6400</v>
          </cell>
          <cell r="F39">
            <v>780</v>
          </cell>
          <cell r="G39">
            <v>5620</v>
          </cell>
          <cell r="H39">
            <v>17115</v>
          </cell>
        </row>
        <row r="40">
          <cell r="A40">
            <v>50350060</v>
          </cell>
          <cell r="B40" t="str">
            <v>|</v>
          </cell>
          <cell r="C40" t="str">
            <v>Employer SDF/FWL-Direct Labor</v>
          </cell>
          <cell r="D40" t="str">
            <v>|</v>
          </cell>
          <cell r="E40">
            <v>7881</v>
          </cell>
          <cell r="F40">
            <v>0</v>
          </cell>
          <cell r="G40">
            <v>7881</v>
          </cell>
          <cell r="H40">
            <v>37305.230000000003</v>
          </cell>
        </row>
        <row r="41">
          <cell r="A41">
            <v>50350062</v>
          </cell>
          <cell r="B41" t="str">
            <v>|</v>
          </cell>
          <cell r="C41" t="str">
            <v>Employer SDF/FWL-Exempt</v>
          </cell>
          <cell r="D41" t="str">
            <v>|</v>
          </cell>
          <cell r="E41">
            <v>4</v>
          </cell>
          <cell r="F41">
            <v>0</v>
          </cell>
          <cell r="G41">
            <v>4</v>
          </cell>
          <cell r="H41">
            <v>8</v>
          </cell>
        </row>
        <row r="42">
          <cell r="A42">
            <v>50350063</v>
          </cell>
          <cell r="B42" t="str">
            <v>|</v>
          </cell>
          <cell r="C42" t="str">
            <v>Employer SDF/FWL-Non-Exempt</v>
          </cell>
          <cell r="D42" t="str">
            <v>|</v>
          </cell>
          <cell r="E42">
            <v>42.55</v>
          </cell>
          <cell r="F42">
            <v>0</v>
          </cell>
          <cell r="G42">
            <v>42.55</v>
          </cell>
          <cell r="H42">
            <v>186.65</v>
          </cell>
        </row>
        <row r="43">
          <cell r="A43">
            <v>50810010</v>
          </cell>
          <cell r="B43" t="str">
            <v>|</v>
          </cell>
          <cell r="C43" t="str">
            <v>Depr- Leasehold Improvement</v>
          </cell>
          <cell r="D43" t="str">
            <v>|</v>
          </cell>
          <cell r="E43">
            <v>127.78</v>
          </cell>
          <cell r="F43">
            <v>0</v>
          </cell>
          <cell r="G43">
            <v>127.78</v>
          </cell>
          <cell r="H43">
            <v>638.9</v>
          </cell>
        </row>
        <row r="44">
          <cell r="A44">
            <v>50830010</v>
          </cell>
          <cell r="B44" t="str">
            <v>|</v>
          </cell>
          <cell r="C44" t="str">
            <v>Depr- Machinery &amp; Plant</v>
          </cell>
          <cell r="D44" t="str">
            <v>|</v>
          </cell>
          <cell r="E44">
            <v>9273.0300000000007</v>
          </cell>
          <cell r="F44">
            <v>667.89</v>
          </cell>
          <cell r="G44">
            <v>8605.1400000000012</v>
          </cell>
          <cell r="H44">
            <v>43760.89</v>
          </cell>
        </row>
        <row r="45">
          <cell r="A45">
            <v>50830020</v>
          </cell>
          <cell r="B45" t="str">
            <v>|</v>
          </cell>
          <cell r="C45" t="str">
            <v>Depr- Tools &amp; Workshop Equip</v>
          </cell>
          <cell r="D45" t="str">
            <v>|</v>
          </cell>
          <cell r="E45">
            <v>1942.62</v>
          </cell>
          <cell r="F45">
            <v>0</v>
          </cell>
          <cell r="G45">
            <v>1942.62</v>
          </cell>
          <cell r="H45">
            <v>9925.61</v>
          </cell>
        </row>
        <row r="46">
          <cell r="A46">
            <v>50830050</v>
          </cell>
          <cell r="B46" t="str">
            <v>|</v>
          </cell>
          <cell r="C46" t="str">
            <v>Depr- Test Structure</v>
          </cell>
          <cell r="D46" t="str">
            <v>|</v>
          </cell>
          <cell r="E46">
            <v>29.72</v>
          </cell>
          <cell r="F46">
            <v>0</v>
          </cell>
          <cell r="G46">
            <v>29.72</v>
          </cell>
          <cell r="H46">
            <v>148.6</v>
          </cell>
        </row>
        <row r="47">
          <cell r="A47">
            <v>50900010</v>
          </cell>
          <cell r="B47" t="str">
            <v>|</v>
          </cell>
          <cell r="C47" t="str">
            <v>Rent of Land&amp;Bldg</v>
          </cell>
          <cell r="D47" t="str">
            <v>|</v>
          </cell>
          <cell r="E47">
            <v>48758.07</v>
          </cell>
          <cell r="F47">
            <v>0</v>
          </cell>
          <cell r="G47">
            <v>48758.07</v>
          </cell>
          <cell r="H47">
            <v>241972.28</v>
          </cell>
        </row>
        <row r="48">
          <cell r="A48">
            <v>50910010</v>
          </cell>
          <cell r="B48" t="str">
            <v>|</v>
          </cell>
          <cell r="C48" t="str">
            <v>Utilities- Power &amp; Light</v>
          </cell>
          <cell r="D48" t="str">
            <v>|</v>
          </cell>
          <cell r="E48">
            <v>17138</v>
          </cell>
          <cell r="F48">
            <v>0</v>
          </cell>
          <cell r="G48">
            <v>17138</v>
          </cell>
          <cell r="H48">
            <v>80130</v>
          </cell>
        </row>
        <row r="49">
          <cell r="A49">
            <v>50910031</v>
          </cell>
          <cell r="B49" t="str">
            <v>|</v>
          </cell>
          <cell r="C49" t="str">
            <v>Telephones</v>
          </cell>
          <cell r="D49" t="str">
            <v>|</v>
          </cell>
          <cell r="E49">
            <v>166.01</v>
          </cell>
          <cell r="F49">
            <v>84.74</v>
          </cell>
          <cell r="G49">
            <v>81.27</v>
          </cell>
          <cell r="H49">
            <v>360.41</v>
          </cell>
        </row>
        <row r="50">
          <cell r="A50">
            <v>50920018</v>
          </cell>
          <cell r="B50" t="str">
            <v>|</v>
          </cell>
          <cell r="C50" t="str">
            <v>Maint/R Land&amp;Bldg- Others</v>
          </cell>
          <cell r="D50" t="str">
            <v>|</v>
          </cell>
          <cell r="E50">
            <v>5759.36</v>
          </cell>
          <cell r="F50">
            <v>0</v>
          </cell>
          <cell r="G50">
            <v>5759.36</v>
          </cell>
          <cell r="H50">
            <v>30278.639999999999</v>
          </cell>
        </row>
        <row r="51">
          <cell r="A51">
            <v>50920031</v>
          </cell>
          <cell r="B51" t="str">
            <v>|</v>
          </cell>
          <cell r="C51" t="str">
            <v>One Off Maint- Machinery&amp;Plant</v>
          </cell>
          <cell r="D51" t="str">
            <v>|</v>
          </cell>
          <cell r="E51">
            <v>4200</v>
          </cell>
          <cell r="F51">
            <v>0</v>
          </cell>
          <cell r="G51">
            <v>4200</v>
          </cell>
          <cell r="H51">
            <v>4200</v>
          </cell>
        </row>
        <row r="52">
          <cell r="A52">
            <v>50920034</v>
          </cell>
          <cell r="B52" t="str">
            <v>|</v>
          </cell>
          <cell r="C52" t="str">
            <v>One Off Maint- Office Equip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290.12</v>
          </cell>
        </row>
        <row r="53">
          <cell r="A53">
            <v>50920036</v>
          </cell>
          <cell r="B53" t="str">
            <v>|</v>
          </cell>
          <cell r="C53" t="str">
            <v>One Off Maint- PC&amp;Peripherals</v>
          </cell>
          <cell r="D53" t="str">
            <v>|</v>
          </cell>
          <cell r="E53">
            <v>0</v>
          </cell>
          <cell r="F53">
            <v>0</v>
          </cell>
          <cell r="G53">
            <v>0</v>
          </cell>
          <cell r="H53">
            <v>520</v>
          </cell>
        </row>
        <row r="54">
          <cell r="A54">
            <v>50930055</v>
          </cell>
          <cell r="B54" t="str">
            <v>|</v>
          </cell>
          <cell r="C54" t="str">
            <v>Rental of Equipment- Mfg Equip</v>
          </cell>
          <cell r="D54" t="str">
            <v>|</v>
          </cell>
          <cell r="E54">
            <v>13484</v>
          </cell>
          <cell r="F54">
            <v>3650</v>
          </cell>
          <cell r="G54">
            <v>9834</v>
          </cell>
          <cell r="H54">
            <v>29439</v>
          </cell>
        </row>
        <row r="55">
          <cell r="A55">
            <v>50930056</v>
          </cell>
          <cell r="B55" t="str">
            <v>|</v>
          </cell>
          <cell r="C55" t="str">
            <v>Rental of Equipment- Others</v>
          </cell>
          <cell r="D55" t="str">
            <v>|</v>
          </cell>
          <cell r="E55">
            <v>92.87</v>
          </cell>
          <cell r="F55">
            <v>0</v>
          </cell>
          <cell r="G55">
            <v>92.87</v>
          </cell>
          <cell r="H55">
            <v>769.11</v>
          </cell>
        </row>
        <row r="56">
          <cell r="A56">
            <v>51000010</v>
          </cell>
          <cell r="B56" t="str">
            <v>|</v>
          </cell>
          <cell r="C56" t="str">
            <v>Postage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347.18</v>
          </cell>
        </row>
        <row r="57">
          <cell r="A57">
            <v>51000024</v>
          </cell>
          <cell r="B57" t="str">
            <v>|</v>
          </cell>
          <cell r="C57" t="str">
            <v>Stationery&amp;Sup- Others</v>
          </cell>
          <cell r="D57" t="str">
            <v>|</v>
          </cell>
          <cell r="E57">
            <v>347.24</v>
          </cell>
          <cell r="F57">
            <v>0</v>
          </cell>
          <cell r="G57">
            <v>347.24</v>
          </cell>
          <cell r="H57">
            <v>1041.72</v>
          </cell>
        </row>
        <row r="58">
          <cell r="A58">
            <v>51010001</v>
          </cell>
          <cell r="B58" t="str">
            <v>|</v>
          </cell>
          <cell r="C58" t="str">
            <v>Packing Supplies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7983</v>
          </cell>
        </row>
        <row r="59">
          <cell r="A59">
            <v>51010002</v>
          </cell>
          <cell r="B59" t="str">
            <v>|</v>
          </cell>
          <cell r="C59" t="str">
            <v>Operating Supplies</v>
          </cell>
          <cell r="D59" t="str">
            <v>|</v>
          </cell>
          <cell r="E59">
            <v>11153.76</v>
          </cell>
          <cell r="F59">
            <v>4200</v>
          </cell>
          <cell r="G59">
            <v>6953.76</v>
          </cell>
          <cell r="H59">
            <v>54219.4</v>
          </cell>
        </row>
        <row r="60">
          <cell r="A60">
            <v>51010003</v>
          </cell>
          <cell r="B60" t="str">
            <v>|</v>
          </cell>
          <cell r="C60" t="str">
            <v>Testing Evaluation</v>
          </cell>
          <cell r="D60" t="str">
            <v>|</v>
          </cell>
          <cell r="E60">
            <v>6058.64</v>
          </cell>
          <cell r="F60">
            <v>0</v>
          </cell>
          <cell r="G60">
            <v>6058.64</v>
          </cell>
          <cell r="H60">
            <v>12770.15</v>
          </cell>
        </row>
        <row r="61">
          <cell r="A61">
            <v>51010004</v>
          </cell>
          <cell r="B61" t="str">
            <v>|</v>
          </cell>
          <cell r="C61" t="str">
            <v>Engineering Projects</v>
          </cell>
          <cell r="D61" t="str">
            <v>|</v>
          </cell>
          <cell r="E61">
            <v>0</v>
          </cell>
          <cell r="F61">
            <v>0</v>
          </cell>
          <cell r="G61">
            <v>0</v>
          </cell>
          <cell r="H61">
            <v>5752</v>
          </cell>
        </row>
        <row r="62">
          <cell r="A62">
            <v>51010005</v>
          </cell>
          <cell r="B62" t="str">
            <v>|</v>
          </cell>
          <cell r="C62" t="str">
            <v>Waste Disposal</v>
          </cell>
          <cell r="D62" t="str">
            <v>|</v>
          </cell>
          <cell r="E62">
            <v>0</v>
          </cell>
          <cell r="F62">
            <v>0</v>
          </cell>
          <cell r="G62">
            <v>0</v>
          </cell>
          <cell r="H62">
            <v>175</v>
          </cell>
        </row>
        <row r="63">
          <cell r="A63">
            <v>51020011</v>
          </cell>
          <cell r="B63" t="str">
            <v>|</v>
          </cell>
          <cell r="C63" t="str">
            <v>Courier&amp;Express SVC</v>
          </cell>
          <cell r="D63" t="str">
            <v>|</v>
          </cell>
          <cell r="E63">
            <v>173.59</v>
          </cell>
          <cell r="F63">
            <v>0</v>
          </cell>
          <cell r="G63">
            <v>173.59</v>
          </cell>
          <cell r="H63">
            <v>520.77</v>
          </cell>
        </row>
        <row r="64">
          <cell r="A64">
            <v>51020021</v>
          </cell>
          <cell r="B64" t="str">
            <v>|</v>
          </cell>
          <cell r="C64" t="str">
            <v>Publications&amp;Periodcl</v>
          </cell>
          <cell r="D64" t="str">
            <v>|</v>
          </cell>
          <cell r="E64">
            <v>663.6</v>
          </cell>
          <cell r="F64">
            <v>0</v>
          </cell>
          <cell r="G64">
            <v>663.6</v>
          </cell>
          <cell r="H64">
            <v>6629.32</v>
          </cell>
        </row>
        <row r="65">
          <cell r="A65">
            <v>51030001</v>
          </cell>
          <cell r="B65" t="str">
            <v>|</v>
          </cell>
          <cell r="C65" t="str">
            <v>Factory Scrap</v>
          </cell>
          <cell r="D65" t="str">
            <v>|</v>
          </cell>
          <cell r="E65">
            <v>335.98</v>
          </cell>
          <cell r="F65">
            <v>0</v>
          </cell>
          <cell r="G65">
            <v>335.98</v>
          </cell>
          <cell r="H65">
            <v>3311.7</v>
          </cell>
        </row>
        <row r="66">
          <cell r="A66">
            <v>51190010</v>
          </cell>
          <cell r="B66" t="str">
            <v>|</v>
          </cell>
          <cell r="C66" t="str">
            <v>Perishable- Oils &amp; Lubricant</v>
          </cell>
          <cell r="D66" t="str">
            <v>|</v>
          </cell>
          <cell r="E66">
            <v>7290.17</v>
          </cell>
          <cell r="F66">
            <v>0</v>
          </cell>
          <cell r="G66">
            <v>7290.17</v>
          </cell>
          <cell r="H66">
            <v>37814.49</v>
          </cell>
        </row>
        <row r="67">
          <cell r="A67">
            <v>51190099</v>
          </cell>
          <cell r="B67" t="str">
            <v>|</v>
          </cell>
          <cell r="C67" t="str">
            <v>Perishable- Miscellaneous</v>
          </cell>
          <cell r="D67" t="str">
            <v>|</v>
          </cell>
          <cell r="E67">
            <v>1020</v>
          </cell>
          <cell r="F67">
            <v>0</v>
          </cell>
          <cell r="G67">
            <v>1020</v>
          </cell>
          <cell r="H67">
            <v>7638.4</v>
          </cell>
        </row>
        <row r="68">
          <cell r="A68">
            <v>51590099</v>
          </cell>
          <cell r="B68" t="str">
            <v>|</v>
          </cell>
          <cell r="C68" t="str">
            <v>Insurance- Others</v>
          </cell>
          <cell r="D68" t="str">
            <v>|</v>
          </cell>
          <cell r="E68">
            <v>4119.67</v>
          </cell>
          <cell r="F68">
            <v>0</v>
          </cell>
          <cell r="G68">
            <v>4119.67</v>
          </cell>
          <cell r="H68">
            <v>20598.349999999999</v>
          </cell>
        </row>
        <row r="69">
          <cell r="A69">
            <v>51890012</v>
          </cell>
          <cell r="B69" t="str">
            <v>|</v>
          </cell>
          <cell r="C69" t="str">
            <v>Recruit- Advertising</v>
          </cell>
          <cell r="D69" t="str">
            <v>|</v>
          </cell>
          <cell r="E69">
            <v>0</v>
          </cell>
          <cell r="F69">
            <v>149.77000000000001</v>
          </cell>
          <cell r="G69">
            <v>-149.77000000000001</v>
          </cell>
          <cell r="H69">
            <v>-31.78</v>
          </cell>
        </row>
        <row r="70">
          <cell r="A70">
            <v>51890021</v>
          </cell>
          <cell r="B70" t="str">
            <v>|</v>
          </cell>
          <cell r="C70" t="str">
            <v>Seminar Exp- Year End Seminar</v>
          </cell>
          <cell r="D70" t="str">
            <v>|</v>
          </cell>
          <cell r="E70">
            <v>1666.67</v>
          </cell>
          <cell r="F70">
            <v>0</v>
          </cell>
          <cell r="G70">
            <v>1666.67</v>
          </cell>
          <cell r="H70">
            <v>1666.67</v>
          </cell>
        </row>
        <row r="71">
          <cell r="A71">
            <v>51890051</v>
          </cell>
          <cell r="B71" t="str">
            <v>|</v>
          </cell>
          <cell r="C71" t="str">
            <v>Outside Svc- Security</v>
          </cell>
          <cell r="D71" t="str">
            <v>|</v>
          </cell>
          <cell r="E71">
            <v>3090.88</v>
          </cell>
          <cell r="F71">
            <v>0</v>
          </cell>
          <cell r="G71">
            <v>3090.88</v>
          </cell>
          <cell r="H71">
            <v>15454.43</v>
          </cell>
        </row>
        <row r="72">
          <cell r="A72">
            <v>51890061</v>
          </cell>
          <cell r="B72" t="str">
            <v>|</v>
          </cell>
          <cell r="C72" t="str">
            <v>EH &amp; S Expenses</v>
          </cell>
          <cell r="D72" t="str">
            <v>|</v>
          </cell>
          <cell r="E72">
            <v>3705.47</v>
          </cell>
          <cell r="F72">
            <v>0</v>
          </cell>
          <cell r="G72">
            <v>3705.47</v>
          </cell>
          <cell r="H72">
            <v>25924.75</v>
          </cell>
        </row>
        <row r="73">
          <cell r="D73" t="str">
            <v>-</v>
          </cell>
          <cell r="E73" t="str">
            <v>-----------------------</v>
          </cell>
          <cell r="F73" t="str">
            <v>--------------</v>
          </cell>
          <cell r="G73" t="e">
            <v>#VALUE!</v>
          </cell>
          <cell r="H73" t="str">
            <v>-----------------</v>
          </cell>
        </row>
        <row r="74">
          <cell r="C74" t="str">
            <v>Total for Dimension:(BT0010)</v>
          </cell>
          <cell r="D74">
            <v>0</v>
          </cell>
          <cell r="E74">
            <v>815255.22</v>
          </cell>
          <cell r="F74">
            <v>471366.51</v>
          </cell>
          <cell r="G74">
            <v>343888.70999999996</v>
          </cell>
          <cell r="H74">
            <v>1939715.61</v>
          </cell>
        </row>
        <row r="75">
          <cell r="D75" t="str">
            <v>-</v>
          </cell>
          <cell r="E75" t="str">
            <v>-----------------------</v>
          </cell>
          <cell r="F75" t="str">
            <v>--------------</v>
          </cell>
          <cell r="G75" t="e">
            <v>#VALUE!</v>
          </cell>
          <cell r="H75" t="str">
            <v>-----------------</v>
          </cell>
        </row>
        <row r="78">
          <cell r="A78" t="str">
            <v>BT0040           0</v>
          </cell>
          <cell r="B78">
            <v>0</v>
          </cell>
          <cell r="C78" t="str">
            <v>PPE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50100010</v>
          </cell>
          <cell r="B79" t="str">
            <v>|</v>
          </cell>
          <cell r="C79" t="str">
            <v>Salaries - Basic- Exempt</v>
          </cell>
          <cell r="D79" t="str">
            <v>|</v>
          </cell>
          <cell r="E79">
            <v>27101.69</v>
          </cell>
          <cell r="F79">
            <v>0</v>
          </cell>
          <cell r="G79">
            <v>27101.69</v>
          </cell>
          <cell r="H79">
            <v>136425.39000000001</v>
          </cell>
        </row>
        <row r="80">
          <cell r="A80">
            <v>50100021</v>
          </cell>
          <cell r="B80" t="str">
            <v>|</v>
          </cell>
          <cell r="C80" t="str">
            <v>Salaries-Transp Allow-Exempt</v>
          </cell>
          <cell r="D80" t="str">
            <v>|</v>
          </cell>
          <cell r="E80">
            <v>600</v>
          </cell>
          <cell r="F80">
            <v>0</v>
          </cell>
          <cell r="G80">
            <v>600</v>
          </cell>
          <cell r="H80">
            <v>3000</v>
          </cell>
        </row>
        <row r="81">
          <cell r="A81">
            <v>50100023</v>
          </cell>
          <cell r="B81" t="str">
            <v>|</v>
          </cell>
          <cell r="C81" t="str">
            <v>Salaries-Meal Allowance-Exempt</v>
          </cell>
          <cell r="D81" t="str">
            <v>|</v>
          </cell>
          <cell r="E81">
            <v>55</v>
          </cell>
          <cell r="F81">
            <v>0</v>
          </cell>
          <cell r="G81">
            <v>55</v>
          </cell>
          <cell r="H81">
            <v>55</v>
          </cell>
        </row>
        <row r="82">
          <cell r="A82">
            <v>50140030</v>
          </cell>
          <cell r="B82" t="str">
            <v>|</v>
          </cell>
          <cell r="C82" t="str">
            <v>AWS - Exempt</v>
          </cell>
          <cell r="D82" t="str">
            <v>|</v>
          </cell>
          <cell r="E82">
            <v>2310.13</v>
          </cell>
          <cell r="F82">
            <v>0</v>
          </cell>
          <cell r="G82">
            <v>2310.13</v>
          </cell>
          <cell r="H82">
            <v>11550.65</v>
          </cell>
        </row>
        <row r="83">
          <cell r="A83">
            <v>50200015</v>
          </cell>
          <cell r="B83" t="str">
            <v>|</v>
          </cell>
          <cell r="C83" t="str">
            <v>Indirect Labor- Wages</v>
          </cell>
          <cell r="D83" t="str">
            <v>|</v>
          </cell>
          <cell r="E83">
            <v>1299</v>
          </cell>
          <cell r="F83">
            <v>0</v>
          </cell>
          <cell r="G83">
            <v>1299</v>
          </cell>
          <cell r="H83">
            <v>9293.6299999999992</v>
          </cell>
        </row>
        <row r="84">
          <cell r="A84">
            <v>50210015</v>
          </cell>
          <cell r="B84" t="str">
            <v>|</v>
          </cell>
          <cell r="C84" t="str">
            <v>Overtime- Indirect Labour</v>
          </cell>
          <cell r="D84" t="str">
            <v>|</v>
          </cell>
          <cell r="E84">
            <v>995.72</v>
          </cell>
          <cell r="F84">
            <v>0</v>
          </cell>
          <cell r="G84">
            <v>995.72</v>
          </cell>
          <cell r="H84">
            <v>5017.6099999999997</v>
          </cell>
        </row>
        <row r="85">
          <cell r="A85">
            <v>50240045</v>
          </cell>
          <cell r="B85" t="str">
            <v>|</v>
          </cell>
          <cell r="C85" t="str">
            <v>AWS - Indirect Labour</v>
          </cell>
          <cell r="D85" t="str">
            <v>|</v>
          </cell>
          <cell r="E85">
            <v>194.28</v>
          </cell>
          <cell r="F85">
            <v>0</v>
          </cell>
          <cell r="G85">
            <v>194.28</v>
          </cell>
          <cell r="H85">
            <v>971.4</v>
          </cell>
        </row>
        <row r="86">
          <cell r="A86">
            <v>50270015</v>
          </cell>
          <cell r="B86" t="str">
            <v>|</v>
          </cell>
          <cell r="C86" t="str">
            <v>Wages-Union Fee/Other-Indirect</v>
          </cell>
          <cell r="D86" t="str">
            <v>|</v>
          </cell>
          <cell r="E86">
            <v>0</v>
          </cell>
          <cell r="F86">
            <v>0</v>
          </cell>
          <cell r="G86">
            <v>0</v>
          </cell>
          <cell r="H86">
            <v>32</v>
          </cell>
        </row>
        <row r="87">
          <cell r="A87">
            <v>50320010</v>
          </cell>
          <cell r="B87" t="str">
            <v>|</v>
          </cell>
          <cell r="C87" t="str">
            <v>CPF-Salaried Employees- Exempt</v>
          </cell>
          <cell r="D87" t="str">
            <v>|</v>
          </cell>
          <cell r="E87">
            <v>4700.62</v>
          </cell>
          <cell r="F87">
            <v>0</v>
          </cell>
          <cell r="G87">
            <v>4700.62</v>
          </cell>
          <cell r="H87">
            <v>23427.1</v>
          </cell>
        </row>
        <row r="88">
          <cell r="A88">
            <v>50320025</v>
          </cell>
          <cell r="B88" t="str">
            <v>|</v>
          </cell>
          <cell r="C88" t="str">
            <v>CPF - Indirect Employees</v>
          </cell>
          <cell r="D88" t="str">
            <v>|</v>
          </cell>
          <cell r="E88">
            <v>398.08</v>
          </cell>
          <cell r="F88">
            <v>0</v>
          </cell>
          <cell r="G88">
            <v>398.08</v>
          </cell>
          <cell r="H88">
            <v>1864.4</v>
          </cell>
        </row>
        <row r="89">
          <cell r="A89">
            <v>50330011</v>
          </cell>
          <cell r="B89" t="str">
            <v>|</v>
          </cell>
          <cell r="C89" t="str">
            <v>Medical/Hospit- Salaried Emp</v>
          </cell>
          <cell r="D89" t="str">
            <v>|</v>
          </cell>
          <cell r="E89">
            <v>75</v>
          </cell>
          <cell r="F89">
            <v>0</v>
          </cell>
          <cell r="G89">
            <v>75</v>
          </cell>
          <cell r="H89">
            <v>1070.8</v>
          </cell>
        </row>
        <row r="90">
          <cell r="A90">
            <v>50330052</v>
          </cell>
          <cell r="B90" t="str">
            <v>|</v>
          </cell>
          <cell r="C90" t="str">
            <v>Insurance- Exempt</v>
          </cell>
          <cell r="D90" t="str">
            <v>|</v>
          </cell>
          <cell r="E90">
            <v>2360.67</v>
          </cell>
          <cell r="F90">
            <v>2360.67</v>
          </cell>
          <cell r="G90">
            <v>0</v>
          </cell>
          <cell r="H90">
            <v>2360.67</v>
          </cell>
        </row>
        <row r="91">
          <cell r="A91">
            <v>50350016</v>
          </cell>
          <cell r="B91" t="str">
            <v>|</v>
          </cell>
          <cell r="C91" t="str">
            <v>Transpo- Taxi Reimbursement</v>
          </cell>
          <cell r="D91" t="str">
            <v>|</v>
          </cell>
          <cell r="E91">
            <v>64.900000000000006</v>
          </cell>
          <cell r="F91">
            <v>0</v>
          </cell>
          <cell r="G91">
            <v>64.900000000000006</v>
          </cell>
          <cell r="H91">
            <v>450.5</v>
          </cell>
        </row>
        <row r="92">
          <cell r="A92">
            <v>50350017</v>
          </cell>
          <cell r="B92" t="str">
            <v>|</v>
          </cell>
          <cell r="C92" t="str">
            <v>Transpo- Company Bus</v>
          </cell>
          <cell r="D92" t="str">
            <v>|</v>
          </cell>
          <cell r="E92">
            <v>568.29</v>
          </cell>
          <cell r="F92">
            <v>0</v>
          </cell>
          <cell r="G92">
            <v>568.29</v>
          </cell>
          <cell r="H92">
            <v>2841.45</v>
          </cell>
        </row>
        <row r="93">
          <cell r="A93">
            <v>50350043</v>
          </cell>
          <cell r="B93" t="str">
            <v>|</v>
          </cell>
          <cell r="C93" t="str">
            <v>Oth Supp Bnft-Recreation Exp</v>
          </cell>
          <cell r="D93" t="str">
            <v>|</v>
          </cell>
          <cell r="E93">
            <v>2394.58</v>
          </cell>
          <cell r="F93">
            <v>0</v>
          </cell>
          <cell r="G93">
            <v>2394.58</v>
          </cell>
          <cell r="H93">
            <v>2394.58</v>
          </cell>
        </row>
        <row r="94">
          <cell r="A94">
            <v>50350045</v>
          </cell>
          <cell r="B94" t="str">
            <v>|</v>
          </cell>
          <cell r="C94" t="str">
            <v>Oth Supp Bnft-Staff Wlf-Local</v>
          </cell>
          <cell r="D94" t="str">
            <v>|</v>
          </cell>
          <cell r="E94">
            <v>0</v>
          </cell>
          <cell r="F94">
            <v>0</v>
          </cell>
          <cell r="G94">
            <v>0</v>
          </cell>
          <cell r="H94">
            <v>102.4</v>
          </cell>
        </row>
        <row r="95">
          <cell r="A95">
            <v>50350061</v>
          </cell>
          <cell r="B95" t="str">
            <v>|</v>
          </cell>
          <cell r="C95" t="str">
            <v>Employer SDF/FWL-Indirect Lab</v>
          </cell>
          <cell r="D95" t="str">
            <v>|</v>
          </cell>
          <cell r="E95">
            <v>1</v>
          </cell>
          <cell r="F95">
            <v>0</v>
          </cell>
          <cell r="G95">
            <v>1</v>
          </cell>
          <cell r="H95">
            <v>115.95</v>
          </cell>
        </row>
        <row r="96">
          <cell r="A96">
            <v>50350062</v>
          </cell>
          <cell r="B96" t="str">
            <v>|</v>
          </cell>
          <cell r="C96" t="str">
            <v>Employer SDF/FWL-Exempt</v>
          </cell>
          <cell r="D96" t="str">
            <v>|</v>
          </cell>
          <cell r="E96">
            <v>7</v>
          </cell>
          <cell r="F96">
            <v>0</v>
          </cell>
          <cell r="G96">
            <v>7</v>
          </cell>
          <cell r="H96">
            <v>40.5</v>
          </cell>
        </row>
        <row r="97">
          <cell r="A97">
            <v>50420010</v>
          </cell>
          <cell r="B97" t="str">
            <v>|</v>
          </cell>
          <cell r="C97" t="str">
            <v>Training- Salaried Employees</v>
          </cell>
          <cell r="D97" t="str">
            <v>|</v>
          </cell>
          <cell r="E97">
            <v>1800</v>
          </cell>
          <cell r="F97">
            <v>1800</v>
          </cell>
          <cell r="G97">
            <v>0</v>
          </cell>
          <cell r="H97">
            <v>-1430.6</v>
          </cell>
        </row>
        <row r="98">
          <cell r="A98">
            <v>50500010</v>
          </cell>
          <cell r="B98" t="str">
            <v>|</v>
          </cell>
          <cell r="C98" t="str">
            <v>Travel/Ent- Airfare</v>
          </cell>
          <cell r="D98" t="str">
            <v>|</v>
          </cell>
          <cell r="E98">
            <v>937.65</v>
          </cell>
          <cell r="F98">
            <v>0</v>
          </cell>
          <cell r="G98">
            <v>937.65</v>
          </cell>
          <cell r="H98">
            <v>2113.61</v>
          </cell>
        </row>
        <row r="99">
          <cell r="A99">
            <v>50510010</v>
          </cell>
          <cell r="B99" t="str">
            <v>|</v>
          </cell>
          <cell r="C99" t="str">
            <v>Travel/Ent- Hotel Expenses</v>
          </cell>
          <cell r="D99" t="str">
            <v>|</v>
          </cell>
          <cell r="E99">
            <v>0</v>
          </cell>
          <cell r="F99">
            <v>937.56</v>
          </cell>
          <cell r="G99">
            <v>-937.56</v>
          </cell>
          <cell r="H99">
            <v>-937.56</v>
          </cell>
        </row>
        <row r="100">
          <cell r="A100">
            <v>50510020</v>
          </cell>
          <cell r="B100" t="str">
            <v>|</v>
          </cell>
          <cell r="C100" t="str">
            <v>Travel/Ent- Entertainment</v>
          </cell>
          <cell r="D100" t="str">
            <v>|</v>
          </cell>
          <cell r="E100">
            <v>22.6</v>
          </cell>
          <cell r="F100">
            <v>22.6</v>
          </cell>
          <cell r="G100">
            <v>0</v>
          </cell>
        </row>
        <row r="101">
          <cell r="A101">
            <v>50805010</v>
          </cell>
          <cell r="B101" t="str">
            <v>|</v>
          </cell>
          <cell r="C101" t="str">
            <v>Depr- Furniture,Fixture&amp;Fittin</v>
          </cell>
          <cell r="D101" t="str">
            <v>|</v>
          </cell>
          <cell r="E101">
            <v>57.46</v>
          </cell>
          <cell r="F101">
            <v>0</v>
          </cell>
          <cell r="G101">
            <v>57.46</v>
          </cell>
          <cell r="H101">
            <v>287.3</v>
          </cell>
        </row>
        <row r="102">
          <cell r="A102">
            <v>50810010</v>
          </cell>
          <cell r="B102" t="str">
            <v>|</v>
          </cell>
          <cell r="C102" t="str">
            <v>Depr- Leasehold Improvement</v>
          </cell>
          <cell r="D102" t="str">
            <v>|</v>
          </cell>
          <cell r="E102">
            <v>864.63</v>
          </cell>
          <cell r="F102">
            <v>0</v>
          </cell>
          <cell r="G102">
            <v>864.63</v>
          </cell>
          <cell r="H102">
            <v>4323.1499999999996</v>
          </cell>
        </row>
        <row r="103">
          <cell r="A103">
            <v>50830010</v>
          </cell>
          <cell r="B103" t="str">
            <v>|</v>
          </cell>
          <cell r="C103" t="str">
            <v>Depr- Machinery &amp; Plant</v>
          </cell>
          <cell r="D103" t="str">
            <v>|</v>
          </cell>
          <cell r="E103">
            <v>898.47</v>
          </cell>
          <cell r="F103">
            <v>0</v>
          </cell>
          <cell r="G103">
            <v>898.47</v>
          </cell>
          <cell r="H103">
            <v>4492.3500000000004</v>
          </cell>
        </row>
        <row r="104">
          <cell r="A104">
            <v>50900010</v>
          </cell>
          <cell r="B104" t="str">
            <v>|</v>
          </cell>
          <cell r="C104" t="str">
            <v>Rent of Land&amp;Bldg</v>
          </cell>
          <cell r="D104" t="str">
            <v>|</v>
          </cell>
          <cell r="E104">
            <v>4130.8599999999997</v>
          </cell>
          <cell r="F104">
            <v>0</v>
          </cell>
          <cell r="G104">
            <v>4130.8599999999997</v>
          </cell>
          <cell r="H104">
            <v>20500.27</v>
          </cell>
        </row>
        <row r="105">
          <cell r="A105">
            <v>50910010</v>
          </cell>
          <cell r="B105" t="str">
            <v>|</v>
          </cell>
          <cell r="C105" t="str">
            <v>Utilities- Power &amp; Light</v>
          </cell>
          <cell r="D105" t="str">
            <v>|</v>
          </cell>
          <cell r="E105">
            <v>34019.64</v>
          </cell>
          <cell r="F105">
            <v>38945</v>
          </cell>
          <cell r="G105">
            <v>-4925.3600000000006</v>
          </cell>
          <cell r="H105">
            <v>-45559.92</v>
          </cell>
        </row>
        <row r="106">
          <cell r="A106">
            <v>50910020</v>
          </cell>
          <cell r="B106" t="str">
            <v>|</v>
          </cell>
          <cell r="C106" t="str">
            <v>Utilities- Water</v>
          </cell>
          <cell r="D106" t="str">
            <v>|</v>
          </cell>
          <cell r="E106">
            <v>0</v>
          </cell>
          <cell r="F106">
            <v>5009</v>
          </cell>
          <cell r="G106">
            <v>-5009</v>
          </cell>
          <cell r="H106">
            <v>-5009</v>
          </cell>
        </row>
        <row r="107">
          <cell r="A107">
            <v>50910031</v>
          </cell>
          <cell r="B107" t="str">
            <v>|</v>
          </cell>
          <cell r="C107" t="str">
            <v>Telephones</v>
          </cell>
          <cell r="D107" t="str">
            <v>|</v>
          </cell>
          <cell r="E107">
            <v>248.02</v>
          </cell>
          <cell r="F107">
            <v>241.48</v>
          </cell>
          <cell r="G107">
            <v>6.5400000000000205</v>
          </cell>
          <cell r="H107">
            <v>455.83</v>
          </cell>
        </row>
        <row r="108">
          <cell r="A108">
            <v>50920018</v>
          </cell>
          <cell r="B108" t="str">
            <v>|</v>
          </cell>
          <cell r="C108" t="str">
            <v>Maint/R Land&amp;Bldg- Others</v>
          </cell>
          <cell r="D108" t="str">
            <v>|</v>
          </cell>
          <cell r="E108">
            <v>3109.25</v>
          </cell>
          <cell r="F108">
            <v>20021</v>
          </cell>
          <cell r="G108">
            <v>-16911.75</v>
          </cell>
          <cell r="H108">
            <v>-47227.54</v>
          </cell>
        </row>
        <row r="109">
          <cell r="A109">
            <v>50920031</v>
          </cell>
          <cell r="B109" t="str">
            <v>|</v>
          </cell>
          <cell r="C109" t="str">
            <v>One Off Maint- Machinery&amp;Plant</v>
          </cell>
          <cell r="D109" t="str">
            <v>|</v>
          </cell>
          <cell r="E109">
            <v>8886.7999999999993</v>
          </cell>
          <cell r="F109">
            <v>0</v>
          </cell>
          <cell r="G109">
            <v>8886.7999999999993</v>
          </cell>
          <cell r="H109">
            <v>41007.71</v>
          </cell>
        </row>
        <row r="110">
          <cell r="A110">
            <v>50920036</v>
          </cell>
          <cell r="B110" t="str">
            <v>|</v>
          </cell>
          <cell r="C110" t="str">
            <v>One Off Maint- PC&amp;Peripherals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  <cell r="H110">
            <v>780</v>
          </cell>
        </row>
        <row r="111">
          <cell r="A111">
            <v>50930056</v>
          </cell>
          <cell r="B111" t="str">
            <v>|</v>
          </cell>
          <cell r="C111" t="str">
            <v>Rental of Equipment- Others</v>
          </cell>
          <cell r="D111" t="str">
            <v>|</v>
          </cell>
          <cell r="E111">
            <v>148.54</v>
          </cell>
          <cell r="F111">
            <v>0</v>
          </cell>
          <cell r="G111">
            <v>148.54</v>
          </cell>
          <cell r="H111">
            <v>744.24</v>
          </cell>
        </row>
        <row r="112">
          <cell r="A112">
            <v>51000024</v>
          </cell>
          <cell r="B112" t="str">
            <v>|</v>
          </cell>
          <cell r="C112" t="str">
            <v>Stationery&amp;Sup- Others</v>
          </cell>
          <cell r="D112" t="str">
            <v>|</v>
          </cell>
          <cell r="E112">
            <v>555.58000000000004</v>
          </cell>
          <cell r="F112">
            <v>0</v>
          </cell>
          <cell r="G112">
            <v>555.58000000000004</v>
          </cell>
          <cell r="H112">
            <v>1666.74</v>
          </cell>
        </row>
        <row r="113">
          <cell r="A113">
            <v>51010002</v>
          </cell>
          <cell r="B113" t="str">
            <v>|</v>
          </cell>
          <cell r="C113" t="str">
            <v>Operating Supplies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  <cell r="H113">
            <v>150</v>
          </cell>
        </row>
        <row r="114">
          <cell r="A114">
            <v>51010003</v>
          </cell>
          <cell r="B114" t="str">
            <v>|</v>
          </cell>
          <cell r="C114" t="str">
            <v>Testing Evaluation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  <cell r="H114">
            <v>119.04</v>
          </cell>
        </row>
        <row r="115">
          <cell r="A115">
            <v>51010004</v>
          </cell>
          <cell r="B115" t="str">
            <v>|</v>
          </cell>
          <cell r="C115" t="str">
            <v>Engineering Projects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  <cell r="H115">
            <v>3820</v>
          </cell>
        </row>
        <row r="116">
          <cell r="A116">
            <v>51010005</v>
          </cell>
          <cell r="B116" t="str">
            <v>|</v>
          </cell>
          <cell r="C116" t="str">
            <v>Waste Disposal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  <cell r="H116">
            <v>14400</v>
          </cell>
        </row>
        <row r="117">
          <cell r="A117">
            <v>51020011</v>
          </cell>
          <cell r="B117" t="str">
            <v>|</v>
          </cell>
          <cell r="C117" t="str">
            <v>Courier&amp;Express SVC</v>
          </cell>
          <cell r="D117" t="str">
            <v>|</v>
          </cell>
          <cell r="E117">
            <v>277.75</v>
          </cell>
          <cell r="F117">
            <v>0</v>
          </cell>
          <cell r="G117">
            <v>277.75</v>
          </cell>
          <cell r="H117">
            <v>1417.55</v>
          </cell>
        </row>
        <row r="118">
          <cell r="A118">
            <v>51020021</v>
          </cell>
          <cell r="B118" t="str">
            <v>|</v>
          </cell>
          <cell r="C118" t="str">
            <v>Publications&amp;Periodcl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4404.17</v>
          </cell>
        </row>
        <row r="119">
          <cell r="A119">
            <v>51020041</v>
          </cell>
          <cell r="B119" t="str">
            <v>|</v>
          </cell>
          <cell r="C119" t="str">
            <v>Inbound Freight - Non-Trad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  <cell r="H119">
            <v>130</v>
          </cell>
        </row>
        <row r="120">
          <cell r="A120">
            <v>51190099</v>
          </cell>
          <cell r="B120" t="str">
            <v>|</v>
          </cell>
          <cell r="C120" t="str">
            <v>Perishable- Miscellaneous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  <cell r="H120">
            <v>118.97</v>
          </cell>
        </row>
        <row r="121">
          <cell r="A121">
            <v>51590099</v>
          </cell>
          <cell r="B121" t="str">
            <v>|</v>
          </cell>
          <cell r="C121" t="str">
            <v>Insurance- Others</v>
          </cell>
          <cell r="D121" t="str">
            <v>|</v>
          </cell>
          <cell r="E121">
            <v>200.76</v>
          </cell>
          <cell r="F121">
            <v>0</v>
          </cell>
          <cell r="G121">
            <v>200.76</v>
          </cell>
          <cell r="H121">
            <v>1003.8</v>
          </cell>
        </row>
        <row r="122">
          <cell r="A122">
            <v>51890012</v>
          </cell>
          <cell r="B122" t="str">
            <v>|</v>
          </cell>
          <cell r="C122" t="str">
            <v>Recruit- Advertising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907.73</v>
          </cell>
        </row>
        <row r="123">
          <cell r="A123">
            <v>51890021</v>
          </cell>
          <cell r="B123" t="str">
            <v>|</v>
          </cell>
          <cell r="C123" t="str">
            <v>Seminar Exp- Year End Seminar</v>
          </cell>
          <cell r="D123" t="str">
            <v>|</v>
          </cell>
          <cell r="E123">
            <v>1666.67</v>
          </cell>
          <cell r="F123">
            <v>0</v>
          </cell>
          <cell r="G123">
            <v>1666.67</v>
          </cell>
          <cell r="H123">
            <v>1666.67</v>
          </cell>
        </row>
        <row r="124">
          <cell r="A124">
            <v>51890051</v>
          </cell>
          <cell r="B124" t="str">
            <v>|</v>
          </cell>
          <cell r="C124" t="str">
            <v>Outside Svc- Security</v>
          </cell>
          <cell r="D124" t="str">
            <v>|</v>
          </cell>
          <cell r="E124">
            <v>247.27</v>
          </cell>
          <cell r="F124">
            <v>0</v>
          </cell>
          <cell r="G124">
            <v>247.27</v>
          </cell>
          <cell r="H124">
            <v>1236.3499999999999</v>
          </cell>
        </row>
        <row r="125">
          <cell r="A125">
            <v>51890061</v>
          </cell>
          <cell r="B125" t="str">
            <v>|</v>
          </cell>
          <cell r="C125" t="str">
            <v>EH &amp; S Expenses</v>
          </cell>
          <cell r="D125" t="str">
            <v>|</v>
          </cell>
          <cell r="E125">
            <v>370.55</v>
          </cell>
          <cell r="F125">
            <v>0</v>
          </cell>
          <cell r="G125">
            <v>370.55</v>
          </cell>
          <cell r="H125">
            <v>1852.75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7">
          <cell r="C127" t="str">
            <v>Total for Dimension:(BT0040)</v>
          </cell>
          <cell r="D127">
            <v>0</v>
          </cell>
          <cell r="E127">
            <v>101568.46</v>
          </cell>
          <cell r="F127">
            <v>69337.31</v>
          </cell>
          <cell r="G127">
            <v>32231.150000000009</v>
          </cell>
          <cell r="H127">
            <v>208447.64</v>
          </cell>
        </row>
        <row r="128">
          <cell r="D128" t="str">
            <v>-</v>
          </cell>
          <cell r="E128" t="str">
            <v>-----------------------</v>
          </cell>
          <cell r="F128" t="str">
            <v>--------------</v>
          </cell>
          <cell r="G128" t="e">
            <v>#VALUE!</v>
          </cell>
          <cell r="H128" t="str">
            <v>-----------------</v>
          </cell>
        </row>
        <row r="130">
          <cell r="A130" t="str">
            <v>BT0042           0</v>
          </cell>
          <cell r="B130">
            <v>0</v>
          </cell>
          <cell r="C130" t="str">
            <v>Manufacturing Support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50920018</v>
          </cell>
          <cell r="B132" t="str">
            <v>|</v>
          </cell>
          <cell r="C132" t="str">
            <v>Maint/R Land&amp;Bldg- Others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D133" t="str">
            <v>-</v>
          </cell>
          <cell r="E133" t="str">
            <v>-----------------------</v>
          </cell>
          <cell r="F133" t="str">
            <v>--------------</v>
          </cell>
          <cell r="G133" t="e">
            <v>#VALUE!</v>
          </cell>
          <cell r="H133" t="str">
            <v>-----------------</v>
          </cell>
        </row>
        <row r="134">
          <cell r="C134" t="str">
            <v>Total for Dimension:(BT0042)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D135" t="str">
            <v>-</v>
          </cell>
          <cell r="E135" t="str">
            <v>-----------------------</v>
          </cell>
          <cell r="F135" t="str">
            <v>--------------</v>
          </cell>
          <cell r="G135" t="e">
            <v>#VALUE!</v>
          </cell>
          <cell r="H135" t="str">
            <v>-----------------</v>
          </cell>
        </row>
        <row r="137">
          <cell r="A137" t="str">
            <v>BT0045           0</v>
          </cell>
          <cell r="B137">
            <v>0</v>
          </cell>
          <cell r="C137" t="str">
            <v>APO Manufacturing Support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50330011</v>
          </cell>
          <cell r="B138" t="str">
            <v>|</v>
          </cell>
          <cell r="C138" t="str">
            <v>Medical/Hospit- Salaried Emp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50350016</v>
          </cell>
          <cell r="B139" t="str">
            <v>|</v>
          </cell>
          <cell r="C139" t="str">
            <v>Transpo- Taxi Reimbursement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50350044</v>
          </cell>
          <cell r="B140" t="str">
            <v>|</v>
          </cell>
          <cell r="C140" t="str">
            <v>Oth Supp Bnft-Gift &amp; Donation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50350045</v>
          </cell>
          <cell r="B141" t="str">
            <v>|</v>
          </cell>
          <cell r="C141" t="str">
            <v>Oth Supp Bnft-Staff Wlf-Local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50350046</v>
          </cell>
          <cell r="B142" t="str">
            <v>|</v>
          </cell>
          <cell r="C142" t="str">
            <v>Oth Supp Bnft-Staff Wlf-Expat</v>
          </cell>
          <cell r="D142" t="str">
            <v>|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50510020</v>
          </cell>
          <cell r="B143" t="str">
            <v>|</v>
          </cell>
          <cell r="C143" t="str">
            <v>Travel/Ent- Entertainment</v>
          </cell>
          <cell r="D143" t="str">
            <v>|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50805010</v>
          </cell>
          <cell r="B144" t="str">
            <v>|</v>
          </cell>
          <cell r="C144" t="str">
            <v>Depr- Furniture,Fixture&amp;Fittin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50850010</v>
          </cell>
          <cell r="B145" t="str">
            <v>|</v>
          </cell>
          <cell r="C145" t="str">
            <v>Depr- PC&amp;Peripherals- S/ware</v>
          </cell>
          <cell r="D145" t="str">
            <v>|</v>
          </cell>
          <cell r="E145">
            <v>0</v>
          </cell>
          <cell r="F145">
            <v>0</v>
          </cell>
          <cell r="G145">
            <v>0</v>
          </cell>
        </row>
        <row r="146">
          <cell r="A146">
            <v>50900010</v>
          </cell>
          <cell r="B146" t="str">
            <v>|</v>
          </cell>
          <cell r="C146" t="str">
            <v>Rent of Land&amp;Bldg</v>
          </cell>
          <cell r="D146" t="str">
            <v>|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50910010</v>
          </cell>
          <cell r="B147" t="str">
            <v>|</v>
          </cell>
          <cell r="C147" t="str">
            <v>Utilities- Power &amp; Light</v>
          </cell>
          <cell r="D147" t="str">
            <v>|</v>
          </cell>
          <cell r="E147">
            <v>0</v>
          </cell>
          <cell r="F147">
            <v>0</v>
          </cell>
          <cell r="G147">
            <v>0</v>
          </cell>
          <cell r="H147">
            <v>265</v>
          </cell>
        </row>
        <row r="148">
          <cell r="A148">
            <v>50910020</v>
          </cell>
          <cell r="B148" t="str">
            <v>|</v>
          </cell>
          <cell r="C148" t="str">
            <v>Utilities- Water</v>
          </cell>
          <cell r="D148" t="str">
            <v>|</v>
          </cell>
          <cell r="E148">
            <v>0</v>
          </cell>
          <cell r="F148">
            <v>0</v>
          </cell>
          <cell r="G148">
            <v>0</v>
          </cell>
          <cell r="H148">
            <v>-265</v>
          </cell>
        </row>
        <row r="149">
          <cell r="A149">
            <v>50910031</v>
          </cell>
          <cell r="B149" t="str">
            <v>|</v>
          </cell>
          <cell r="C149" t="str">
            <v>Telephones</v>
          </cell>
          <cell r="D149" t="str">
            <v>|</v>
          </cell>
          <cell r="E149">
            <v>162.5</v>
          </cell>
          <cell r="F149">
            <v>1167.26</v>
          </cell>
          <cell r="G149">
            <v>-1004.76</v>
          </cell>
          <cell r="H149">
            <v>-674</v>
          </cell>
        </row>
        <row r="150">
          <cell r="A150">
            <v>50920018</v>
          </cell>
          <cell r="B150" t="str">
            <v>|</v>
          </cell>
          <cell r="C150" t="str">
            <v>Maint/R Land&amp;Bldg- Others</v>
          </cell>
          <cell r="D150" t="str">
            <v>|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51000010</v>
          </cell>
          <cell r="B151" t="str">
            <v>|</v>
          </cell>
          <cell r="C151" t="str">
            <v>Postage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-150.9</v>
          </cell>
        </row>
        <row r="152">
          <cell r="A152">
            <v>51020011</v>
          </cell>
          <cell r="B152" t="str">
            <v>|</v>
          </cell>
          <cell r="C152" t="str">
            <v>Courier&amp;Express SVC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150.9</v>
          </cell>
        </row>
        <row r="153">
          <cell r="A153">
            <v>51890042</v>
          </cell>
          <cell r="B153" t="str">
            <v>|</v>
          </cell>
          <cell r="C153" t="str">
            <v>Subscriptions- Others</v>
          </cell>
          <cell r="D153" t="str">
            <v>|</v>
          </cell>
          <cell r="E153">
            <v>0</v>
          </cell>
          <cell r="F153">
            <v>0</v>
          </cell>
          <cell r="G153">
            <v>0</v>
          </cell>
        </row>
        <row r="154">
          <cell r="D154" t="str">
            <v>-</v>
          </cell>
          <cell r="E154" t="str">
            <v>-----------------------</v>
          </cell>
          <cell r="F154" t="str">
            <v>--------------</v>
          </cell>
          <cell r="G154" t="e">
            <v>#VALUE!</v>
          </cell>
          <cell r="H154" t="str">
            <v>-----------------</v>
          </cell>
        </row>
        <row r="155">
          <cell r="C155" t="str">
            <v>Total for Dimension:(BT0045)</v>
          </cell>
          <cell r="D155">
            <v>0</v>
          </cell>
          <cell r="E155">
            <v>162.5</v>
          </cell>
          <cell r="F155">
            <v>1167.26</v>
          </cell>
          <cell r="G155">
            <v>-1004.76</v>
          </cell>
          <cell r="H155">
            <v>-674</v>
          </cell>
        </row>
        <row r="156">
          <cell r="D156" t="str">
            <v>-</v>
          </cell>
          <cell r="E156" t="str">
            <v>-----------------------</v>
          </cell>
          <cell r="F156" t="str">
            <v>--------------</v>
          </cell>
          <cell r="G156" t="e">
            <v>#VALUE!</v>
          </cell>
          <cell r="H156" t="str">
            <v>-----------------</v>
          </cell>
        </row>
        <row r="158">
          <cell r="A158" t="str">
            <v>BT0050           0</v>
          </cell>
          <cell r="B158">
            <v>0</v>
          </cell>
          <cell r="C158" t="str">
            <v>Materials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50100010</v>
          </cell>
          <cell r="B159" t="str">
            <v>|</v>
          </cell>
          <cell r="C159" t="str">
            <v>Salaries - Basic- Exempt</v>
          </cell>
          <cell r="D159" t="str">
            <v>|</v>
          </cell>
          <cell r="E159">
            <v>23900</v>
          </cell>
          <cell r="F159">
            <v>0</v>
          </cell>
          <cell r="G159">
            <v>23900</v>
          </cell>
          <cell r="H159">
            <v>118852.38</v>
          </cell>
        </row>
        <row r="160">
          <cell r="A160">
            <v>50100021</v>
          </cell>
          <cell r="B160" t="str">
            <v>|</v>
          </cell>
          <cell r="C160" t="str">
            <v>Salaries-Transp Allow-Exempt</v>
          </cell>
          <cell r="D160" t="str">
            <v>|</v>
          </cell>
          <cell r="E160">
            <v>1000</v>
          </cell>
          <cell r="F160">
            <v>0</v>
          </cell>
          <cell r="G160">
            <v>1000</v>
          </cell>
          <cell r="H160">
            <v>5000</v>
          </cell>
        </row>
        <row r="161">
          <cell r="A161">
            <v>50140030</v>
          </cell>
          <cell r="B161" t="str">
            <v>|</v>
          </cell>
          <cell r="C161" t="str">
            <v>AWS - Exempt</v>
          </cell>
          <cell r="D161" t="str">
            <v>|</v>
          </cell>
          <cell r="E161">
            <v>1991.67</v>
          </cell>
          <cell r="F161">
            <v>0</v>
          </cell>
          <cell r="G161">
            <v>1991.67</v>
          </cell>
          <cell r="H161">
            <v>9958.35</v>
          </cell>
        </row>
        <row r="162">
          <cell r="A162">
            <v>50320010</v>
          </cell>
          <cell r="B162" t="str">
            <v>|</v>
          </cell>
          <cell r="C162" t="str">
            <v>CPF-Salaried Employees- Exempt</v>
          </cell>
          <cell r="D162" t="str">
            <v>|</v>
          </cell>
          <cell r="E162">
            <v>3973.67</v>
          </cell>
          <cell r="F162">
            <v>0</v>
          </cell>
          <cell r="G162">
            <v>3973.67</v>
          </cell>
          <cell r="H162">
            <v>19867.349999999999</v>
          </cell>
        </row>
        <row r="163">
          <cell r="A163">
            <v>50330011</v>
          </cell>
          <cell r="B163" t="str">
            <v>|</v>
          </cell>
          <cell r="C163" t="str">
            <v>Medical/Hospit- Salaried Emp</v>
          </cell>
          <cell r="D163" t="str">
            <v>|</v>
          </cell>
          <cell r="E163">
            <v>385.8</v>
          </cell>
          <cell r="F163">
            <v>0</v>
          </cell>
          <cell r="G163">
            <v>385.8</v>
          </cell>
          <cell r="H163">
            <v>968.8</v>
          </cell>
        </row>
        <row r="164">
          <cell r="A164">
            <v>50330052</v>
          </cell>
          <cell r="B164" t="str">
            <v>|</v>
          </cell>
          <cell r="C164" t="str">
            <v>Insurance- Exempt</v>
          </cell>
          <cell r="D164" t="str">
            <v>|</v>
          </cell>
          <cell r="E164">
            <v>1605.23</v>
          </cell>
          <cell r="F164">
            <v>1605.23</v>
          </cell>
          <cell r="G164">
            <v>0</v>
          </cell>
          <cell r="H164">
            <v>1605.23</v>
          </cell>
        </row>
        <row r="165">
          <cell r="A165">
            <v>50350016</v>
          </cell>
          <cell r="B165" t="str">
            <v>|</v>
          </cell>
          <cell r="C165" t="str">
            <v>Transpo- Taxi Reimbursement</v>
          </cell>
          <cell r="D165" t="str">
            <v>|</v>
          </cell>
          <cell r="E165">
            <v>0</v>
          </cell>
          <cell r="F165">
            <v>0</v>
          </cell>
          <cell r="G165">
            <v>0</v>
          </cell>
          <cell r="H165">
            <v>813.5</v>
          </cell>
        </row>
        <row r="166">
          <cell r="A166">
            <v>50350017</v>
          </cell>
          <cell r="B166" t="str">
            <v>|</v>
          </cell>
          <cell r="C166" t="str">
            <v>Transpo- Company Bus</v>
          </cell>
          <cell r="D166" t="str">
            <v>|</v>
          </cell>
          <cell r="E166">
            <v>252.57</v>
          </cell>
          <cell r="F166">
            <v>0</v>
          </cell>
          <cell r="G166">
            <v>252.57</v>
          </cell>
          <cell r="H166">
            <v>1262.8499999999999</v>
          </cell>
        </row>
        <row r="167">
          <cell r="A167">
            <v>50350029</v>
          </cell>
          <cell r="B167" t="str">
            <v>|</v>
          </cell>
          <cell r="C167" t="str">
            <v>Lic/Mem/Sub- Others</v>
          </cell>
          <cell r="D167" t="str">
            <v>|</v>
          </cell>
          <cell r="E167">
            <v>77.599999999999994</v>
          </cell>
          <cell r="F167">
            <v>0</v>
          </cell>
          <cell r="G167">
            <v>77.599999999999994</v>
          </cell>
          <cell r="H167">
            <v>77.599999999999994</v>
          </cell>
        </row>
        <row r="168">
          <cell r="A168">
            <v>50350043</v>
          </cell>
          <cell r="B168" t="str">
            <v>|</v>
          </cell>
          <cell r="C168" t="str">
            <v>Oth Supp Bnft-Recreation Exp</v>
          </cell>
          <cell r="D168" t="str">
            <v>|</v>
          </cell>
          <cell r="E168">
            <v>1636.67</v>
          </cell>
          <cell r="F168">
            <v>0</v>
          </cell>
          <cell r="G168">
            <v>1636.67</v>
          </cell>
          <cell r="H168">
            <v>1636.67</v>
          </cell>
        </row>
        <row r="169">
          <cell r="A169">
            <v>50350062</v>
          </cell>
          <cell r="B169" t="str">
            <v>|</v>
          </cell>
          <cell r="C169" t="str">
            <v>Employer SDF/FWL-Exempt</v>
          </cell>
          <cell r="D169" t="str">
            <v>|</v>
          </cell>
          <cell r="E169">
            <v>6</v>
          </cell>
          <cell r="F169">
            <v>0</v>
          </cell>
          <cell r="G169">
            <v>6</v>
          </cell>
          <cell r="H169">
            <v>30</v>
          </cell>
        </row>
        <row r="170">
          <cell r="A170">
            <v>50510020</v>
          </cell>
          <cell r="B170" t="str">
            <v>|</v>
          </cell>
          <cell r="C170" t="str">
            <v>Travel/Ent- Entertainment</v>
          </cell>
          <cell r="D170" t="str">
            <v>|</v>
          </cell>
          <cell r="E170">
            <v>0</v>
          </cell>
          <cell r="F170">
            <v>0</v>
          </cell>
          <cell r="G170">
            <v>0</v>
          </cell>
          <cell r="H170">
            <v>139.05000000000001</v>
          </cell>
        </row>
        <row r="171">
          <cell r="A171">
            <v>50805010</v>
          </cell>
          <cell r="B171" t="str">
            <v>|</v>
          </cell>
          <cell r="C171" t="str">
            <v>Depr- Furniture,Fixture&amp;Fittin</v>
          </cell>
          <cell r="D171" t="str">
            <v>|</v>
          </cell>
          <cell r="E171">
            <v>33.33</v>
          </cell>
          <cell r="F171">
            <v>0</v>
          </cell>
          <cell r="G171">
            <v>33.33</v>
          </cell>
          <cell r="H171">
            <v>166.65</v>
          </cell>
        </row>
        <row r="172">
          <cell r="A172">
            <v>50830010</v>
          </cell>
          <cell r="B172" t="str">
            <v>|</v>
          </cell>
          <cell r="C172" t="str">
            <v>Depr- Machinery &amp; Plant</v>
          </cell>
          <cell r="D172" t="str">
            <v>|</v>
          </cell>
          <cell r="E172">
            <v>313.11</v>
          </cell>
          <cell r="F172">
            <v>0</v>
          </cell>
          <cell r="G172">
            <v>313.11</v>
          </cell>
          <cell r="H172">
            <v>1565.55</v>
          </cell>
        </row>
        <row r="173">
          <cell r="A173">
            <v>50830020</v>
          </cell>
          <cell r="B173" t="str">
            <v>|</v>
          </cell>
          <cell r="C173" t="str">
            <v>Depr- Tools &amp; Workshop Equip</v>
          </cell>
          <cell r="D173" t="str">
            <v>|</v>
          </cell>
          <cell r="E173">
            <v>2307.62</v>
          </cell>
          <cell r="F173">
            <v>0</v>
          </cell>
          <cell r="G173">
            <v>2307.62</v>
          </cell>
          <cell r="H173">
            <v>11252.76</v>
          </cell>
        </row>
        <row r="174">
          <cell r="A174">
            <v>50900010</v>
          </cell>
          <cell r="B174" t="str">
            <v>|</v>
          </cell>
          <cell r="C174" t="str">
            <v>Rent of Land&amp;Bldg</v>
          </cell>
          <cell r="D174" t="str">
            <v>|</v>
          </cell>
          <cell r="E174">
            <v>2190.41</v>
          </cell>
          <cell r="F174">
            <v>0</v>
          </cell>
          <cell r="G174">
            <v>2190.41</v>
          </cell>
          <cell r="H174">
            <v>10870.37</v>
          </cell>
        </row>
        <row r="175">
          <cell r="A175">
            <v>50910010</v>
          </cell>
          <cell r="B175" t="str">
            <v>|</v>
          </cell>
          <cell r="C175" t="str">
            <v>Utilities- Power &amp; Light</v>
          </cell>
          <cell r="D175" t="str">
            <v>|</v>
          </cell>
          <cell r="E175">
            <v>836</v>
          </cell>
          <cell r="F175">
            <v>0</v>
          </cell>
          <cell r="G175">
            <v>836</v>
          </cell>
          <cell r="H175">
            <v>4198</v>
          </cell>
        </row>
        <row r="176">
          <cell r="A176">
            <v>50910031</v>
          </cell>
          <cell r="B176" t="str">
            <v>|</v>
          </cell>
          <cell r="C176" t="str">
            <v>Telephones</v>
          </cell>
          <cell r="D176" t="str">
            <v>|</v>
          </cell>
          <cell r="E176">
            <v>901.36</v>
          </cell>
          <cell r="F176">
            <v>756.28</v>
          </cell>
          <cell r="G176">
            <v>145.08000000000004</v>
          </cell>
          <cell r="H176">
            <v>1824.5</v>
          </cell>
        </row>
        <row r="177">
          <cell r="A177">
            <v>50920018</v>
          </cell>
          <cell r="B177" t="str">
            <v>|</v>
          </cell>
          <cell r="C177" t="str">
            <v>Maint/R Land&amp;Bldg- Others</v>
          </cell>
          <cell r="D177" t="str">
            <v>|</v>
          </cell>
          <cell r="E177">
            <v>431.05</v>
          </cell>
          <cell r="F177">
            <v>0</v>
          </cell>
          <cell r="G177">
            <v>431.05</v>
          </cell>
          <cell r="H177">
            <v>2014.66</v>
          </cell>
        </row>
        <row r="178">
          <cell r="A178">
            <v>50920034</v>
          </cell>
          <cell r="B178" t="str">
            <v>|</v>
          </cell>
          <cell r="C178" t="str">
            <v>One Off Maint- Office Equip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  <cell r="H178">
            <v>368.23</v>
          </cell>
        </row>
        <row r="179">
          <cell r="A179">
            <v>50930056</v>
          </cell>
          <cell r="B179" t="str">
            <v>|</v>
          </cell>
          <cell r="C179" t="str">
            <v>Rental of Equipment- Others</v>
          </cell>
          <cell r="D179" t="str">
            <v>|</v>
          </cell>
          <cell r="E179">
            <v>111.4</v>
          </cell>
          <cell r="F179">
            <v>0</v>
          </cell>
          <cell r="G179">
            <v>111.4</v>
          </cell>
          <cell r="H179">
            <v>634.11</v>
          </cell>
        </row>
        <row r="180">
          <cell r="A180">
            <v>51000010</v>
          </cell>
          <cell r="B180" t="str">
            <v>|</v>
          </cell>
          <cell r="C180" t="str">
            <v>Postage</v>
          </cell>
          <cell r="D180" t="str">
            <v>|</v>
          </cell>
          <cell r="E180">
            <v>193.1</v>
          </cell>
          <cell r="F180">
            <v>0</v>
          </cell>
          <cell r="G180">
            <v>193.1</v>
          </cell>
          <cell r="H180">
            <v>677.82</v>
          </cell>
        </row>
        <row r="181">
          <cell r="A181">
            <v>51000024</v>
          </cell>
          <cell r="B181" t="str">
            <v>|</v>
          </cell>
          <cell r="C181" t="str">
            <v>Stationery&amp;Sup- Others</v>
          </cell>
          <cell r="D181" t="str">
            <v>|</v>
          </cell>
          <cell r="E181">
            <v>416.69</v>
          </cell>
          <cell r="F181">
            <v>0</v>
          </cell>
          <cell r="G181">
            <v>416.69</v>
          </cell>
          <cell r="H181">
            <v>1250.07</v>
          </cell>
        </row>
        <row r="182">
          <cell r="A182">
            <v>51010003</v>
          </cell>
          <cell r="B182" t="str">
            <v>|</v>
          </cell>
          <cell r="C182" t="str">
            <v>Testing Evaluation</v>
          </cell>
          <cell r="D182" t="str">
            <v>|</v>
          </cell>
          <cell r="E182">
            <v>4067.46</v>
          </cell>
          <cell r="F182">
            <v>0</v>
          </cell>
          <cell r="G182">
            <v>4067.46</v>
          </cell>
          <cell r="H182">
            <v>7920.82</v>
          </cell>
        </row>
        <row r="183">
          <cell r="A183">
            <v>51010004</v>
          </cell>
          <cell r="B183" t="str">
            <v>|</v>
          </cell>
          <cell r="C183" t="str">
            <v>Engineering Projects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430</v>
          </cell>
        </row>
        <row r="184">
          <cell r="A184">
            <v>51020011</v>
          </cell>
          <cell r="B184" t="str">
            <v>|</v>
          </cell>
          <cell r="C184" t="str">
            <v>Courier&amp;Express SVC</v>
          </cell>
          <cell r="D184" t="str">
            <v>|</v>
          </cell>
          <cell r="E184">
            <v>208.31</v>
          </cell>
          <cell r="F184">
            <v>0</v>
          </cell>
          <cell r="G184">
            <v>208.31</v>
          </cell>
          <cell r="H184">
            <v>624.92999999999995</v>
          </cell>
        </row>
        <row r="185">
          <cell r="A185">
            <v>51020021</v>
          </cell>
          <cell r="B185" t="str">
            <v>|</v>
          </cell>
          <cell r="C185" t="str">
            <v>Publications&amp;Periodcl</v>
          </cell>
          <cell r="D185" t="str">
            <v>|</v>
          </cell>
          <cell r="E185">
            <v>151.9</v>
          </cell>
          <cell r="F185">
            <v>0</v>
          </cell>
          <cell r="G185">
            <v>151.9</v>
          </cell>
          <cell r="H185">
            <v>3880.44</v>
          </cell>
        </row>
        <row r="186">
          <cell r="A186">
            <v>51030001</v>
          </cell>
          <cell r="B186" t="str">
            <v>|</v>
          </cell>
          <cell r="C186" t="str">
            <v>Factory Scrap</v>
          </cell>
          <cell r="D186" t="str">
            <v>|</v>
          </cell>
          <cell r="E186">
            <v>576.29999999999995</v>
          </cell>
          <cell r="F186">
            <v>0</v>
          </cell>
          <cell r="G186">
            <v>576.29999999999995</v>
          </cell>
          <cell r="H186">
            <v>1651.48</v>
          </cell>
        </row>
        <row r="187">
          <cell r="A187">
            <v>51590099</v>
          </cell>
          <cell r="B187" t="str">
            <v>|</v>
          </cell>
          <cell r="C187" t="str">
            <v>Insurance- Others</v>
          </cell>
          <cell r="D187" t="str">
            <v>|</v>
          </cell>
          <cell r="E187">
            <v>584.04</v>
          </cell>
          <cell r="F187">
            <v>0</v>
          </cell>
          <cell r="G187">
            <v>584.04</v>
          </cell>
          <cell r="H187">
            <v>2920.2</v>
          </cell>
        </row>
        <row r="188">
          <cell r="A188">
            <v>51890021</v>
          </cell>
          <cell r="B188" t="str">
            <v>|</v>
          </cell>
          <cell r="C188" t="str">
            <v>Seminar Exp- Year End Seminar</v>
          </cell>
          <cell r="D188" t="str">
            <v>|</v>
          </cell>
          <cell r="E188">
            <v>3333.33</v>
          </cell>
          <cell r="F188">
            <v>0</v>
          </cell>
          <cell r="G188">
            <v>3333.33</v>
          </cell>
          <cell r="H188">
            <v>3333.33</v>
          </cell>
        </row>
        <row r="189">
          <cell r="A189">
            <v>51890024</v>
          </cell>
          <cell r="B189" t="str">
            <v>|</v>
          </cell>
          <cell r="C189" t="str">
            <v>Seminar Exp- Others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  <cell r="H189">
            <v>204.8</v>
          </cell>
        </row>
        <row r="190">
          <cell r="A190">
            <v>51890051</v>
          </cell>
          <cell r="B190" t="str">
            <v>|</v>
          </cell>
          <cell r="C190" t="str">
            <v>Outside Svc- Security</v>
          </cell>
          <cell r="D190" t="str">
            <v>|</v>
          </cell>
          <cell r="E190">
            <v>185.45</v>
          </cell>
          <cell r="F190">
            <v>0</v>
          </cell>
          <cell r="G190">
            <v>185.45</v>
          </cell>
          <cell r="H190">
            <v>927.25</v>
          </cell>
        </row>
        <row r="191">
          <cell r="A191">
            <v>51890061</v>
          </cell>
          <cell r="B191" t="str">
            <v>|</v>
          </cell>
          <cell r="C191" t="str">
            <v>EH &amp; S Expenses</v>
          </cell>
          <cell r="D191" t="str">
            <v>|</v>
          </cell>
          <cell r="E191">
            <v>210.55</v>
          </cell>
          <cell r="F191">
            <v>0</v>
          </cell>
          <cell r="G191">
            <v>210.55</v>
          </cell>
          <cell r="H191">
            <v>1052.75</v>
          </cell>
        </row>
        <row r="192">
          <cell r="A192">
            <v>51990020</v>
          </cell>
          <cell r="B192" t="str">
            <v>|</v>
          </cell>
          <cell r="C192" t="str">
            <v>Allocation from other Dept</v>
          </cell>
          <cell r="D192" t="str">
            <v>|</v>
          </cell>
          <cell r="E192">
            <v>83305.759999999995</v>
          </cell>
          <cell r="F192">
            <v>41652.79</v>
          </cell>
          <cell r="G192">
            <v>41652.969999999994</v>
          </cell>
          <cell r="H192">
            <v>209654.22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4">
          <cell r="C194" t="str">
            <v>Total for Dimension:(BT0050)</v>
          </cell>
          <cell r="D194">
            <v>0</v>
          </cell>
          <cell r="E194">
            <v>135186.38</v>
          </cell>
          <cell r="F194">
            <v>44014.3</v>
          </cell>
          <cell r="G194">
            <v>91172.08</v>
          </cell>
          <cell r="H194">
            <v>427634.72</v>
          </cell>
        </row>
        <row r="195">
          <cell r="D195" t="str">
            <v>-</v>
          </cell>
          <cell r="E195" t="str">
            <v>-----------------------</v>
          </cell>
          <cell r="F195" t="str">
            <v>--------------</v>
          </cell>
          <cell r="G195" t="e">
            <v>#VALUE!</v>
          </cell>
          <cell r="H195" t="str">
            <v>-----------------</v>
          </cell>
        </row>
        <row r="197">
          <cell r="A197" t="str">
            <v>BT0055           0</v>
          </cell>
          <cell r="B197">
            <v>0</v>
          </cell>
          <cell r="C197" t="str">
            <v>GM Office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A198">
            <v>50100010</v>
          </cell>
          <cell r="B198" t="str">
            <v>|</v>
          </cell>
          <cell r="C198" t="str">
            <v>Salaries - Basic- Exempt</v>
          </cell>
          <cell r="D198" t="str">
            <v>|</v>
          </cell>
          <cell r="E198">
            <v>2177</v>
          </cell>
          <cell r="F198">
            <v>0</v>
          </cell>
          <cell r="G198">
            <v>2177</v>
          </cell>
          <cell r="H198">
            <v>56243.29</v>
          </cell>
        </row>
        <row r="199">
          <cell r="A199">
            <v>50140030</v>
          </cell>
          <cell r="B199" t="str">
            <v>|</v>
          </cell>
          <cell r="C199" t="str">
            <v>AWS - Exempt</v>
          </cell>
          <cell r="D199" t="str">
            <v>|</v>
          </cell>
          <cell r="E199">
            <v>1386.01</v>
          </cell>
          <cell r="F199">
            <v>0</v>
          </cell>
          <cell r="G199">
            <v>1386.01</v>
          </cell>
          <cell r="H199">
            <v>6930.05</v>
          </cell>
        </row>
        <row r="200">
          <cell r="A200">
            <v>50320010</v>
          </cell>
          <cell r="B200" t="str">
            <v>|</v>
          </cell>
          <cell r="C200" t="str">
            <v>CPF-Salaried Employees- Exempt</v>
          </cell>
          <cell r="D200" t="str">
            <v>|</v>
          </cell>
          <cell r="E200">
            <v>570.76</v>
          </cell>
          <cell r="F200">
            <v>0</v>
          </cell>
          <cell r="G200">
            <v>570.76</v>
          </cell>
          <cell r="H200">
            <v>5013.8</v>
          </cell>
        </row>
        <row r="201">
          <cell r="A201">
            <v>50330011</v>
          </cell>
          <cell r="B201" t="str">
            <v>|</v>
          </cell>
          <cell r="C201" t="str">
            <v>Medical/Hospit- Salaried Emp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235.7</v>
          </cell>
        </row>
        <row r="202">
          <cell r="A202">
            <v>50330052</v>
          </cell>
          <cell r="B202" t="str">
            <v>|</v>
          </cell>
          <cell r="C202" t="str">
            <v>Insurance- Exempt</v>
          </cell>
          <cell r="D202" t="str">
            <v>|</v>
          </cell>
          <cell r="E202">
            <v>1910.02</v>
          </cell>
          <cell r="F202">
            <v>1910.02</v>
          </cell>
          <cell r="G202">
            <v>0</v>
          </cell>
          <cell r="H202">
            <v>1910.02</v>
          </cell>
        </row>
        <row r="203">
          <cell r="A203">
            <v>50350016</v>
          </cell>
          <cell r="B203" t="str">
            <v>|</v>
          </cell>
          <cell r="C203" t="str">
            <v>Transpo- Taxi Reimbursement</v>
          </cell>
          <cell r="D203" t="str">
            <v>|</v>
          </cell>
          <cell r="E203">
            <v>0</v>
          </cell>
          <cell r="F203">
            <v>0</v>
          </cell>
          <cell r="G203">
            <v>0</v>
          </cell>
          <cell r="H203">
            <v>165</v>
          </cell>
        </row>
        <row r="204">
          <cell r="A204">
            <v>50350017</v>
          </cell>
          <cell r="B204" t="str">
            <v>|</v>
          </cell>
          <cell r="C204" t="str">
            <v>Transpo- Company Bus</v>
          </cell>
          <cell r="D204" t="str">
            <v>|</v>
          </cell>
          <cell r="E204">
            <v>63.14</v>
          </cell>
          <cell r="F204">
            <v>0</v>
          </cell>
          <cell r="G204">
            <v>63.14</v>
          </cell>
          <cell r="H204">
            <v>315.7</v>
          </cell>
        </row>
        <row r="205">
          <cell r="A205">
            <v>50350046</v>
          </cell>
          <cell r="B205" t="str">
            <v>|</v>
          </cell>
          <cell r="C205" t="str">
            <v>Oth Supp Bnft-Staff Wlf-Expat</v>
          </cell>
          <cell r="D205" t="str">
            <v>|</v>
          </cell>
          <cell r="E205">
            <v>446.02</v>
          </cell>
          <cell r="F205">
            <v>446.2</v>
          </cell>
          <cell r="G205">
            <v>-0.18000000000000682</v>
          </cell>
          <cell r="H205">
            <v>8427.7199999999993</v>
          </cell>
        </row>
        <row r="206">
          <cell r="A206">
            <v>50350048</v>
          </cell>
          <cell r="B206" t="str">
            <v>|</v>
          </cell>
          <cell r="C206" t="str">
            <v>Oth Supp Bnft-Staff Hse-Expat</v>
          </cell>
          <cell r="D206" t="str">
            <v>|</v>
          </cell>
          <cell r="E206">
            <v>5800</v>
          </cell>
          <cell r="F206">
            <v>11600</v>
          </cell>
          <cell r="G206">
            <v>-5800</v>
          </cell>
          <cell r="H206">
            <v>10596.13</v>
          </cell>
        </row>
        <row r="207">
          <cell r="A207">
            <v>50350050</v>
          </cell>
          <cell r="B207" t="str">
            <v>|</v>
          </cell>
          <cell r="C207" t="str">
            <v>Oth Supp Bnft-Out of Base Allo</v>
          </cell>
          <cell r="D207" t="str">
            <v>|</v>
          </cell>
          <cell r="E207">
            <v>0</v>
          </cell>
          <cell r="F207">
            <v>0</v>
          </cell>
          <cell r="G207">
            <v>0</v>
          </cell>
          <cell r="H207">
            <v>4535.97</v>
          </cell>
        </row>
        <row r="208">
          <cell r="A208">
            <v>50350062</v>
          </cell>
          <cell r="B208" t="str">
            <v>|</v>
          </cell>
          <cell r="C208" t="str">
            <v>Employer SDF/FWL-Exempt</v>
          </cell>
          <cell r="D208" t="str">
            <v>|</v>
          </cell>
          <cell r="E208">
            <v>1</v>
          </cell>
          <cell r="F208">
            <v>0</v>
          </cell>
          <cell r="G208">
            <v>1</v>
          </cell>
          <cell r="H208">
            <v>7.25</v>
          </cell>
        </row>
        <row r="209">
          <cell r="A209">
            <v>50500010</v>
          </cell>
          <cell r="B209" t="str">
            <v>|</v>
          </cell>
          <cell r="C209" t="str">
            <v>Travel/Ent- Airfare</v>
          </cell>
          <cell r="D209" t="str">
            <v>|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50900010</v>
          </cell>
          <cell r="B210" t="str">
            <v>|</v>
          </cell>
          <cell r="C210" t="str">
            <v>Rent of Land&amp;Bldg</v>
          </cell>
          <cell r="D210" t="str">
            <v>|</v>
          </cell>
          <cell r="E210">
            <v>279976.61</v>
          </cell>
          <cell r="F210">
            <v>289756.32</v>
          </cell>
          <cell r="G210">
            <v>-9779.710000000021</v>
          </cell>
          <cell r="H210">
            <v>-47774.31</v>
          </cell>
        </row>
        <row r="211">
          <cell r="A211">
            <v>50910010</v>
          </cell>
          <cell r="B211" t="str">
            <v>|</v>
          </cell>
          <cell r="C211" t="str">
            <v>Utilities- Power &amp; Light</v>
          </cell>
          <cell r="D211" t="str">
            <v>|</v>
          </cell>
          <cell r="E211">
            <v>456</v>
          </cell>
          <cell r="F211">
            <v>0</v>
          </cell>
          <cell r="G211">
            <v>456</v>
          </cell>
          <cell r="H211">
            <v>1910</v>
          </cell>
        </row>
        <row r="212">
          <cell r="A212">
            <v>50910031</v>
          </cell>
          <cell r="B212" t="str">
            <v>|</v>
          </cell>
          <cell r="C212" t="str">
            <v>Telephones</v>
          </cell>
          <cell r="D212" t="str">
            <v>|</v>
          </cell>
          <cell r="E212">
            <v>694.78</v>
          </cell>
          <cell r="F212">
            <v>481.84</v>
          </cell>
          <cell r="G212">
            <v>212.94</v>
          </cell>
          <cell r="H212">
            <v>1848</v>
          </cell>
        </row>
        <row r="213">
          <cell r="A213">
            <v>50920018</v>
          </cell>
          <cell r="B213" t="str">
            <v>|</v>
          </cell>
          <cell r="C213" t="str">
            <v>Maint/R Land&amp;Bldg- Others</v>
          </cell>
          <cell r="D213" t="str">
            <v>|</v>
          </cell>
          <cell r="E213">
            <v>230.63</v>
          </cell>
          <cell r="F213">
            <v>0</v>
          </cell>
          <cell r="G213">
            <v>230.63</v>
          </cell>
          <cell r="H213">
            <v>953.52</v>
          </cell>
        </row>
        <row r="214">
          <cell r="A214">
            <v>50920034</v>
          </cell>
          <cell r="B214" t="str">
            <v>|</v>
          </cell>
          <cell r="C214" t="str">
            <v>One Off Maint- Office Equip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  <cell r="H214">
            <v>391.15</v>
          </cell>
        </row>
        <row r="215">
          <cell r="A215">
            <v>50930056</v>
          </cell>
          <cell r="B215" t="str">
            <v>|</v>
          </cell>
          <cell r="C215" t="str">
            <v>Rental of Equipment- Others</v>
          </cell>
          <cell r="D215" t="str">
            <v>|</v>
          </cell>
          <cell r="E215">
            <v>37.130000000000003</v>
          </cell>
          <cell r="F215">
            <v>0</v>
          </cell>
          <cell r="G215">
            <v>37.130000000000003</v>
          </cell>
          <cell r="H215">
            <v>565.79</v>
          </cell>
        </row>
        <row r="216">
          <cell r="A216">
            <v>51000010</v>
          </cell>
          <cell r="B216" t="str">
            <v>|</v>
          </cell>
          <cell r="C216" t="str">
            <v>Postage</v>
          </cell>
          <cell r="D216" t="str">
            <v>|</v>
          </cell>
          <cell r="E216">
            <v>0</v>
          </cell>
          <cell r="F216">
            <v>0</v>
          </cell>
          <cell r="G216">
            <v>0</v>
          </cell>
          <cell r="H216">
            <v>138.88</v>
          </cell>
        </row>
        <row r="217">
          <cell r="A217">
            <v>51000024</v>
          </cell>
          <cell r="B217" t="str">
            <v>|</v>
          </cell>
          <cell r="C217" t="str">
            <v>Stationery&amp;Sup- Others</v>
          </cell>
          <cell r="D217" t="str">
            <v>|</v>
          </cell>
          <cell r="E217">
            <v>138.9</v>
          </cell>
          <cell r="F217">
            <v>0</v>
          </cell>
          <cell r="G217">
            <v>138.9</v>
          </cell>
          <cell r="H217">
            <v>416.7</v>
          </cell>
        </row>
        <row r="218">
          <cell r="A218">
            <v>51020011</v>
          </cell>
          <cell r="B218" t="str">
            <v>|</v>
          </cell>
          <cell r="C218" t="str">
            <v>Courier&amp;Express SVC</v>
          </cell>
          <cell r="D218" t="str">
            <v>|</v>
          </cell>
          <cell r="E218">
            <v>69.44</v>
          </cell>
          <cell r="F218">
            <v>0</v>
          </cell>
          <cell r="G218">
            <v>69.44</v>
          </cell>
          <cell r="H218">
            <v>208.32</v>
          </cell>
        </row>
        <row r="219">
          <cell r="A219">
            <v>51020021</v>
          </cell>
          <cell r="B219" t="str">
            <v>|</v>
          </cell>
          <cell r="C219" t="str">
            <v>Publications&amp;Periodcl</v>
          </cell>
          <cell r="D219" t="str">
            <v>|</v>
          </cell>
          <cell r="E219">
            <v>0</v>
          </cell>
          <cell r="F219">
            <v>0</v>
          </cell>
          <cell r="G219">
            <v>0</v>
          </cell>
          <cell r="H219">
            <v>384.55</v>
          </cell>
        </row>
        <row r="220">
          <cell r="A220">
            <v>51590099</v>
          </cell>
          <cell r="B220" t="str">
            <v>|</v>
          </cell>
          <cell r="C220" t="str">
            <v>Insurance- Others</v>
          </cell>
          <cell r="D220" t="str">
            <v>|</v>
          </cell>
          <cell r="E220">
            <v>38.590000000000003</v>
          </cell>
          <cell r="F220">
            <v>0</v>
          </cell>
          <cell r="G220">
            <v>38.590000000000003</v>
          </cell>
          <cell r="H220">
            <v>192.95</v>
          </cell>
        </row>
        <row r="221">
          <cell r="A221">
            <v>51890042</v>
          </cell>
          <cell r="B221" t="str">
            <v>|</v>
          </cell>
          <cell r="C221" t="str">
            <v>Subscriptions- Others</v>
          </cell>
          <cell r="D221" t="str">
            <v>|</v>
          </cell>
          <cell r="E221">
            <v>0</v>
          </cell>
          <cell r="F221">
            <v>0</v>
          </cell>
          <cell r="G221">
            <v>0</v>
          </cell>
        </row>
        <row r="222">
          <cell r="A222">
            <v>51890051</v>
          </cell>
          <cell r="B222" t="str">
            <v>|</v>
          </cell>
          <cell r="C222" t="str">
            <v>Outside Svc- Security</v>
          </cell>
          <cell r="D222" t="str">
            <v>|</v>
          </cell>
          <cell r="E222">
            <v>61.82</v>
          </cell>
          <cell r="F222">
            <v>0</v>
          </cell>
          <cell r="G222">
            <v>61.82</v>
          </cell>
          <cell r="H222">
            <v>309.10000000000002</v>
          </cell>
        </row>
        <row r="223">
          <cell r="A223">
            <v>51890061</v>
          </cell>
          <cell r="B223" t="str">
            <v>|</v>
          </cell>
          <cell r="C223" t="str">
            <v>EH &amp; S Expenses</v>
          </cell>
          <cell r="D223" t="str">
            <v>|</v>
          </cell>
          <cell r="E223">
            <v>69.56</v>
          </cell>
          <cell r="F223">
            <v>0</v>
          </cell>
          <cell r="G223">
            <v>69.56</v>
          </cell>
          <cell r="H223">
            <v>347.8</v>
          </cell>
        </row>
        <row r="224">
          <cell r="D224" t="str">
            <v>-</v>
          </cell>
          <cell r="E224" t="str">
            <v>-----------------------</v>
          </cell>
          <cell r="F224" t="str">
            <v>--------------</v>
          </cell>
          <cell r="G224" t="e">
            <v>#VALUE!</v>
          </cell>
          <cell r="H224" t="str">
            <v>-----------------</v>
          </cell>
        </row>
        <row r="225">
          <cell r="C225" t="str">
            <v>Total for Dimension:(BT0055)</v>
          </cell>
          <cell r="D225">
            <v>0</v>
          </cell>
          <cell r="E225">
            <v>294127.40999999997</v>
          </cell>
          <cell r="F225">
            <v>304194.38</v>
          </cell>
          <cell r="G225">
            <v>-10066.97000000003</v>
          </cell>
          <cell r="H225">
            <v>54273.08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8">
          <cell r="A228" t="str">
            <v>BT0333           0</v>
          </cell>
          <cell r="B228">
            <v>0</v>
          </cell>
          <cell r="C228" t="str">
            <v>Burden Provisions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50140050</v>
          </cell>
          <cell r="B230" t="str">
            <v>|</v>
          </cell>
          <cell r="C230" t="str">
            <v>Variable Bonus - Exempt</v>
          </cell>
          <cell r="D230" t="str">
            <v>|</v>
          </cell>
          <cell r="E230">
            <v>30000.55</v>
          </cell>
          <cell r="F230">
            <v>8840</v>
          </cell>
          <cell r="G230">
            <v>21160.55</v>
          </cell>
          <cell r="H230">
            <v>14042.75</v>
          </cell>
        </row>
        <row r="231">
          <cell r="A231">
            <v>50140055</v>
          </cell>
          <cell r="B231" t="str">
            <v>|</v>
          </cell>
          <cell r="C231" t="str">
            <v>Variable Bonus - Non-Exempt</v>
          </cell>
          <cell r="D231" t="str">
            <v>|</v>
          </cell>
          <cell r="E231">
            <v>605.13</v>
          </cell>
          <cell r="F231">
            <v>0</v>
          </cell>
          <cell r="G231">
            <v>605.13</v>
          </cell>
          <cell r="H231">
            <v>3025.65</v>
          </cell>
        </row>
        <row r="232">
          <cell r="A232">
            <v>50240040</v>
          </cell>
          <cell r="B232" t="str">
            <v>|</v>
          </cell>
          <cell r="C232" t="str">
            <v>AWS - Direct Labour</v>
          </cell>
          <cell r="D232" t="str">
            <v>|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50240060</v>
          </cell>
          <cell r="B233" t="str">
            <v>|</v>
          </cell>
          <cell r="C233" t="str">
            <v>Variable Bonus - Direct Labour</v>
          </cell>
          <cell r="D233" t="str">
            <v>|</v>
          </cell>
          <cell r="E233">
            <v>28779.02</v>
          </cell>
          <cell r="F233">
            <v>4918.1499999999996</v>
          </cell>
          <cell r="G233">
            <v>23860.870000000003</v>
          </cell>
          <cell r="H233">
            <v>7901.95</v>
          </cell>
        </row>
        <row r="234">
          <cell r="A234">
            <v>50240065</v>
          </cell>
          <cell r="B234" t="str">
            <v>|</v>
          </cell>
          <cell r="C234" t="str">
            <v>Variable Bonus-Indirect Labour</v>
          </cell>
          <cell r="D234" t="str">
            <v>|</v>
          </cell>
          <cell r="E234">
            <v>2454.6</v>
          </cell>
          <cell r="F234">
            <v>0</v>
          </cell>
          <cell r="G234">
            <v>2454.6</v>
          </cell>
          <cell r="H234">
            <v>12273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4800.09</v>
          </cell>
          <cell r="F235">
            <v>1414.4</v>
          </cell>
          <cell r="G235">
            <v>3385.69</v>
          </cell>
          <cell r="H235">
            <v>2247.0500000000002</v>
          </cell>
        </row>
        <row r="236">
          <cell r="A236">
            <v>50320015</v>
          </cell>
          <cell r="B236" t="str">
            <v>|</v>
          </cell>
          <cell r="C236" t="str">
            <v>CPF-Salaried Employees- Non-Ex</v>
          </cell>
          <cell r="D236" t="str">
            <v>|</v>
          </cell>
          <cell r="E236">
            <v>96.82</v>
          </cell>
          <cell r="F236">
            <v>0</v>
          </cell>
          <cell r="G236">
            <v>96.82</v>
          </cell>
          <cell r="H236">
            <v>484.1</v>
          </cell>
        </row>
        <row r="237">
          <cell r="A237">
            <v>50320020</v>
          </cell>
          <cell r="B237" t="str">
            <v>|</v>
          </cell>
          <cell r="C237" t="str">
            <v>CPF - Direct Employees</v>
          </cell>
          <cell r="D237" t="str">
            <v>|</v>
          </cell>
          <cell r="E237">
            <v>4604.6400000000003</v>
          </cell>
          <cell r="F237">
            <v>786.9</v>
          </cell>
          <cell r="G237">
            <v>3817.7400000000002</v>
          </cell>
          <cell r="H237">
            <v>1264.3</v>
          </cell>
        </row>
        <row r="238">
          <cell r="A238">
            <v>50320025</v>
          </cell>
          <cell r="B238" t="str">
            <v>|</v>
          </cell>
          <cell r="C238" t="str">
            <v>CPF - Indirect Employees</v>
          </cell>
          <cell r="D238" t="str">
            <v>|</v>
          </cell>
          <cell r="E238">
            <v>392.74</v>
          </cell>
          <cell r="F238">
            <v>0</v>
          </cell>
          <cell r="G238">
            <v>392.74</v>
          </cell>
          <cell r="H238">
            <v>1963.7</v>
          </cell>
        </row>
        <row r="239">
          <cell r="A239">
            <v>50500010</v>
          </cell>
          <cell r="B239" t="str">
            <v>|</v>
          </cell>
          <cell r="C239" t="str">
            <v>Travel/Ent- Airfare</v>
          </cell>
          <cell r="D239" t="str">
            <v>|</v>
          </cell>
          <cell r="E239">
            <v>0</v>
          </cell>
          <cell r="F239">
            <v>0</v>
          </cell>
          <cell r="G239">
            <v>0</v>
          </cell>
          <cell r="H239">
            <v>-372.18</v>
          </cell>
        </row>
        <row r="240">
          <cell r="A240">
            <v>51890021</v>
          </cell>
          <cell r="B240" t="str">
            <v>|</v>
          </cell>
          <cell r="C240" t="str">
            <v>Seminar Exp- Year End Seminar</v>
          </cell>
          <cell r="D240" t="str">
            <v>|</v>
          </cell>
          <cell r="E240">
            <v>1666.67</v>
          </cell>
          <cell r="F240">
            <v>0</v>
          </cell>
          <cell r="G240">
            <v>1666.67</v>
          </cell>
          <cell r="H240">
            <v>1666.67</v>
          </cell>
        </row>
        <row r="241">
          <cell r="A241">
            <v>51990020</v>
          </cell>
          <cell r="B241" t="str">
            <v>|</v>
          </cell>
          <cell r="C241" t="str">
            <v>Allocation from other Dept</v>
          </cell>
          <cell r="D241" t="str">
            <v>|</v>
          </cell>
          <cell r="E241">
            <v>74750</v>
          </cell>
          <cell r="F241">
            <v>0</v>
          </cell>
          <cell r="G241">
            <v>74750</v>
          </cell>
          <cell r="H241">
            <v>373750</v>
          </cell>
        </row>
        <row r="242">
          <cell r="D242" t="str">
            <v>-</v>
          </cell>
          <cell r="E242" t="str">
            <v>-----------------------</v>
          </cell>
          <cell r="F242" t="str">
            <v>--------------</v>
          </cell>
          <cell r="G242" t="e">
            <v>#VALUE!</v>
          </cell>
          <cell r="H242" t="str">
            <v>-----------------</v>
          </cell>
        </row>
        <row r="243">
          <cell r="C243" t="str">
            <v>Total for Dimension:(BT0333)</v>
          </cell>
          <cell r="D243">
            <v>0</v>
          </cell>
          <cell r="E243">
            <v>148150.26</v>
          </cell>
          <cell r="F243">
            <v>15959.45</v>
          </cell>
          <cell r="G243">
            <v>132190.81</v>
          </cell>
          <cell r="H243">
            <v>418246.99</v>
          </cell>
        </row>
        <row r="244">
          <cell r="D244" t="str">
            <v>-</v>
          </cell>
          <cell r="E244" t="str">
            <v>-----------------------</v>
          </cell>
          <cell r="F244" t="str">
            <v>--------------</v>
          </cell>
          <cell r="G244" t="e">
            <v>#VALUE!</v>
          </cell>
          <cell r="H244" t="str">
            <v>-----------------</v>
          </cell>
        </row>
        <row r="246">
          <cell r="A246" t="str">
            <v>HT0020           0</v>
          </cell>
          <cell r="B246">
            <v>0</v>
          </cell>
          <cell r="C246" t="str">
            <v>QA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50100010</v>
          </cell>
          <cell r="B247" t="str">
            <v>|</v>
          </cell>
          <cell r="C247" t="str">
            <v>Salaries - Basic- Exempt</v>
          </cell>
          <cell r="D247" t="str">
            <v>|</v>
          </cell>
          <cell r="E247">
            <v>17727</v>
          </cell>
          <cell r="F247">
            <v>0</v>
          </cell>
          <cell r="G247">
            <v>17727</v>
          </cell>
          <cell r="H247">
            <v>85593.1</v>
          </cell>
        </row>
        <row r="248">
          <cell r="A248">
            <v>50100021</v>
          </cell>
          <cell r="B248" t="str">
            <v>|</v>
          </cell>
          <cell r="C248" t="str">
            <v>Salaries-Transp Allow-Exempt</v>
          </cell>
          <cell r="D248" t="str">
            <v>|</v>
          </cell>
          <cell r="E248">
            <v>1000</v>
          </cell>
          <cell r="F248">
            <v>0</v>
          </cell>
          <cell r="G248">
            <v>1000</v>
          </cell>
          <cell r="H248">
            <v>5000</v>
          </cell>
        </row>
        <row r="249">
          <cell r="A249">
            <v>50140030</v>
          </cell>
          <cell r="B249" t="str">
            <v>|</v>
          </cell>
          <cell r="C249" t="str">
            <v>AWS - Exempt</v>
          </cell>
          <cell r="D249" t="str">
            <v>|</v>
          </cell>
          <cell r="E249">
            <v>1477.25</v>
          </cell>
          <cell r="F249">
            <v>0</v>
          </cell>
          <cell r="G249">
            <v>1477.25</v>
          </cell>
          <cell r="H249">
            <v>7386.25</v>
          </cell>
        </row>
        <row r="250">
          <cell r="A250">
            <v>50200015</v>
          </cell>
          <cell r="B250" t="str">
            <v>|</v>
          </cell>
          <cell r="C250" t="str">
            <v>Indirect Labor- Wages</v>
          </cell>
          <cell r="D250" t="str">
            <v>|</v>
          </cell>
          <cell r="E250">
            <v>7491</v>
          </cell>
          <cell r="F250">
            <v>0</v>
          </cell>
          <cell r="G250">
            <v>7491</v>
          </cell>
          <cell r="H250">
            <v>37417.660000000003</v>
          </cell>
        </row>
        <row r="251">
          <cell r="A251">
            <v>50210015</v>
          </cell>
          <cell r="B251" t="str">
            <v>|</v>
          </cell>
          <cell r="C251" t="str">
            <v>Overtime- Indirect Labour</v>
          </cell>
          <cell r="D251" t="str">
            <v>|</v>
          </cell>
          <cell r="E251">
            <v>2624.02</v>
          </cell>
          <cell r="F251">
            <v>0</v>
          </cell>
          <cell r="G251">
            <v>2624.02</v>
          </cell>
          <cell r="H251">
            <v>11031.85</v>
          </cell>
        </row>
        <row r="252">
          <cell r="A252">
            <v>50240045</v>
          </cell>
          <cell r="B252" t="str">
            <v>|</v>
          </cell>
          <cell r="C252" t="str">
            <v>AWS - Indirect Labour</v>
          </cell>
          <cell r="D252" t="str">
            <v>|</v>
          </cell>
          <cell r="E252">
            <v>623.91999999999996</v>
          </cell>
          <cell r="F252">
            <v>0</v>
          </cell>
          <cell r="G252">
            <v>623.91999999999996</v>
          </cell>
          <cell r="H252">
            <v>3119.6</v>
          </cell>
        </row>
        <row r="253">
          <cell r="A253">
            <v>50240075</v>
          </cell>
          <cell r="B253" t="str">
            <v>|</v>
          </cell>
          <cell r="C253" t="str">
            <v>Attendance Bonus-Indirect Lab</v>
          </cell>
          <cell r="D253" t="str">
            <v>|</v>
          </cell>
          <cell r="E253">
            <v>35</v>
          </cell>
          <cell r="F253">
            <v>0</v>
          </cell>
          <cell r="G253">
            <v>35</v>
          </cell>
          <cell r="H253">
            <v>175</v>
          </cell>
        </row>
        <row r="254">
          <cell r="A254">
            <v>50240085</v>
          </cell>
          <cell r="B254" t="str">
            <v>|</v>
          </cell>
          <cell r="C254" t="str">
            <v>Medical Incent-Indirect Labour</v>
          </cell>
          <cell r="D254" t="str">
            <v>|</v>
          </cell>
          <cell r="E254">
            <v>0</v>
          </cell>
          <cell r="F254">
            <v>200</v>
          </cell>
          <cell r="G254">
            <v>-200</v>
          </cell>
          <cell r="H254">
            <v>-200</v>
          </cell>
        </row>
        <row r="255">
          <cell r="A255">
            <v>50270015</v>
          </cell>
          <cell r="B255" t="str">
            <v>|</v>
          </cell>
          <cell r="C255" t="str">
            <v>Wages-Union Fee/Other-Indirect</v>
          </cell>
          <cell r="D255" t="str">
            <v>|</v>
          </cell>
          <cell r="E255">
            <v>16</v>
          </cell>
          <cell r="F255">
            <v>0</v>
          </cell>
          <cell r="G255">
            <v>16</v>
          </cell>
          <cell r="H255">
            <v>96</v>
          </cell>
        </row>
        <row r="256">
          <cell r="A256">
            <v>50320010</v>
          </cell>
          <cell r="B256" t="str">
            <v>|</v>
          </cell>
          <cell r="C256" t="str">
            <v>CPF-Salaried Employees- Exempt</v>
          </cell>
          <cell r="D256" t="str">
            <v>|</v>
          </cell>
          <cell r="E256">
            <v>3012.36</v>
          </cell>
          <cell r="F256">
            <v>0</v>
          </cell>
          <cell r="G256">
            <v>3012.36</v>
          </cell>
          <cell r="H256">
            <v>15063.8</v>
          </cell>
        </row>
        <row r="257">
          <cell r="A257">
            <v>50320025</v>
          </cell>
          <cell r="B257" t="str">
            <v>|</v>
          </cell>
          <cell r="C257" t="str">
            <v>CPF - Indirect Employees</v>
          </cell>
          <cell r="D257" t="str">
            <v>|</v>
          </cell>
          <cell r="E257">
            <v>991.83</v>
          </cell>
          <cell r="F257">
            <v>0</v>
          </cell>
          <cell r="G257">
            <v>991.83</v>
          </cell>
          <cell r="H257">
            <v>4967.1499999999996</v>
          </cell>
        </row>
        <row r="258">
          <cell r="A258">
            <v>50330011</v>
          </cell>
          <cell r="B258" t="str">
            <v>|</v>
          </cell>
          <cell r="C258" t="str">
            <v>Medical/Hospit- Salaried Emp</v>
          </cell>
          <cell r="D258" t="str">
            <v>|</v>
          </cell>
          <cell r="E258">
            <v>75</v>
          </cell>
          <cell r="F258">
            <v>0</v>
          </cell>
          <cell r="G258">
            <v>75</v>
          </cell>
          <cell r="H258">
            <v>1269.9000000000001</v>
          </cell>
        </row>
        <row r="259">
          <cell r="A259">
            <v>50330012</v>
          </cell>
          <cell r="B259" t="str">
            <v>|</v>
          </cell>
          <cell r="C259" t="str">
            <v>Medical/Hospit- Direct Emp</v>
          </cell>
          <cell r="D259" t="str">
            <v>|</v>
          </cell>
          <cell r="E259">
            <v>0</v>
          </cell>
          <cell r="F259">
            <v>0</v>
          </cell>
          <cell r="G259">
            <v>0</v>
          </cell>
        </row>
        <row r="260">
          <cell r="A260">
            <v>50330052</v>
          </cell>
          <cell r="B260" t="str">
            <v>|</v>
          </cell>
          <cell r="C260" t="str">
            <v>Insurance- Exempt</v>
          </cell>
          <cell r="D260" t="str">
            <v>|</v>
          </cell>
          <cell r="E260">
            <v>1635.4</v>
          </cell>
          <cell r="F260">
            <v>1635.4</v>
          </cell>
          <cell r="G260">
            <v>0</v>
          </cell>
          <cell r="H260">
            <v>1635.4</v>
          </cell>
        </row>
        <row r="261">
          <cell r="A261">
            <v>50350016</v>
          </cell>
          <cell r="B261" t="str">
            <v>|</v>
          </cell>
          <cell r="C261" t="str">
            <v>Transpo- Taxi Reimbursement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451.9</v>
          </cell>
        </row>
        <row r="262">
          <cell r="A262">
            <v>50350017</v>
          </cell>
          <cell r="B262" t="str">
            <v>|</v>
          </cell>
          <cell r="C262" t="str">
            <v>Transpo- Company Bus</v>
          </cell>
          <cell r="D262" t="str">
            <v>|</v>
          </cell>
          <cell r="E262">
            <v>526.04</v>
          </cell>
          <cell r="F262">
            <v>0</v>
          </cell>
          <cell r="G262">
            <v>526.04</v>
          </cell>
          <cell r="H262">
            <v>2630.2</v>
          </cell>
        </row>
        <row r="263">
          <cell r="A263">
            <v>50350043</v>
          </cell>
          <cell r="B263" t="str">
            <v>|</v>
          </cell>
          <cell r="C263" t="str">
            <v>Oth Supp Bnft-Recreation Exp</v>
          </cell>
          <cell r="D263" t="str">
            <v>|</v>
          </cell>
          <cell r="E263">
            <v>2150</v>
          </cell>
          <cell r="F263">
            <v>0</v>
          </cell>
          <cell r="G263">
            <v>2150</v>
          </cell>
          <cell r="H263">
            <v>2150</v>
          </cell>
        </row>
        <row r="264">
          <cell r="A264">
            <v>50350045</v>
          </cell>
          <cell r="B264" t="str">
            <v>|</v>
          </cell>
          <cell r="C264" t="str">
            <v>Oth Supp Bnft-Staff Wlf-Local</v>
          </cell>
          <cell r="D264" t="str">
            <v>|</v>
          </cell>
          <cell r="E264">
            <v>96.1</v>
          </cell>
          <cell r="F264">
            <v>0</v>
          </cell>
          <cell r="G264">
            <v>96.1</v>
          </cell>
          <cell r="H264">
            <v>423.5</v>
          </cell>
        </row>
        <row r="265">
          <cell r="A265">
            <v>50350061</v>
          </cell>
          <cell r="B265" t="str">
            <v>|</v>
          </cell>
          <cell r="C265" t="str">
            <v>Employer SDF/FWL-Indirect Lab</v>
          </cell>
          <cell r="D265" t="str">
            <v>|</v>
          </cell>
          <cell r="E265">
            <v>59.95</v>
          </cell>
          <cell r="F265">
            <v>0</v>
          </cell>
          <cell r="G265">
            <v>59.95</v>
          </cell>
          <cell r="H265">
            <v>196.09</v>
          </cell>
        </row>
        <row r="266">
          <cell r="A266">
            <v>50350062</v>
          </cell>
          <cell r="B266" t="str">
            <v>|</v>
          </cell>
          <cell r="C266" t="str">
            <v>Employer SDF/FWL-Exempt</v>
          </cell>
          <cell r="D266" t="str">
            <v>|</v>
          </cell>
          <cell r="E266">
            <v>4</v>
          </cell>
          <cell r="F266">
            <v>0</v>
          </cell>
          <cell r="G266">
            <v>4</v>
          </cell>
          <cell r="H266">
            <v>26.5</v>
          </cell>
        </row>
        <row r="267">
          <cell r="A267">
            <v>50420010</v>
          </cell>
          <cell r="B267" t="str">
            <v>|</v>
          </cell>
          <cell r="C267" t="str">
            <v>Training- Salaried Employees</v>
          </cell>
          <cell r="D267" t="str">
            <v>|</v>
          </cell>
          <cell r="E267">
            <v>1800</v>
          </cell>
          <cell r="F267">
            <v>1800</v>
          </cell>
          <cell r="G267">
            <v>0</v>
          </cell>
        </row>
        <row r="268">
          <cell r="A268">
            <v>50500010</v>
          </cell>
          <cell r="B268" t="str">
            <v>|</v>
          </cell>
          <cell r="C268" t="str">
            <v>Travel/Ent- Airfare</v>
          </cell>
          <cell r="D268" t="str">
            <v>|</v>
          </cell>
          <cell r="E268">
            <v>0</v>
          </cell>
          <cell r="F268">
            <v>0</v>
          </cell>
          <cell r="G268">
            <v>0</v>
          </cell>
          <cell r="H268">
            <v>-612</v>
          </cell>
        </row>
        <row r="269">
          <cell r="A269">
            <v>50510020</v>
          </cell>
          <cell r="B269" t="str">
            <v>|</v>
          </cell>
          <cell r="C269" t="str">
            <v>Travel/Ent- Entertainment</v>
          </cell>
          <cell r="D269" t="str">
            <v>|</v>
          </cell>
          <cell r="E269">
            <v>0</v>
          </cell>
          <cell r="F269">
            <v>0</v>
          </cell>
          <cell r="G269">
            <v>0</v>
          </cell>
          <cell r="H269">
            <v>196.33</v>
          </cell>
        </row>
        <row r="270">
          <cell r="A270">
            <v>50805010</v>
          </cell>
          <cell r="B270" t="str">
            <v>|</v>
          </cell>
          <cell r="C270" t="str">
            <v>Depr- Furniture,Fixture&amp;Fittin</v>
          </cell>
          <cell r="D270" t="str">
            <v>|</v>
          </cell>
          <cell r="E270">
            <v>26.67</v>
          </cell>
          <cell r="F270">
            <v>0</v>
          </cell>
          <cell r="G270">
            <v>26.67</v>
          </cell>
          <cell r="H270">
            <v>133.35</v>
          </cell>
        </row>
        <row r="271">
          <cell r="A271">
            <v>50830010</v>
          </cell>
          <cell r="B271" t="str">
            <v>|</v>
          </cell>
          <cell r="C271" t="str">
            <v>Depr- Machinery &amp; Plant</v>
          </cell>
          <cell r="D271" t="str">
            <v>|</v>
          </cell>
          <cell r="E271">
            <v>275.08999999999997</v>
          </cell>
          <cell r="F271">
            <v>0</v>
          </cell>
          <cell r="G271">
            <v>275.08999999999997</v>
          </cell>
          <cell r="H271">
            <v>1375.45</v>
          </cell>
        </row>
        <row r="272">
          <cell r="A272">
            <v>50830020</v>
          </cell>
          <cell r="B272" t="str">
            <v>|</v>
          </cell>
          <cell r="C272" t="str">
            <v>Depr- Tools &amp; Workshop Equip</v>
          </cell>
          <cell r="D272" t="str">
            <v>|</v>
          </cell>
          <cell r="E272">
            <v>262.32</v>
          </cell>
          <cell r="F272">
            <v>0</v>
          </cell>
          <cell r="G272">
            <v>262.32</v>
          </cell>
          <cell r="H272">
            <v>1311.6</v>
          </cell>
        </row>
        <row r="273">
          <cell r="A273">
            <v>50900010</v>
          </cell>
          <cell r="B273" t="str">
            <v>|</v>
          </cell>
          <cell r="C273" t="str">
            <v>Rent of Land&amp;Bldg</v>
          </cell>
          <cell r="D273" t="str">
            <v>|</v>
          </cell>
          <cell r="E273">
            <v>3486.56</v>
          </cell>
          <cell r="F273">
            <v>0</v>
          </cell>
          <cell r="G273">
            <v>3486.56</v>
          </cell>
          <cell r="H273">
            <v>17302.79</v>
          </cell>
        </row>
        <row r="274">
          <cell r="A274">
            <v>50910010</v>
          </cell>
          <cell r="B274" t="str">
            <v>|</v>
          </cell>
          <cell r="C274" t="str">
            <v>Utilities- Power &amp; Light</v>
          </cell>
          <cell r="D274" t="str">
            <v>|</v>
          </cell>
          <cell r="E274">
            <v>874</v>
          </cell>
          <cell r="F274">
            <v>0</v>
          </cell>
          <cell r="G274">
            <v>874</v>
          </cell>
          <cell r="H274">
            <v>4294</v>
          </cell>
        </row>
        <row r="275">
          <cell r="A275">
            <v>50910031</v>
          </cell>
          <cell r="B275" t="str">
            <v>|</v>
          </cell>
          <cell r="C275" t="str">
            <v>Telephones</v>
          </cell>
          <cell r="D275" t="str">
            <v>|</v>
          </cell>
          <cell r="E275">
            <v>203.22</v>
          </cell>
          <cell r="F275">
            <v>183.44</v>
          </cell>
          <cell r="G275">
            <v>19.78</v>
          </cell>
          <cell r="H275">
            <v>344.93</v>
          </cell>
        </row>
        <row r="276">
          <cell r="A276">
            <v>50920018</v>
          </cell>
          <cell r="B276" t="str">
            <v>|</v>
          </cell>
          <cell r="C276" t="str">
            <v>Maint/R Land&amp;Bldg- Others</v>
          </cell>
          <cell r="D276" t="str">
            <v>|</v>
          </cell>
          <cell r="E276">
            <v>557.57000000000005</v>
          </cell>
          <cell r="F276">
            <v>0</v>
          </cell>
          <cell r="G276">
            <v>557.57000000000005</v>
          </cell>
          <cell r="H276">
            <v>2555.46</v>
          </cell>
        </row>
        <row r="277">
          <cell r="A277">
            <v>50920031</v>
          </cell>
          <cell r="B277" t="str">
            <v>|</v>
          </cell>
          <cell r="C277" t="str">
            <v>One Off Maint- Machinery&amp;Plant</v>
          </cell>
          <cell r="D277" t="str">
            <v>|</v>
          </cell>
          <cell r="E277">
            <v>0</v>
          </cell>
          <cell r="F277">
            <v>0</v>
          </cell>
          <cell r="G277">
            <v>0</v>
          </cell>
          <cell r="H277">
            <v>1438</v>
          </cell>
        </row>
        <row r="278">
          <cell r="A278">
            <v>50930056</v>
          </cell>
          <cell r="B278" t="str">
            <v>|</v>
          </cell>
          <cell r="C278" t="str">
            <v>Rental of Equipment- Others</v>
          </cell>
          <cell r="D278" t="str">
            <v>|</v>
          </cell>
          <cell r="E278">
            <v>74.27</v>
          </cell>
          <cell r="F278">
            <v>0</v>
          </cell>
          <cell r="G278">
            <v>74.27</v>
          </cell>
          <cell r="H278">
            <v>372.12</v>
          </cell>
        </row>
        <row r="279">
          <cell r="A279">
            <v>51000010</v>
          </cell>
          <cell r="B279" t="str">
            <v>|</v>
          </cell>
          <cell r="C279" t="str">
            <v>Postage</v>
          </cell>
          <cell r="D279" t="str">
            <v>|</v>
          </cell>
          <cell r="E279">
            <v>0</v>
          </cell>
          <cell r="F279">
            <v>0</v>
          </cell>
          <cell r="G279">
            <v>0</v>
          </cell>
          <cell r="H279">
            <v>341.36</v>
          </cell>
        </row>
        <row r="280">
          <cell r="A280">
            <v>51000024</v>
          </cell>
          <cell r="B280" t="str">
            <v>|</v>
          </cell>
          <cell r="C280" t="str">
            <v>Stationery&amp;Sup- Others</v>
          </cell>
          <cell r="D280" t="str">
            <v>|</v>
          </cell>
          <cell r="E280">
            <v>367.79</v>
          </cell>
          <cell r="F280">
            <v>0</v>
          </cell>
          <cell r="G280">
            <v>367.79</v>
          </cell>
          <cell r="H280">
            <v>4205.95</v>
          </cell>
        </row>
        <row r="281">
          <cell r="A281">
            <v>51010002</v>
          </cell>
          <cell r="B281" t="str">
            <v>|</v>
          </cell>
          <cell r="C281" t="str">
            <v>Operating Supplies</v>
          </cell>
          <cell r="D281" t="str">
            <v>|</v>
          </cell>
          <cell r="E281">
            <v>902.11</v>
          </cell>
          <cell r="F281">
            <v>0</v>
          </cell>
          <cell r="G281">
            <v>902.11</v>
          </cell>
          <cell r="H281">
            <v>1357.56</v>
          </cell>
        </row>
        <row r="282">
          <cell r="A282">
            <v>51010003</v>
          </cell>
          <cell r="B282" t="str">
            <v>|</v>
          </cell>
          <cell r="C282" t="str">
            <v>Testing Evaluation</v>
          </cell>
          <cell r="D282" t="str">
            <v>|</v>
          </cell>
          <cell r="E282">
            <v>0</v>
          </cell>
          <cell r="F282">
            <v>0</v>
          </cell>
          <cell r="G282">
            <v>0</v>
          </cell>
          <cell r="H282">
            <v>287.43</v>
          </cell>
        </row>
        <row r="283">
          <cell r="A283">
            <v>51020011</v>
          </cell>
          <cell r="B283" t="str">
            <v>|</v>
          </cell>
          <cell r="C283" t="str">
            <v>Courier&amp;Express SVC</v>
          </cell>
          <cell r="D283" t="str">
            <v>|</v>
          </cell>
          <cell r="E283">
            <v>138.88</v>
          </cell>
          <cell r="F283">
            <v>0</v>
          </cell>
          <cell r="G283">
            <v>138.88</v>
          </cell>
          <cell r="H283">
            <v>416.64</v>
          </cell>
        </row>
        <row r="284">
          <cell r="A284">
            <v>51190099</v>
          </cell>
          <cell r="B284" t="str">
            <v>|</v>
          </cell>
          <cell r="C284" t="str">
            <v>Perishable- Miscellaneous</v>
          </cell>
          <cell r="D284" t="str">
            <v>|</v>
          </cell>
          <cell r="E284">
            <v>1620.9</v>
          </cell>
          <cell r="F284">
            <v>0</v>
          </cell>
          <cell r="G284">
            <v>1620.9</v>
          </cell>
          <cell r="H284">
            <v>1662.5</v>
          </cell>
        </row>
        <row r="285">
          <cell r="A285">
            <v>51590099</v>
          </cell>
          <cell r="B285" t="str">
            <v>|</v>
          </cell>
          <cell r="C285" t="str">
            <v>Insurance- Others</v>
          </cell>
          <cell r="D285" t="str">
            <v>|</v>
          </cell>
          <cell r="E285">
            <v>169.81</v>
          </cell>
          <cell r="F285">
            <v>0</v>
          </cell>
          <cell r="G285">
            <v>169.81</v>
          </cell>
          <cell r="H285">
            <v>849.05</v>
          </cell>
        </row>
        <row r="286">
          <cell r="A286">
            <v>51890021</v>
          </cell>
          <cell r="B286" t="str">
            <v>|</v>
          </cell>
          <cell r="C286" t="str">
            <v>Seminar Exp- Year End Seminar</v>
          </cell>
          <cell r="D286" t="str">
            <v>|</v>
          </cell>
          <cell r="E286">
            <v>3333.33</v>
          </cell>
          <cell r="F286">
            <v>0</v>
          </cell>
          <cell r="G286">
            <v>3333.33</v>
          </cell>
          <cell r="H286">
            <v>3333.33</v>
          </cell>
        </row>
        <row r="287">
          <cell r="A287">
            <v>51890042</v>
          </cell>
          <cell r="B287" t="str">
            <v>|</v>
          </cell>
          <cell r="C287" t="str">
            <v>Subscriptions- Others</v>
          </cell>
          <cell r="D287" t="str">
            <v>|</v>
          </cell>
          <cell r="E287">
            <v>501.64</v>
          </cell>
          <cell r="F287">
            <v>0</v>
          </cell>
          <cell r="G287">
            <v>501.64</v>
          </cell>
          <cell r="H287">
            <v>738.84</v>
          </cell>
        </row>
        <row r="288">
          <cell r="A288">
            <v>51890051</v>
          </cell>
          <cell r="B288" t="str">
            <v>|</v>
          </cell>
          <cell r="C288" t="str">
            <v>Outside Svc- Security</v>
          </cell>
          <cell r="D288" t="str">
            <v>|</v>
          </cell>
          <cell r="E288">
            <v>278.18</v>
          </cell>
          <cell r="F288">
            <v>0</v>
          </cell>
          <cell r="G288">
            <v>278.18</v>
          </cell>
          <cell r="H288">
            <v>1390.9</v>
          </cell>
        </row>
        <row r="289">
          <cell r="A289">
            <v>51890061</v>
          </cell>
          <cell r="B289" t="str">
            <v>|</v>
          </cell>
          <cell r="C289" t="str">
            <v>EH &amp; S Expenses</v>
          </cell>
          <cell r="D289" t="str">
            <v>|</v>
          </cell>
          <cell r="E289">
            <v>333.49</v>
          </cell>
          <cell r="F289">
            <v>0</v>
          </cell>
          <cell r="G289">
            <v>333.49</v>
          </cell>
          <cell r="H289">
            <v>1667.45</v>
          </cell>
        </row>
        <row r="290">
          <cell r="D290" t="str">
            <v>-</v>
          </cell>
          <cell r="E290" t="str">
            <v>-----------------------</v>
          </cell>
          <cell r="F290" t="str">
            <v>--------------</v>
          </cell>
          <cell r="G290" t="e">
            <v>#VALUE!</v>
          </cell>
          <cell r="H290" t="str">
            <v>-----------------</v>
          </cell>
        </row>
        <row r="291">
          <cell r="C291" t="str">
            <v>Total for Dimension:(HT0020)</v>
          </cell>
          <cell r="D291">
            <v>0</v>
          </cell>
          <cell r="E291">
            <v>54750.7</v>
          </cell>
          <cell r="F291">
            <v>3818.84</v>
          </cell>
          <cell r="G291">
            <v>50931.86</v>
          </cell>
          <cell r="H291">
            <v>223396.94</v>
          </cell>
        </row>
        <row r="292">
          <cell r="D292" t="str">
            <v>-</v>
          </cell>
          <cell r="E292" t="str">
            <v>-----------------------</v>
          </cell>
          <cell r="F292" t="str">
            <v>--------------</v>
          </cell>
          <cell r="G292" t="e">
            <v>#VALUE!</v>
          </cell>
          <cell r="H292" t="str">
            <v>-----------------</v>
          </cell>
        </row>
        <row r="294">
          <cell r="A294" t="str">
            <v>IT0030           0</v>
          </cell>
          <cell r="B294">
            <v>0</v>
          </cell>
          <cell r="C294" t="str">
            <v>Warehouse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</row>
        <row r="295">
          <cell r="A295">
            <v>50100010</v>
          </cell>
          <cell r="B295" t="str">
            <v>|</v>
          </cell>
          <cell r="C295" t="str">
            <v>Salaries - Basic- Exempt</v>
          </cell>
          <cell r="D295" t="str">
            <v>|</v>
          </cell>
          <cell r="E295">
            <v>6482</v>
          </cell>
          <cell r="F295">
            <v>0</v>
          </cell>
          <cell r="G295">
            <v>6482</v>
          </cell>
          <cell r="H295">
            <v>32307.62</v>
          </cell>
        </row>
        <row r="296">
          <cell r="A296">
            <v>50100015</v>
          </cell>
          <cell r="B296" t="str">
            <v>|</v>
          </cell>
          <cell r="C296" t="str">
            <v>Salaries - Basic- Non Exempt</v>
          </cell>
          <cell r="D296" t="str">
            <v>|</v>
          </cell>
          <cell r="E296">
            <v>1495.5</v>
          </cell>
          <cell r="F296">
            <v>0</v>
          </cell>
          <cell r="G296">
            <v>1495.5</v>
          </cell>
          <cell r="H296">
            <v>7476.5</v>
          </cell>
        </row>
        <row r="297">
          <cell r="A297">
            <v>50100021</v>
          </cell>
          <cell r="B297" t="str">
            <v>|</v>
          </cell>
          <cell r="C297" t="str">
            <v>Salaries-Transp Allow-Exempt</v>
          </cell>
          <cell r="D297" t="str">
            <v>|</v>
          </cell>
          <cell r="E297">
            <v>400</v>
          </cell>
          <cell r="F297">
            <v>0</v>
          </cell>
          <cell r="G297">
            <v>400</v>
          </cell>
          <cell r="H297">
            <v>2000</v>
          </cell>
        </row>
        <row r="298">
          <cell r="A298">
            <v>50110015</v>
          </cell>
          <cell r="B298" t="str">
            <v>|</v>
          </cell>
          <cell r="C298" t="str">
            <v>Overtime-Salaries- Non-Exempt</v>
          </cell>
          <cell r="D298" t="str">
            <v>|</v>
          </cell>
          <cell r="E298">
            <v>411.95</v>
          </cell>
          <cell r="F298">
            <v>0</v>
          </cell>
          <cell r="G298">
            <v>411.95</v>
          </cell>
          <cell r="H298">
            <v>411.95</v>
          </cell>
        </row>
        <row r="299">
          <cell r="A299">
            <v>50140030</v>
          </cell>
          <cell r="B299" t="str">
            <v>|</v>
          </cell>
          <cell r="C299" t="str">
            <v>AWS - Exempt</v>
          </cell>
          <cell r="D299" t="str">
            <v>|</v>
          </cell>
          <cell r="E299">
            <v>531.64</v>
          </cell>
          <cell r="F299">
            <v>0</v>
          </cell>
          <cell r="G299">
            <v>531.64</v>
          </cell>
          <cell r="H299">
            <v>2658.2</v>
          </cell>
        </row>
        <row r="300">
          <cell r="A300">
            <v>50140035</v>
          </cell>
          <cell r="B300" t="str">
            <v>|</v>
          </cell>
          <cell r="C300" t="str">
            <v>AWS - Non-Exempt</v>
          </cell>
          <cell r="D300" t="str">
            <v>|</v>
          </cell>
          <cell r="E300">
            <v>124.63</v>
          </cell>
          <cell r="F300">
            <v>0</v>
          </cell>
          <cell r="G300">
            <v>124.63</v>
          </cell>
          <cell r="H300">
            <v>623.15</v>
          </cell>
        </row>
        <row r="301">
          <cell r="A301">
            <v>50200010</v>
          </cell>
          <cell r="B301" t="str">
            <v>|</v>
          </cell>
          <cell r="C301" t="str">
            <v>Direct Labor- Wages</v>
          </cell>
          <cell r="D301" t="str">
            <v>|</v>
          </cell>
          <cell r="E301">
            <v>12330.79</v>
          </cell>
          <cell r="F301">
            <v>0</v>
          </cell>
          <cell r="G301">
            <v>12330.79</v>
          </cell>
          <cell r="H301">
            <v>67014.67</v>
          </cell>
        </row>
        <row r="302">
          <cell r="A302">
            <v>50210010</v>
          </cell>
          <cell r="B302" t="str">
            <v>|</v>
          </cell>
          <cell r="C302" t="str">
            <v>Overtime- Direct Labour</v>
          </cell>
          <cell r="D302" t="str">
            <v>|</v>
          </cell>
          <cell r="E302">
            <v>4379.41</v>
          </cell>
          <cell r="F302">
            <v>0</v>
          </cell>
          <cell r="G302">
            <v>4379.41</v>
          </cell>
          <cell r="H302">
            <v>21735.72</v>
          </cell>
        </row>
        <row r="303">
          <cell r="A303">
            <v>50240040</v>
          </cell>
          <cell r="B303" t="str">
            <v>|</v>
          </cell>
          <cell r="C303" t="str">
            <v>AWS - Direct Labour</v>
          </cell>
          <cell r="D303" t="str">
            <v>|</v>
          </cell>
          <cell r="E303">
            <v>1147.5</v>
          </cell>
          <cell r="F303">
            <v>0</v>
          </cell>
          <cell r="G303">
            <v>1147.5</v>
          </cell>
          <cell r="H303">
            <v>5737.5</v>
          </cell>
        </row>
        <row r="304">
          <cell r="A304">
            <v>50240070</v>
          </cell>
          <cell r="B304" t="str">
            <v>|</v>
          </cell>
          <cell r="C304" t="str">
            <v>Attendance Bonus-Direct Lab</v>
          </cell>
          <cell r="D304" t="str">
            <v>|</v>
          </cell>
          <cell r="E304">
            <v>210</v>
          </cell>
          <cell r="F304">
            <v>0</v>
          </cell>
          <cell r="G304">
            <v>210</v>
          </cell>
          <cell r="H304">
            <v>1155</v>
          </cell>
        </row>
        <row r="305">
          <cell r="A305">
            <v>50240080</v>
          </cell>
          <cell r="B305" t="str">
            <v>|</v>
          </cell>
          <cell r="C305" t="str">
            <v>Medical Incent-Direct Labour</v>
          </cell>
          <cell r="D305" t="str">
            <v>|</v>
          </cell>
          <cell r="E305">
            <v>0</v>
          </cell>
          <cell r="F305">
            <v>40</v>
          </cell>
          <cell r="G305">
            <v>-40</v>
          </cell>
          <cell r="H305">
            <v>-40</v>
          </cell>
        </row>
        <row r="306">
          <cell r="A306">
            <v>50270010</v>
          </cell>
          <cell r="B306" t="str">
            <v>|</v>
          </cell>
          <cell r="C306" t="str">
            <v>Wages- Union Fee/Other- Direct</v>
          </cell>
          <cell r="D306" t="str">
            <v>|</v>
          </cell>
          <cell r="E306">
            <v>24</v>
          </cell>
          <cell r="F306">
            <v>0</v>
          </cell>
          <cell r="G306">
            <v>24</v>
          </cell>
          <cell r="H306">
            <v>144</v>
          </cell>
        </row>
        <row r="307">
          <cell r="A307">
            <v>50320010</v>
          </cell>
          <cell r="B307" t="str">
            <v>|</v>
          </cell>
          <cell r="C307" t="str">
            <v>CPF-Salaried Employees- Exempt</v>
          </cell>
          <cell r="D307" t="str">
            <v>|</v>
          </cell>
          <cell r="E307">
            <v>1127.06</v>
          </cell>
          <cell r="F307">
            <v>0</v>
          </cell>
          <cell r="G307">
            <v>1127.06</v>
          </cell>
          <cell r="H307">
            <v>5618.3</v>
          </cell>
        </row>
        <row r="308">
          <cell r="A308">
            <v>50320015</v>
          </cell>
          <cell r="B308" t="str">
            <v>|</v>
          </cell>
          <cell r="C308" t="str">
            <v>CPF-Salaried Employees- Non-Ex</v>
          </cell>
          <cell r="D308" t="str">
            <v>|</v>
          </cell>
          <cell r="E308">
            <v>325.94</v>
          </cell>
          <cell r="F308">
            <v>0</v>
          </cell>
          <cell r="G308">
            <v>325.94</v>
          </cell>
          <cell r="H308">
            <v>1364.7</v>
          </cell>
        </row>
        <row r="309">
          <cell r="A309">
            <v>50320020</v>
          </cell>
          <cell r="B309" t="str">
            <v>|</v>
          </cell>
          <cell r="C309" t="str">
            <v>CPF - Direct Employees</v>
          </cell>
          <cell r="D309" t="str">
            <v>|</v>
          </cell>
          <cell r="E309">
            <v>1283.5999999999999</v>
          </cell>
          <cell r="F309">
            <v>0</v>
          </cell>
          <cell r="G309">
            <v>1283.5999999999999</v>
          </cell>
          <cell r="H309">
            <v>6313</v>
          </cell>
        </row>
        <row r="310">
          <cell r="A310">
            <v>50330011</v>
          </cell>
          <cell r="B310" t="str">
            <v>|</v>
          </cell>
          <cell r="C310" t="str">
            <v>Medical/Hospit- Salaried Emp</v>
          </cell>
          <cell r="D310" t="str">
            <v>|</v>
          </cell>
          <cell r="E310">
            <v>124</v>
          </cell>
          <cell r="F310">
            <v>0</v>
          </cell>
          <cell r="G310">
            <v>124</v>
          </cell>
          <cell r="H310">
            <v>1211.5999999999999</v>
          </cell>
        </row>
        <row r="311">
          <cell r="A311">
            <v>50330012</v>
          </cell>
          <cell r="B311" t="str">
            <v>|</v>
          </cell>
          <cell r="C311" t="str">
            <v>Medical/Hospit- Direct Emp</v>
          </cell>
          <cell r="D311" t="str">
            <v>|</v>
          </cell>
          <cell r="E311">
            <v>188</v>
          </cell>
          <cell r="F311">
            <v>0</v>
          </cell>
          <cell r="G311">
            <v>188</v>
          </cell>
          <cell r="H311">
            <v>188</v>
          </cell>
        </row>
        <row r="312">
          <cell r="A312">
            <v>50330050</v>
          </cell>
          <cell r="B312" t="str">
            <v>|</v>
          </cell>
          <cell r="C312" t="str">
            <v>Insurance- Direct Labour</v>
          </cell>
          <cell r="D312" t="str">
            <v>|</v>
          </cell>
          <cell r="E312">
            <v>1568.78</v>
          </cell>
          <cell r="F312">
            <v>1568.78</v>
          </cell>
          <cell r="G312">
            <v>0</v>
          </cell>
          <cell r="H312">
            <v>1568.78</v>
          </cell>
        </row>
        <row r="313">
          <cell r="A313">
            <v>50350016</v>
          </cell>
          <cell r="B313" t="str">
            <v>|</v>
          </cell>
          <cell r="C313" t="str">
            <v>Transpo- Taxi Reimbursement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379.3</v>
          </cell>
        </row>
        <row r="314">
          <cell r="A314">
            <v>50350017</v>
          </cell>
          <cell r="B314" t="str">
            <v>|</v>
          </cell>
          <cell r="C314" t="str">
            <v>Transpo- Company Bus</v>
          </cell>
          <cell r="D314" t="str">
            <v>|</v>
          </cell>
          <cell r="E314">
            <v>826.63</v>
          </cell>
          <cell r="F314">
            <v>0</v>
          </cell>
          <cell r="G314">
            <v>826.63</v>
          </cell>
          <cell r="H314">
            <v>4133.1499999999996</v>
          </cell>
        </row>
        <row r="315">
          <cell r="A315">
            <v>50350043</v>
          </cell>
          <cell r="B315" t="str">
            <v>|</v>
          </cell>
          <cell r="C315" t="str">
            <v>Oth Supp Bnft-Recreation Exp</v>
          </cell>
          <cell r="D315" t="str">
            <v>|</v>
          </cell>
          <cell r="E315">
            <v>3100</v>
          </cell>
          <cell r="F315">
            <v>0</v>
          </cell>
          <cell r="G315">
            <v>3100</v>
          </cell>
          <cell r="H315">
            <v>3100</v>
          </cell>
        </row>
        <row r="316">
          <cell r="A316">
            <v>50350045</v>
          </cell>
          <cell r="B316" t="str">
            <v>|</v>
          </cell>
          <cell r="C316" t="str">
            <v>Oth Supp Bnft-Staff Wlf-Local</v>
          </cell>
          <cell r="D316" t="str">
            <v>|</v>
          </cell>
          <cell r="E316">
            <v>0</v>
          </cell>
          <cell r="F316">
            <v>0</v>
          </cell>
          <cell r="G316">
            <v>0</v>
          </cell>
          <cell r="H316">
            <v>567.29999999999995</v>
          </cell>
        </row>
        <row r="317">
          <cell r="A317">
            <v>50350047</v>
          </cell>
          <cell r="B317" t="str">
            <v>|</v>
          </cell>
          <cell r="C317" t="str">
            <v>Oth Supp Bnft-Staff Hse-Local</v>
          </cell>
          <cell r="D317" t="str">
            <v>|</v>
          </cell>
          <cell r="E317">
            <v>0</v>
          </cell>
          <cell r="F317">
            <v>120</v>
          </cell>
          <cell r="G317">
            <v>-120</v>
          </cell>
          <cell r="H317">
            <v>-360</v>
          </cell>
        </row>
        <row r="318">
          <cell r="A318">
            <v>50350060</v>
          </cell>
          <cell r="B318" t="str">
            <v>|</v>
          </cell>
          <cell r="C318" t="str">
            <v>Employer SDF/FWL-Direct Labor</v>
          </cell>
          <cell r="D318" t="str">
            <v>|</v>
          </cell>
          <cell r="E318">
            <v>611.5</v>
          </cell>
          <cell r="F318">
            <v>0</v>
          </cell>
          <cell r="G318">
            <v>611.5</v>
          </cell>
          <cell r="H318">
            <v>3237.71</v>
          </cell>
        </row>
        <row r="319">
          <cell r="A319">
            <v>50350062</v>
          </cell>
          <cell r="B319" t="str">
            <v>|</v>
          </cell>
          <cell r="C319" t="str">
            <v>Employer SDF/FWL-Exempt</v>
          </cell>
          <cell r="D319" t="str">
            <v>|</v>
          </cell>
          <cell r="E319">
            <v>28</v>
          </cell>
          <cell r="F319">
            <v>0</v>
          </cell>
          <cell r="G319">
            <v>28</v>
          </cell>
          <cell r="H319">
            <v>56</v>
          </cell>
        </row>
        <row r="320">
          <cell r="A320">
            <v>50350063</v>
          </cell>
          <cell r="B320" t="str">
            <v>|</v>
          </cell>
          <cell r="C320" t="str">
            <v>Employer SDF/FWL-Non-Exempt</v>
          </cell>
          <cell r="D320" t="str">
            <v>|</v>
          </cell>
          <cell r="E320">
            <v>0.5</v>
          </cell>
          <cell r="F320">
            <v>0</v>
          </cell>
          <cell r="G320">
            <v>0.5</v>
          </cell>
          <cell r="H320">
            <v>31.42</v>
          </cell>
        </row>
        <row r="321">
          <cell r="A321">
            <v>50420010</v>
          </cell>
          <cell r="B321" t="str">
            <v>|</v>
          </cell>
          <cell r="C321" t="str">
            <v>Training- Salaried Employees</v>
          </cell>
          <cell r="D321" t="str">
            <v>|</v>
          </cell>
          <cell r="E321">
            <v>0</v>
          </cell>
          <cell r="F321">
            <v>0</v>
          </cell>
          <cell r="G321">
            <v>0</v>
          </cell>
          <cell r="H321">
            <v>82.4</v>
          </cell>
        </row>
        <row r="322">
          <cell r="A322">
            <v>50720010</v>
          </cell>
          <cell r="B322" t="str">
            <v>|</v>
          </cell>
          <cell r="C322" t="str">
            <v>MIS/EDP- Computer Supplies</v>
          </cell>
          <cell r="D322" t="str">
            <v>|</v>
          </cell>
          <cell r="E322">
            <v>0</v>
          </cell>
          <cell r="F322">
            <v>0</v>
          </cell>
          <cell r="G322">
            <v>0</v>
          </cell>
          <cell r="H322">
            <v>495</v>
          </cell>
        </row>
        <row r="323">
          <cell r="A323">
            <v>50805010</v>
          </cell>
          <cell r="B323" t="str">
            <v>|</v>
          </cell>
          <cell r="C323" t="str">
            <v>Depr- Furniture,Fixture&amp;Fittin</v>
          </cell>
          <cell r="D323" t="str">
            <v>|</v>
          </cell>
          <cell r="E323">
            <v>382.62</v>
          </cell>
          <cell r="F323">
            <v>0</v>
          </cell>
          <cell r="G323">
            <v>382.62</v>
          </cell>
          <cell r="H323">
            <v>1913.1</v>
          </cell>
        </row>
        <row r="324">
          <cell r="A324">
            <v>50810010</v>
          </cell>
          <cell r="B324" t="str">
            <v>|</v>
          </cell>
          <cell r="C324" t="str">
            <v>Depr- Leasehold Improvement</v>
          </cell>
          <cell r="D324" t="str">
            <v>|</v>
          </cell>
          <cell r="E324">
            <v>608.13</v>
          </cell>
          <cell r="F324">
            <v>0</v>
          </cell>
          <cell r="G324">
            <v>608.13</v>
          </cell>
          <cell r="H324">
            <v>3040.65</v>
          </cell>
        </row>
        <row r="325">
          <cell r="A325">
            <v>50830010</v>
          </cell>
          <cell r="B325" t="str">
            <v>|</v>
          </cell>
          <cell r="C325" t="str">
            <v>Depr- Machinery &amp; Plant</v>
          </cell>
          <cell r="D325" t="str">
            <v>|</v>
          </cell>
          <cell r="E325">
            <v>286.94</v>
          </cell>
          <cell r="F325">
            <v>0</v>
          </cell>
          <cell r="G325">
            <v>286.94</v>
          </cell>
          <cell r="H325">
            <v>1434.7</v>
          </cell>
        </row>
        <row r="326">
          <cell r="A326">
            <v>50830020</v>
          </cell>
          <cell r="B326" t="str">
            <v>|</v>
          </cell>
          <cell r="C326" t="str">
            <v>Depr- Tools &amp; Workshop Equip</v>
          </cell>
          <cell r="D326" t="str">
            <v>|</v>
          </cell>
          <cell r="E326">
            <v>17.36</v>
          </cell>
          <cell r="F326">
            <v>0</v>
          </cell>
          <cell r="G326">
            <v>17.36</v>
          </cell>
          <cell r="H326">
            <v>86.8</v>
          </cell>
        </row>
        <row r="327">
          <cell r="A327">
            <v>50900010</v>
          </cell>
          <cell r="B327" t="str">
            <v>|</v>
          </cell>
          <cell r="C327" t="str">
            <v>Rent of Land&amp;Bldg</v>
          </cell>
          <cell r="D327" t="str">
            <v>|</v>
          </cell>
          <cell r="E327">
            <v>45425.1</v>
          </cell>
          <cell r="F327">
            <v>6500</v>
          </cell>
          <cell r="G327">
            <v>38925.1</v>
          </cell>
          <cell r="H327">
            <v>192931.71</v>
          </cell>
        </row>
        <row r="328">
          <cell r="A328">
            <v>50910010</v>
          </cell>
          <cell r="B328" t="str">
            <v>|</v>
          </cell>
          <cell r="C328" t="str">
            <v>Utilities- Power &amp; Light</v>
          </cell>
          <cell r="D328" t="str">
            <v>|</v>
          </cell>
          <cell r="E328">
            <v>3876</v>
          </cell>
          <cell r="F328">
            <v>0</v>
          </cell>
          <cell r="G328">
            <v>3876</v>
          </cell>
          <cell r="H328">
            <v>17955</v>
          </cell>
        </row>
        <row r="329">
          <cell r="A329">
            <v>50910031</v>
          </cell>
          <cell r="B329" t="str">
            <v>|</v>
          </cell>
          <cell r="C329" t="str">
            <v>Telephones</v>
          </cell>
          <cell r="D329" t="str">
            <v>|</v>
          </cell>
          <cell r="E329">
            <v>371.61</v>
          </cell>
          <cell r="F329">
            <v>271.14</v>
          </cell>
          <cell r="G329">
            <v>100.47000000000003</v>
          </cell>
          <cell r="H329">
            <v>879.24</v>
          </cell>
        </row>
        <row r="330">
          <cell r="A330">
            <v>50920018</v>
          </cell>
          <cell r="B330" t="str">
            <v>|</v>
          </cell>
          <cell r="C330" t="str">
            <v>Maint/R Land&amp;Bldg- Others</v>
          </cell>
          <cell r="D330" t="str">
            <v>|</v>
          </cell>
          <cell r="E330">
            <v>4509.57</v>
          </cell>
          <cell r="F330">
            <v>0</v>
          </cell>
          <cell r="G330">
            <v>4509.57</v>
          </cell>
          <cell r="H330">
            <v>20400.79</v>
          </cell>
        </row>
        <row r="331">
          <cell r="A331">
            <v>50920031</v>
          </cell>
          <cell r="B331" t="str">
            <v>|</v>
          </cell>
          <cell r="C331" t="str">
            <v>One Off Maint- Machinery&amp;Plant</v>
          </cell>
          <cell r="D331" t="str">
            <v>|</v>
          </cell>
          <cell r="E331">
            <v>0</v>
          </cell>
          <cell r="F331">
            <v>0</v>
          </cell>
          <cell r="G331">
            <v>0</v>
          </cell>
          <cell r="H331">
            <v>520</v>
          </cell>
        </row>
        <row r="332">
          <cell r="A332">
            <v>50920036</v>
          </cell>
          <cell r="B332" t="str">
            <v>|</v>
          </cell>
          <cell r="C332" t="str">
            <v>One Off Maint- PC&amp;Peripherals</v>
          </cell>
          <cell r="D332" t="str">
            <v>|</v>
          </cell>
          <cell r="E332">
            <v>650</v>
          </cell>
          <cell r="F332">
            <v>0</v>
          </cell>
          <cell r="G332">
            <v>650</v>
          </cell>
          <cell r="H332">
            <v>925</v>
          </cell>
        </row>
        <row r="333">
          <cell r="A333">
            <v>50930055</v>
          </cell>
          <cell r="B333" t="str">
            <v>|</v>
          </cell>
          <cell r="C333" t="str">
            <v>Rental of Equipment- Mfg Equip</v>
          </cell>
          <cell r="D333" t="str">
            <v>|</v>
          </cell>
          <cell r="E333">
            <v>4850</v>
          </cell>
          <cell r="F333">
            <v>591.22</v>
          </cell>
          <cell r="G333">
            <v>4258.78</v>
          </cell>
          <cell r="H333">
            <v>21984.400000000001</v>
          </cell>
        </row>
        <row r="334">
          <cell r="A334">
            <v>50930056</v>
          </cell>
          <cell r="B334" t="str">
            <v>|</v>
          </cell>
          <cell r="C334" t="str">
            <v>Rental of Equipment- Others</v>
          </cell>
          <cell r="D334" t="str">
            <v>|</v>
          </cell>
          <cell r="E334">
            <v>55.7</v>
          </cell>
          <cell r="F334">
            <v>0</v>
          </cell>
          <cell r="G334">
            <v>55.7</v>
          </cell>
          <cell r="H334">
            <v>279.08</v>
          </cell>
        </row>
        <row r="335">
          <cell r="A335">
            <v>51000010</v>
          </cell>
          <cell r="B335" t="str">
            <v>|</v>
          </cell>
          <cell r="C335" t="str">
            <v>Postage</v>
          </cell>
          <cell r="D335" t="str">
            <v>|</v>
          </cell>
          <cell r="E335">
            <v>16</v>
          </cell>
          <cell r="F335">
            <v>0</v>
          </cell>
          <cell r="G335">
            <v>16</v>
          </cell>
          <cell r="H335">
            <v>224.32</v>
          </cell>
        </row>
        <row r="336">
          <cell r="A336">
            <v>51000024</v>
          </cell>
          <cell r="B336" t="str">
            <v>|</v>
          </cell>
          <cell r="C336" t="str">
            <v>Stationery&amp;Sup- Others</v>
          </cell>
          <cell r="D336" t="str">
            <v>|</v>
          </cell>
          <cell r="E336">
            <v>208.34</v>
          </cell>
          <cell r="F336">
            <v>0</v>
          </cell>
          <cell r="G336">
            <v>208.34</v>
          </cell>
          <cell r="H336">
            <v>2760.6</v>
          </cell>
        </row>
        <row r="337">
          <cell r="A337">
            <v>51010001</v>
          </cell>
          <cell r="B337" t="str">
            <v>|</v>
          </cell>
          <cell r="C337" t="str">
            <v>Packing Supplies</v>
          </cell>
          <cell r="D337" t="str">
            <v>|</v>
          </cell>
          <cell r="E337">
            <v>420</v>
          </cell>
          <cell r="F337">
            <v>0</v>
          </cell>
          <cell r="G337">
            <v>420</v>
          </cell>
          <cell r="H337">
            <v>588</v>
          </cell>
        </row>
        <row r="338">
          <cell r="A338">
            <v>51010002</v>
          </cell>
          <cell r="B338" t="str">
            <v>|</v>
          </cell>
          <cell r="C338" t="str">
            <v>Operating Supplies</v>
          </cell>
          <cell r="D338" t="str">
            <v>|</v>
          </cell>
          <cell r="E338">
            <v>543.6</v>
          </cell>
          <cell r="F338">
            <v>0</v>
          </cell>
          <cell r="G338">
            <v>543.6</v>
          </cell>
          <cell r="H338">
            <v>4232.6000000000004</v>
          </cell>
        </row>
        <row r="339">
          <cell r="A339">
            <v>51010003</v>
          </cell>
          <cell r="B339" t="str">
            <v>|</v>
          </cell>
          <cell r="C339" t="str">
            <v>Testing Evaluation</v>
          </cell>
          <cell r="D339" t="str">
            <v>|</v>
          </cell>
          <cell r="E339">
            <v>0</v>
          </cell>
          <cell r="F339">
            <v>0</v>
          </cell>
          <cell r="G339">
            <v>0</v>
          </cell>
          <cell r="H339">
            <v>25.75</v>
          </cell>
        </row>
        <row r="340">
          <cell r="A340">
            <v>51020011</v>
          </cell>
          <cell r="B340" t="str">
            <v>|</v>
          </cell>
          <cell r="C340" t="str">
            <v>Courier&amp;Express SVC</v>
          </cell>
          <cell r="D340" t="str">
            <v>|</v>
          </cell>
          <cell r="E340">
            <v>104.16</v>
          </cell>
          <cell r="F340">
            <v>0</v>
          </cell>
          <cell r="G340">
            <v>104.16</v>
          </cell>
          <cell r="H340">
            <v>312.48</v>
          </cell>
        </row>
        <row r="341">
          <cell r="A341">
            <v>51030001</v>
          </cell>
          <cell r="B341" t="str">
            <v>|</v>
          </cell>
          <cell r="C341" t="str">
            <v>Factory Scrap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1387.45</v>
          </cell>
        </row>
        <row r="342">
          <cell r="A342">
            <v>51190010</v>
          </cell>
          <cell r="B342" t="str">
            <v>|</v>
          </cell>
          <cell r="C342" t="str">
            <v>Perishable- Oils &amp; Lubricant</v>
          </cell>
          <cell r="D342" t="str">
            <v>|</v>
          </cell>
          <cell r="E342">
            <v>60</v>
          </cell>
          <cell r="F342">
            <v>0</v>
          </cell>
          <cell r="G342">
            <v>60</v>
          </cell>
          <cell r="H342">
            <v>706</v>
          </cell>
        </row>
        <row r="343">
          <cell r="A343">
            <v>51590099</v>
          </cell>
          <cell r="B343" t="str">
            <v>|</v>
          </cell>
          <cell r="C343" t="str">
            <v>Insurance- Others</v>
          </cell>
          <cell r="D343" t="str">
            <v>|</v>
          </cell>
          <cell r="E343">
            <v>5026.3900000000003</v>
          </cell>
          <cell r="F343">
            <v>0</v>
          </cell>
          <cell r="G343">
            <v>5026.3900000000003</v>
          </cell>
          <cell r="H343">
            <v>25131.95</v>
          </cell>
        </row>
        <row r="344">
          <cell r="A344">
            <v>51890021</v>
          </cell>
          <cell r="B344" t="str">
            <v>|</v>
          </cell>
          <cell r="C344" t="str">
            <v>Seminar Exp- Year End Seminar</v>
          </cell>
          <cell r="D344" t="str">
            <v>|</v>
          </cell>
          <cell r="E344">
            <v>1666.67</v>
          </cell>
          <cell r="F344">
            <v>0</v>
          </cell>
          <cell r="G344">
            <v>1666.67</v>
          </cell>
          <cell r="H344">
            <v>1666.67</v>
          </cell>
        </row>
        <row r="345">
          <cell r="A345">
            <v>51890051</v>
          </cell>
          <cell r="B345" t="str">
            <v>|</v>
          </cell>
          <cell r="C345" t="str">
            <v>Outside Svc- Security</v>
          </cell>
          <cell r="D345" t="str">
            <v>|</v>
          </cell>
          <cell r="E345">
            <v>401.82</v>
          </cell>
          <cell r="F345">
            <v>0</v>
          </cell>
          <cell r="G345">
            <v>401.82</v>
          </cell>
          <cell r="H345">
            <v>2009.1</v>
          </cell>
        </row>
        <row r="346">
          <cell r="A346">
            <v>51890061</v>
          </cell>
          <cell r="B346" t="str">
            <v>|</v>
          </cell>
          <cell r="C346" t="str">
            <v>EH &amp; S Expenses</v>
          </cell>
          <cell r="D346" t="str">
            <v>|</v>
          </cell>
          <cell r="E346">
            <v>481.71</v>
          </cell>
          <cell r="F346">
            <v>0</v>
          </cell>
          <cell r="G346">
            <v>481.71</v>
          </cell>
          <cell r="H346">
            <v>2408.5500000000002</v>
          </cell>
        </row>
        <row r="347">
          <cell r="D347" t="str">
            <v>-</v>
          </cell>
          <cell r="E347" t="str">
            <v>-----------------------</v>
          </cell>
          <cell r="F347" t="str">
            <v>--------------</v>
          </cell>
          <cell r="G347" t="e">
            <v>#VALUE!</v>
          </cell>
          <cell r="H347" t="str">
            <v>-----------------</v>
          </cell>
        </row>
        <row r="348">
          <cell r="C348" t="str">
            <v>Total for Dimension:(IT0030)</v>
          </cell>
          <cell r="D348">
            <v>0</v>
          </cell>
          <cell r="E348">
            <v>106683.15</v>
          </cell>
          <cell r="F348">
            <v>9091.14</v>
          </cell>
          <cell r="G348">
            <v>97592.01</v>
          </cell>
          <cell r="H348">
            <v>473014.91</v>
          </cell>
        </row>
        <row r="349">
          <cell r="D349" t="str">
            <v>-</v>
          </cell>
          <cell r="E349" t="str">
            <v>-----------------------</v>
          </cell>
          <cell r="F349" t="str">
            <v>--------------</v>
          </cell>
          <cell r="G349" t="e">
            <v>#VALUE!</v>
          </cell>
          <cell r="H349" t="str">
            <v>-----------------</v>
          </cell>
        </row>
        <row r="352">
          <cell r="A352" t="str">
            <v>KT0011           0</v>
          </cell>
          <cell r="B352">
            <v>0</v>
          </cell>
          <cell r="C352" t="str">
            <v>EH &amp; 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50100010</v>
          </cell>
          <cell r="B353" t="str">
            <v>|</v>
          </cell>
          <cell r="C353" t="str">
            <v>Salaries - Basic- Exempt</v>
          </cell>
          <cell r="D353" t="str">
            <v>|</v>
          </cell>
          <cell r="E353">
            <v>4804</v>
          </cell>
          <cell r="F353">
            <v>0</v>
          </cell>
          <cell r="G353">
            <v>4804</v>
          </cell>
          <cell r="H353">
            <v>24020</v>
          </cell>
        </row>
        <row r="354">
          <cell r="A354">
            <v>50140030</v>
          </cell>
          <cell r="B354" t="str">
            <v>|</v>
          </cell>
          <cell r="C354" t="str">
            <v>AWS - Exempt</v>
          </cell>
          <cell r="D354" t="str">
            <v>|</v>
          </cell>
          <cell r="E354">
            <v>400.33</v>
          </cell>
          <cell r="F354">
            <v>0</v>
          </cell>
          <cell r="G354">
            <v>400.33</v>
          </cell>
          <cell r="H354">
            <v>2001.65</v>
          </cell>
        </row>
        <row r="355">
          <cell r="A355">
            <v>50320010</v>
          </cell>
          <cell r="B355" t="str">
            <v>|</v>
          </cell>
          <cell r="C355" t="str">
            <v>CPF-Salaried Employees- Exempt</v>
          </cell>
          <cell r="D355" t="str">
            <v>|</v>
          </cell>
          <cell r="E355">
            <v>833.05</v>
          </cell>
          <cell r="F355">
            <v>0</v>
          </cell>
          <cell r="G355">
            <v>833.05</v>
          </cell>
          <cell r="H355">
            <v>4166.25</v>
          </cell>
        </row>
        <row r="356">
          <cell r="A356">
            <v>50330011</v>
          </cell>
          <cell r="B356" t="str">
            <v>|</v>
          </cell>
          <cell r="C356" t="str">
            <v>Medical/Hospit- Salaried Emp</v>
          </cell>
          <cell r="D356" t="str">
            <v>|</v>
          </cell>
          <cell r="E356">
            <v>0</v>
          </cell>
          <cell r="F356">
            <v>0</v>
          </cell>
          <cell r="G356">
            <v>0</v>
          </cell>
          <cell r="H356">
            <v>30</v>
          </cell>
        </row>
        <row r="357">
          <cell r="A357">
            <v>50330052</v>
          </cell>
          <cell r="B357" t="str">
            <v>|</v>
          </cell>
          <cell r="C357" t="str">
            <v>Insurance- Exempt</v>
          </cell>
          <cell r="D357" t="str">
            <v>|</v>
          </cell>
          <cell r="E357">
            <v>303.17</v>
          </cell>
          <cell r="F357">
            <v>303.17</v>
          </cell>
          <cell r="G357">
            <v>0</v>
          </cell>
          <cell r="H357">
            <v>303.17</v>
          </cell>
        </row>
        <row r="358">
          <cell r="A358">
            <v>50350043</v>
          </cell>
          <cell r="B358" t="str">
            <v>|</v>
          </cell>
          <cell r="C358" t="str">
            <v>Oth Supp Bnft-Recreation Exp</v>
          </cell>
          <cell r="D358" t="str">
            <v>|</v>
          </cell>
          <cell r="E358">
            <v>177.08</v>
          </cell>
          <cell r="F358">
            <v>0</v>
          </cell>
          <cell r="G358">
            <v>177.08</v>
          </cell>
          <cell r="H358">
            <v>177.08</v>
          </cell>
        </row>
        <row r="359">
          <cell r="A359">
            <v>50350045</v>
          </cell>
          <cell r="B359" t="str">
            <v>|</v>
          </cell>
          <cell r="C359" t="str">
            <v>Oth Supp Bnft-Staff Wlf-Local</v>
          </cell>
          <cell r="D359" t="str">
            <v>|</v>
          </cell>
          <cell r="E359">
            <v>0</v>
          </cell>
          <cell r="F359">
            <v>0</v>
          </cell>
          <cell r="G359">
            <v>0</v>
          </cell>
          <cell r="H359">
            <v>2463.6999999999998</v>
          </cell>
        </row>
        <row r="360">
          <cell r="A360">
            <v>50350062</v>
          </cell>
          <cell r="B360" t="str">
            <v>|</v>
          </cell>
          <cell r="C360" t="str">
            <v>Employer SDF/FWL-Exempt</v>
          </cell>
          <cell r="D360" t="str">
            <v>|</v>
          </cell>
          <cell r="E360">
            <v>1</v>
          </cell>
          <cell r="F360">
            <v>0</v>
          </cell>
          <cell r="G360">
            <v>1</v>
          </cell>
          <cell r="H360">
            <v>5</v>
          </cell>
        </row>
        <row r="361">
          <cell r="A361">
            <v>50830010</v>
          </cell>
          <cell r="B361" t="str">
            <v>|</v>
          </cell>
          <cell r="C361" t="str">
            <v>Depr- Machinery &amp; Plant</v>
          </cell>
          <cell r="D361" t="str">
            <v>|</v>
          </cell>
          <cell r="E361">
            <v>190.97</v>
          </cell>
          <cell r="F361">
            <v>0</v>
          </cell>
          <cell r="G361">
            <v>190.97</v>
          </cell>
          <cell r="H361">
            <v>954.85</v>
          </cell>
        </row>
        <row r="362">
          <cell r="A362">
            <v>50830020</v>
          </cell>
          <cell r="B362" t="str">
            <v>|</v>
          </cell>
          <cell r="C362" t="str">
            <v>Depr- Tools &amp; Workshop Equip</v>
          </cell>
          <cell r="D362" t="str">
            <v>|</v>
          </cell>
          <cell r="E362">
            <v>31.11</v>
          </cell>
          <cell r="F362">
            <v>0</v>
          </cell>
          <cell r="G362">
            <v>31.11</v>
          </cell>
          <cell r="H362">
            <v>155.55000000000001</v>
          </cell>
        </row>
        <row r="363">
          <cell r="A363">
            <v>50900010</v>
          </cell>
          <cell r="B363" t="str">
            <v>|</v>
          </cell>
          <cell r="C363" t="str">
            <v>Rent of Land&amp;Bldg</v>
          </cell>
          <cell r="D363" t="str">
            <v>|</v>
          </cell>
          <cell r="E363">
            <v>365.08</v>
          </cell>
          <cell r="F363">
            <v>0</v>
          </cell>
          <cell r="G363">
            <v>365.08</v>
          </cell>
          <cell r="H363">
            <v>1811.79</v>
          </cell>
        </row>
        <row r="364">
          <cell r="A364">
            <v>50910010</v>
          </cell>
          <cell r="B364" t="str">
            <v>|</v>
          </cell>
          <cell r="C364" t="str">
            <v>Utilities- Power &amp; Light</v>
          </cell>
          <cell r="D364" t="str">
            <v>|</v>
          </cell>
          <cell r="E364">
            <v>152</v>
          </cell>
          <cell r="F364">
            <v>0</v>
          </cell>
          <cell r="G364">
            <v>152</v>
          </cell>
          <cell r="H364">
            <v>608</v>
          </cell>
        </row>
        <row r="365">
          <cell r="A365">
            <v>50910031</v>
          </cell>
          <cell r="B365" t="str">
            <v>|</v>
          </cell>
          <cell r="C365" t="str">
            <v>Telephones</v>
          </cell>
          <cell r="D365" t="str">
            <v>|</v>
          </cell>
          <cell r="E365">
            <v>20.76</v>
          </cell>
          <cell r="F365">
            <v>0</v>
          </cell>
          <cell r="G365">
            <v>20.76</v>
          </cell>
          <cell r="H365">
            <v>206.32</v>
          </cell>
        </row>
        <row r="366">
          <cell r="A366">
            <v>50920018</v>
          </cell>
          <cell r="B366" t="str">
            <v>|</v>
          </cell>
          <cell r="C366" t="str">
            <v>Maint/R Land&amp;Bldg- Others</v>
          </cell>
          <cell r="D366" t="str">
            <v>|</v>
          </cell>
          <cell r="E366">
            <v>71.150000000000006</v>
          </cell>
          <cell r="F366">
            <v>0</v>
          </cell>
          <cell r="G366">
            <v>71.150000000000006</v>
          </cell>
          <cell r="H366">
            <v>284.60000000000002</v>
          </cell>
        </row>
        <row r="367">
          <cell r="A367">
            <v>50930056</v>
          </cell>
          <cell r="B367" t="str">
            <v>|</v>
          </cell>
          <cell r="C367" t="str">
            <v>Rental of Equipment- Others</v>
          </cell>
          <cell r="D367" t="str">
            <v>|</v>
          </cell>
          <cell r="E367">
            <v>18.57</v>
          </cell>
          <cell r="F367">
            <v>0</v>
          </cell>
          <cell r="G367">
            <v>18.57</v>
          </cell>
          <cell r="H367">
            <v>93.04</v>
          </cell>
        </row>
        <row r="368">
          <cell r="A368">
            <v>51000010</v>
          </cell>
          <cell r="B368" t="str">
            <v>|</v>
          </cell>
          <cell r="C368" t="str">
            <v>Postage</v>
          </cell>
          <cell r="D368" t="str">
            <v>|</v>
          </cell>
          <cell r="E368">
            <v>0</v>
          </cell>
          <cell r="F368">
            <v>0</v>
          </cell>
          <cell r="G368">
            <v>0</v>
          </cell>
          <cell r="H368">
            <v>69.44</v>
          </cell>
        </row>
        <row r="369">
          <cell r="A369">
            <v>51000024</v>
          </cell>
          <cell r="B369" t="str">
            <v>|</v>
          </cell>
          <cell r="C369" t="str">
            <v>Stationery&amp;Sup- Others</v>
          </cell>
          <cell r="D369" t="str">
            <v>|</v>
          </cell>
          <cell r="E369">
            <v>69.45</v>
          </cell>
          <cell r="F369">
            <v>0</v>
          </cell>
          <cell r="G369">
            <v>69.45</v>
          </cell>
          <cell r="H369">
            <v>208.35</v>
          </cell>
        </row>
        <row r="370">
          <cell r="A370">
            <v>51020011</v>
          </cell>
          <cell r="B370" t="str">
            <v>|</v>
          </cell>
          <cell r="C370" t="str">
            <v>Courier&amp;Express SVC</v>
          </cell>
          <cell r="D370" t="str">
            <v>|</v>
          </cell>
          <cell r="E370">
            <v>34.72</v>
          </cell>
          <cell r="F370">
            <v>0</v>
          </cell>
          <cell r="G370">
            <v>34.72</v>
          </cell>
          <cell r="H370">
            <v>104.16</v>
          </cell>
        </row>
        <row r="371">
          <cell r="A371">
            <v>51020021</v>
          </cell>
          <cell r="B371" t="str">
            <v>|</v>
          </cell>
          <cell r="C371" t="str">
            <v>Publications&amp;Periodcl</v>
          </cell>
          <cell r="D371" t="str">
            <v>|</v>
          </cell>
          <cell r="E371">
            <v>0</v>
          </cell>
          <cell r="F371">
            <v>0</v>
          </cell>
          <cell r="G371">
            <v>0</v>
          </cell>
          <cell r="H371">
            <v>138.9</v>
          </cell>
        </row>
        <row r="372">
          <cell r="A372">
            <v>51590099</v>
          </cell>
          <cell r="B372" t="str">
            <v>|</v>
          </cell>
          <cell r="C372" t="str">
            <v>Insurance- Others</v>
          </cell>
          <cell r="D372" t="str">
            <v>|</v>
          </cell>
          <cell r="E372">
            <v>65.099999999999994</v>
          </cell>
          <cell r="F372">
            <v>0</v>
          </cell>
          <cell r="G372">
            <v>65.099999999999994</v>
          </cell>
          <cell r="H372">
            <v>325.5</v>
          </cell>
        </row>
        <row r="373">
          <cell r="A373">
            <v>51890021</v>
          </cell>
          <cell r="B373" t="str">
            <v>|</v>
          </cell>
          <cell r="C373" t="str">
            <v>Seminar Exp- Year End Seminar</v>
          </cell>
          <cell r="D373" t="str">
            <v>|</v>
          </cell>
          <cell r="E373">
            <v>1666.67</v>
          </cell>
          <cell r="F373">
            <v>0</v>
          </cell>
          <cell r="G373">
            <v>1666.67</v>
          </cell>
          <cell r="H373">
            <v>1666.67</v>
          </cell>
        </row>
        <row r="374">
          <cell r="A374">
            <v>51890051</v>
          </cell>
          <cell r="B374" t="str">
            <v>|</v>
          </cell>
          <cell r="C374" t="str">
            <v>Outside Svc- Security</v>
          </cell>
          <cell r="D374" t="str">
            <v>|</v>
          </cell>
          <cell r="E374">
            <v>30.91</v>
          </cell>
          <cell r="F374">
            <v>0</v>
          </cell>
          <cell r="G374">
            <v>30.91</v>
          </cell>
          <cell r="H374">
            <v>154.55000000000001</v>
          </cell>
        </row>
        <row r="375">
          <cell r="A375">
            <v>51890061</v>
          </cell>
          <cell r="B375" t="str">
            <v>|</v>
          </cell>
          <cell r="C375" t="str">
            <v>EH &amp; S Expenses</v>
          </cell>
          <cell r="D375" t="str">
            <v>|</v>
          </cell>
          <cell r="E375">
            <v>130</v>
          </cell>
          <cell r="F375">
            <v>0</v>
          </cell>
          <cell r="G375">
            <v>130</v>
          </cell>
          <cell r="H375">
            <v>4098.45</v>
          </cell>
        </row>
        <row r="376">
          <cell r="A376">
            <v>51990010</v>
          </cell>
          <cell r="B376" t="str">
            <v>|</v>
          </cell>
          <cell r="C376" t="str">
            <v>Allocation to other Dept</v>
          </cell>
          <cell r="D376" t="str">
            <v>|</v>
          </cell>
          <cell r="E376">
            <v>0</v>
          </cell>
          <cell r="F376">
            <v>8050.03</v>
          </cell>
          <cell r="G376">
            <v>-8050.03</v>
          </cell>
          <cell r="H376">
            <v>-40250.15</v>
          </cell>
        </row>
        <row r="377">
          <cell r="D377" t="str">
            <v>-</v>
          </cell>
          <cell r="E377" t="str">
            <v>-----------------------</v>
          </cell>
          <cell r="F377" t="str">
            <v>--------------</v>
          </cell>
          <cell r="G377" t="e">
            <v>#VALUE!</v>
          </cell>
          <cell r="H377" t="str">
            <v>-----------------</v>
          </cell>
        </row>
        <row r="378">
          <cell r="C378" t="str">
            <v>Total for Dimension:(KT0011)</v>
          </cell>
          <cell r="D378">
            <v>0</v>
          </cell>
          <cell r="E378">
            <v>9365.1200000000008</v>
          </cell>
          <cell r="F378">
            <v>8353.2000000000007</v>
          </cell>
          <cell r="G378">
            <v>1011.9200000000001</v>
          </cell>
          <cell r="H378">
            <v>3796.87</v>
          </cell>
        </row>
        <row r="379">
          <cell r="D379" t="str">
            <v>-</v>
          </cell>
          <cell r="E379" t="str">
            <v>-----------------------</v>
          </cell>
          <cell r="F379" t="str">
            <v>--------------</v>
          </cell>
          <cell r="G379" t="e">
            <v>#VALUE!</v>
          </cell>
          <cell r="H379" t="str">
            <v>-----------------</v>
          </cell>
        </row>
      </sheetData>
      <sheetData sheetId="13" refreshError="1"/>
    </sheetDataSet>
  </externalBook>
</externalLink>
</file>

<file path=xl/externalLinks/externalLink282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3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84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gl"/>
      <sheetName val="wuerth"/>
      <sheetName val="List"/>
      <sheetName val="FF_2 _1_"/>
      <sheetName val="FSA"/>
      <sheetName val="B"/>
      <sheetName val="Newspaper"/>
      <sheetName val="feature"/>
      <sheetName val="U"/>
      <sheetName val="B131 "/>
      <sheetName val="A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5.xml><?xml version="1.0" encoding="utf-8"?>
<externalLink xmlns="http://schemas.openxmlformats.org/spreadsheetml/2006/main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6.xml><?xml version="1.0" encoding="utf-8"?>
<externalLink xmlns="http://schemas.openxmlformats.org/spreadsheetml/2006/main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7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8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9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_Maincomp"/>
      <sheetName val="FF_2"/>
      <sheetName val="List"/>
      <sheetName val="Sheet1"/>
      <sheetName val="FSA"/>
      <sheetName val="Home"/>
      <sheetName val="gl"/>
      <sheetName val="Awp"/>
      <sheetName val="Details"/>
      <sheetName val="Newspaper"/>
      <sheetName val="PJ List"/>
      <sheetName val="Q3-46"/>
      <sheetName val="F_Ex-การหาผลรวม"/>
      <sheetName val="PL"/>
      <sheetName val="BS"/>
      <sheetName val="dBase"/>
      <sheetName val="Sale040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90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M_Maincomp"/>
      <sheetName val="FF_2"/>
      <sheetName val="List"/>
      <sheetName val="Sheet1"/>
      <sheetName val="Home"/>
      <sheetName val="Header"/>
      <sheetName val="TB"/>
      <sheetName val="feature"/>
      <sheetName val="Awp"/>
      <sheetName val="gl"/>
      <sheetName val="FSA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91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M_Maincomp"/>
      <sheetName val="List"/>
      <sheetName val="Sheet1"/>
      <sheetName val="FF_2"/>
      <sheetName val="gl"/>
      <sheetName val="Home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2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51">
          <cell r="C51">
            <v>-800000</v>
          </cell>
        </row>
        <row r="59">
          <cell r="G59" t="str">
            <v>DPO / CNP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3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94.xml><?xml version="1.0" encoding="utf-8"?>
<externalLink xmlns="http://schemas.openxmlformats.org/spreadsheetml/2006/main">
  <externalBook xmlns:r="http://schemas.openxmlformats.org/officeDocument/2006/relationships" r:id="rId1">
    <sheetNames>
      <sheetName val="CBD"/>
      <sheetName val="PEB"/>
      <sheetName val="PRB"/>
      <sheetName val="Dont_Touch"/>
    </sheetNames>
    <sheetDataSet>
      <sheetData sheetId="0" refreshError="1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 t="str">
            <v>Yes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</sheetDataSet>
  </externalBook>
</externalLink>
</file>

<file path=xl/externalLinks/externalLink295.xml><?xml version="1.0" encoding="utf-8"?>
<externalLink xmlns="http://schemas.openxmlformats.org/spreadsheetml/2006/main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6.xml><?xml version="1.0" encoding="utf-8"?>
<externalLink xmlns="http://schemas.openxmlformats.org/spreadsheetml/2006/main">
  <externalBook xmlns:r="http://schemas.openxmlformats.org/officeDocument/2006/relationships" r:id="rId1">
    <sheetNames>
      <sheetName val="TOT"/>
      <sheetName val="MOTOR-SUM"/>
      <sheetName val="MOTOR"/>
      <sheetName val="upcoun-sum"/>
      <sheetName val="UPCOUNTRY"/>
      <sheetName val="CC"/>
      <sheetName val="HPF"/>
      <sheetName val="P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7.xml><?xml version="1.0" encoding="utf-8"?>
<externalLink xmlns="http://schemas.openxmlformats.org/spreadsheetml/2006/main">
  <externalBook xmlns:r="http://schemas.openxmlformats.org/officeDocument/2006/relationships" r:id="rId1">
    <sheetNames>
      <sheetName val="_2__xls__2__xls_COV"/>
      <sheetName val="BPR"/>
      <sheetName val="D3"/>
      <sheetName val="E3"/>
      <sheetName val="Header"/>
      <sheetName val="FSA"/>
      <sheetName val="U"/>
      <sheetName val="gl"/>
      <sheetName val="Schdule"/>
      <sheetName val="List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98.xml><?xml version="1.0" encoding="utf-8"?>
<externalLink xmlns="http://schemas.openxmlformats.org/spreadsheetml/2006/main">
  <externalBook xmlns:r="http://schemas.openxmlformats.org/officeDocument/2006/relationships" r:id="rId1">
    <sheetNames>
      <sheetName val="AA-110"/>
      <sheetName val="AA-100 (2)"/>
      <sheetName val="#REF"/>
      <sheetName val="19"/>
      <sheetName val="10"/>
      <sheetName val="FF_3"/>
      <sheetName val="B131 "/>
      <sheetName val="E4"/>
      <sheetName val="非固内訳"/>
      <sheetName val="個品ﾘｽﾄ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9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5">
          <cell r="A75" t="str">
            <v>90+ Delinquency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00.xml><?xml version="1.0" encoding="utf-8"?>
<externalLink xmlns="http://schemas.openxmlformats.org/spreadsheetml/2006/main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2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03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4.xml><?xml version="1.0" encoding="utf-8"?>
<externalLink xmlns="http://schemas.openxmlformats.org/spreadsheetml/2006/main">
  <externalBook xmlns:r="http://schemas.openxmlformats.org/officeDocument/2006/relationships" r:id="rId1">
    <sheetNames>
      <sheetName val="TB Worksheet"/>
      <sheetName val="ADVANCE-STAFF"/>
      <sheetName val="BPR"/>
      <sheetName val="19"/>
      <sheetName val="FF_2 _1_"/>
      <sheetName val="FSA"/>
      <sheetName val="B"/>
      <sheetName val="_2__xls__2__xls_COV"/>
      <sheetName val="PJ List"/>
      <sheetName val="Sheet3"/>
      <sheetName val="P&amp;L"/>
      <sheetName val="TBal"/>
      <sheetName val="M_Maincomp"/>
      <sheetName val="List"/>
      <sheetName val="เงินกู้ธนชาติ"/>
      <sheetName val="finance"/>
      <sheetName val="feature"/>
      <sheetName val="HS(ดบเก่า)ลูกหนีสุวินฯสนญ.(คืน)"/>
      <sheetName val="Header"/>
      <sheetName val="Energy(update)"/>
      <sheetName val="U"/>
      <sheetName val="อัตราค่าบรรทุก"/>
      <sheetName val="FF_2"/>
      <sheetName val="B_Sheet"/>
      <sheetName val="Sheet1"/>
      <sheetName val="B131 "/>
      <sheetName val="exp"/>
      <sheetName val="96期(川崎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5.xml><?xml version="1.0" encoding="utf-8"?>
<externalLink xmlns="http://schemas.openxmlformats.org/spreadsheetml/2006/main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FinalRef</v>
          </cell>
          <cell r="B1" t="str">
            <v>ACCOUNTTYPECODE-B35M</v>
          </cell>
          <cell r="C1" t="str">
            <v>ACCOUNT TYPE DESCRIPTION-A502</v>
          </cell>
          <cell r="D1" t="str">
            <v>GeneralAcct/Ordinal</v>
          </cell>
          <cell r="E1" t="str">
            <v>ORDINAL-B35M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7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8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9.xml><?xml version="1.0" encoding="utf-8"?>
<externalLink xmlns="http://schemas.openxmlformats.org/spreadsheetml/2006/main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0.xml><?xml version="1.0" encoding="utf-8"?>
<externalLink xmlns="http://schemas.openxmlformats.org/spreadsheetml/2006/main">
  <externalBook xmlns:r="http://schemas.openxmlformats.org/officeDocument/2006/relationships" r:id="rId1">
    <sheetNames>
      <sheetName val="Banner"/>
      <sheetName val="E001 Lead"/>
      <sheetName val="E002 Nature of accounts"/>
      <sheetName val="E100 Subledger with GL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>
        <row r="22">
          <cell r="H2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11.xml><?xml version="1.0" encoding="utf-8"?>
<externalLink xmlns="http://schemas.openxmlformats.org/spreadsheetml/2006/main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12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TB Worksheet"/>
      <sheetName val="ADVANCE-STAFF"/>
      <sheetName val="FF_3"/>
      <sheetName val="CA Sheet"/>
      <sheetName val="TB"/>
      <sheetName val="Header"/>
      <sheetName val="SCB 1 - Current"/>
      <sheetName val="SCB 2 - Current"/>
      <sheetName val="_2__xls__2__xls_COV"/>
      <sheetName val="งบทดลองปภพ 4-47"/>
      <sheetName val="FF_6"/>
      <sheetName val="Q3-46"/>
      <sheetName val="FF_2"/>
      <sheetName val="BPR"/>
      <sheetName val="RATE"/>
      <sheetName val="PJ List"/>
      <sheetName val="List"/>
      <sheetName val="เครื่องตกแต่ง"/>
      <sheetName val="อาคาร"/>
      <sheetName val="Sale 0502"/>
      <sheetName val="#ofclose"/>
      <sheetName val="HPASS.XLS"/>
      <sheetName val="100172"/>
      <sheetName val="Drop-Downs"/>
      <sheetName val="Lookups"/>
      <sheetName val="Rank"/>
      <sheetName val="TMC 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13.xml><?xml version="1.0" encoding="utf-8"?>
<externalLink xmlns="http://schemas.openxmlformats.org/spreadsheetml/2006/main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314.xml><?xml version="1.0" encoding="utf-8"?>
<externalLink xmlns="http://schemas.openxmlformats.org/spreadsheetml/2006/main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316.xml><?xml version="1.0" encoding="utf-8"?>
<externalLink xmlns="http://schemas.openxmlformats.org/spreadsheetml/2006/main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17.xml><?xml version="1.0" encoding="utf-8"?>
<externalLink xmlns="http://schemas.openxmlformats.org/spreadsheetml/2006/main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318.xml><?xml version="1.0" encoding="utf-8"?>
<externalLink xmlns="http://schemas.openxmlformats.org/spreadsheetml/2006/main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19.xml><?xml version="1.0" encoding="utf-8"?>
<externalLink xmlns="http://schemas.openxmlformats.org/spreadsheetml/2006/main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0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1.xml><?xml version="1.0" encoding="utf-8"?>
<externalLink xmlns="http://schemas.openxmlformats.org/spreadsheetml/2006/main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2.xml><?xml version="1.0" encoding="utf-8"?>
<externalLink xmlns="http://schemas.openxmlformats.org/spreadsheetml/2006/main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23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24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5.xml><?xml version="1.0" encoding="utf-8"?>
<externalLink xmlns="http://schemas.openxmlformats.org/spreadsheetml/2006/main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326.xml><?xml version="1.0" encoding="utf-8"?>
<externalLink xmlns="http://schemas.openxmlformats.org/spreadsheetml/2006/main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7.xml><?xml version="1.0" encoding="utf-8"?>
<externalLink xmlns="http://schemas.openxmlformats.org/spreadsheetml/2006/main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28.xml><?xml version="1.0" encoding="utf-8"?>
<externalLink xmlns="http://schemas.openxmlformats.org/spreadsheetml/2006/main">
  <externalBook xmlns:r="http://schemas.openxmlformats.org/officeDocument/2006/relationships" r:id="rId1">
    <sheetNames>
      <sheetName val="Sales - Report First"/>
      <sheetName val="Pretax Profit - First"/>
      <sheetName val="Sales - Chart-First VP"/>
      <sheetName val="Sales - Chart-First VPY"/>
      <sheetName val="Pretax Profit - Chart First"/>
      <sheetName val="Sales - Forecast Second"/>
      <sheetName val="Pretax Profit - Second"/>
      <sheetName val="Sales - Chart-Second"/>
      <sheetName val="Pretax Profit - Chart Second"/>
      <sheetName val="Sales - Forecast FY"/>
      <sheetName val="Pretax Profit - Year"/>
      <sheetName val="Sales - Chart FY"/>
      <sheetName val="Pretax Profit - Year Chart"/>
      <sheetName val="Database"/>
    </sheetNames>
    <sheetDataSet>
      <sheetData sheetId="0" refreshError="1">
        <row r="34">
          <cell r="H34">
            <v>17</v>
          </cell>
        </row>
        <row r="47">
          <cell r="H47">
            <v>61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9.xml><?xml version="1.0" encoding="utf-8"?>
<externalLink xmlns="http://schemas.openxmlformats.org/spreadsheetml/2006/main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(O3) CA Sheet"/>
      <sheetName val="1120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30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31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32.xml><?xml version="1.0" encoding="utf-8"?>
<externalLink xmlns="http://schemas.openxmlformats.org/spreadsheetml/2006/main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3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M_Maincomp"/>
      <sheetName val="FF-6"/>
      <sheetName val="งบทดลองปภพ 4-47"/>
      <sheetName val="Q3-46"/>
      <sheetName val="Header"/>
      <sheetName val="TB"/>
      <sheetName val="TB Worksheet"/>
      <sheetName val="_Lookup"/>
      <sheetName val="Raw Material"/>
      <sheetName val="Sin"/>
      <sheetName val="DEP12"/>
      <sheetName val="J"/>
      <sheetName val="(O3) CA Sheet"/>
      <sheetName val="SEA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34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  <sheetName val="FF_3"/>
      <sheetName val="MENU"/>
      <sheetName val="Tooling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6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37.xml><?xml version="1.0" encoding="utf-8"?>
<externalLink xmlns="http://schemas.openxmlformats.org/spreadsheetml/2006/main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8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9.xml><?xml version="1.0" encoding="utf-8"?>
<externalLink xmlns="http://schemas.openxmlformats.org/spreadsheetml/2006/main">
  <externalBook xmlns:r="http://schemas.openxmlformats.org/officeDocument/2006/relationships" r:id="rId1">
    <sheetNames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F.T"/>
      <sheetName val="รายละเอียดงบรวม"/>
      <sheetName val="รายละเอียด CF"/>
      <sheetName val="TB"/>
      <sheetName val="TB Client"/>
      <sheetName val="Z820"/>
      <sheetName val="Z830"/>
      <sheetName val="Z831"/>
      <sheetName val="H300"/>
      <sheetName val="H310 Conso"/>
      <sheetName val="Note secment"/>
      <sheetName val="กระทบ PL"/>
      <sheetName val="แบ่งงาน Q1"/>
      <sheetName val="Z630 Unadjusted"/>
      <sheetName val="SUD"/>
      <sheetName val="SUD (conso)"/>
      <sheetName val="Pass AJE"/>
      <sheetName val="NoteTAS12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200"/>
      <sheetName val="คชจ.ลักษณะ"/>
      <sheetName val="คลัง"/>
      <sheetName val="ข้อมูลเพิ่มเติ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Asefa  Public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4" t="str">
            <v>March 31, 2018</v>
          </cell>
        </row>
      </sheetData>
      <sheetData sheetId="28"/>
      <sheetData sheetId="29">
        <row r="73">
          <cell r="G73">
            <v>100606.65000000002</v>
          </cell>
          <cell r="K73">
            <v>249578.81000000006</v>
          </cell>
        </row>
        <row r="77">
          <cell r="G77">
            <v>584280.56000000006</v>
          </cell>
          <cell r="K77">
            <v>695944.77</v>
          </cell>
        </row>
      </sheetData>
      <sheetData sheetId="30">
        <row r="2">
          <cell r="A2" t="str">
            <v>Asefa Public Company Limited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>
        <row r="8">
          <cell r="Q8">
            <v>43190</v>
          </cell>
        </row>
      </sheetData>
      <sheetData sheetId="39">
        <row r="2">
          <cell r="A2" t="str">
            <v>Asefa Public Company Limited</v>
          </cell>
        </row>
      </sheetData>
      <sheetData sheetId="40">
        <row r="35">
          <cell r="G35">
            <v>768535.2</v>
          </cell>
        </row>
      </sheetData>
      <sheetData sheetId="41">
        <row r="22">
          <cell r="G22">
            <v>299381790.45999998</v>
          </cell>
          <cell r="K22">
            <v>631917006.37</v>
          </cell>
        </row>
        <row r="30">
          <cell r="G30">
            <v>0</v>
          </cell>
          <cell r="K30">
            <v>2650149.25</v>
          </cell>
        </row>
      </sheetData>
      <sheetData sheetId="42">
        <row r="22">
          <cell r="D22">
            <v>-4401216.1100000003</v>
          </cell>
        </row>
      </sheetData>
      <sheetData sheetId="43">
        <row r="10">
          <cell r="G10">
            <v>8284464.1100000003</v>
          </cell>
          <cell r="K10">
            <v>7129230.46</v>
          </cell>
        </row>
        <row r="17">
          <cell r="G17">
            <v>82870009.110000014</v>
          </cell>
          <cell r="K17">
            <v>53472255.760000005</v>
          </cell>
        </row>
        <row r="75">
          <cell r="G75">
            <v>76763636.700000003</v>
          </cell>
          <cell r="K75">
            <v>81212451.000000015</v>
          </cell>
        </row>
      </sheetData>
      <sheetData sheetId="44"/>
      <sheetData sheetId="45">
        <row r="77">
          <cell r="G77">
            <v>-4555546.34</v>
          </cell>
        </row>
      </sheetData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40.xml><?xml version="1.0" encoding="utf-8"?>
<externalLink xmlns="http://schemas.openxmlformats.org/spreadsheetml/2006/main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41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42.xml><?xml version="1.0" encoding="utf-8"?>
<externalLink xmlns="http://schemas.openxmlformats.org/spreadsheetml/2006/main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43.xml><?xml version="1.0" encoding="utf-8"?>
<externalLink xmlns="http://schemas.openxmlformats.org/spreadsheetml/2006/main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</row>
        <row r="4">
          <cell r="A4" t="str">
            <v>ราคาเสนอขาย ต่อรองเบื้องต้นได้</v>
          </cell>
        </row>
        <row r="5">
          <cell r="A5" t="str">
            <v xml:space="preserve">ราคาซื้อ-ขายแล้ว เมื่อปี </v>
          </cell>
        </row>
      </sheetData>
      <sheetData sheetId="1"/>
      <sheetData sheetId="2"/>
    </sheetDataSet>
  </externalBook>
</externalLink>
</file>

<file path=xl/externalLinks/externalLink344.xml><?xml version="1.0" encoding="utf-8"?>
<externalLink xmlns="http://schemas.openxmlformats.org/spreadsheetml/2006/main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45.xml><?xml version="1.0" encoding="utf-8"?>
<externalLink xmlns="http://schemas.openxmlformats.org/spreadsheetml/2006/main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C2"/>
      <sheetName val="p&amp;L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6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47.xml><?xml version="1.0" encoding="utf-8"?>
<externalLink xmlns="http://schemas.openxmlformats.org/spreadsheetml/2006/main">
  <externalBook xmlns:r="http://schemas.openxmlformats.org/officeDocument/2006/relationships" r:id="rId1">
    <sheetNames>
      <sheetName val="Note"/>
      <sheetName val="Asefa+เอ็นจินาร์"/>
      <sheetName val="Asefa+Lighting"/>
      <sheetName val="Asefa+Varitek"/>
      <sheetName val="Varitek+Lighting"/>
      <sheetName val="Varitek+Engina"/>
      <sheetName val="個品ﾘｽ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8.xml><?xml version="1.0" encoding="utf-8"?>
<externalLink xmlns="http://schemas.openxmlformats.org/spreadsheetml/2006/main">
  <externalBook xmlns:r="http://schemas.openxmlformats.org/officeDocument/2006/relationships" r:id="rId1">
    <sheetNames>
      <sheetName val="FS.E"/>
      <sheetName val="PL.E"/>
      <sheetName val="S.Equity-E"/>
      <sheetName val="CF.E"/>
      <sheetName val="FS.T"/>
      <sheetName val="PL.T"/>
      <sheetName val="S.Equ-T"/>
      <sheetName val="CF.T"/>
      <sheetName val="Z840a "/>
      <sheetName val="Z630 "/>
      <sheetName val="Z631"/>
      <sheetName val="Z631.10 SUD"/>
      <sheetName val="TB"/>
      <sheetName val="WBS"/>
      <sheetName val="WPL"/>
      <sheetName val="Z820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5"/>
      <sheetName val="E6"/>
      <sheetName val="F1"/>
      <sheetName val="F110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8">
          <cell r="I18">
            <v>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33CC"/>
    <pageSetUpPr fitToPage="1"/>
  </sheetPr>
  <dimension ref="A1:L63"/>
  <sheetViews>
    <sheetView tabSelected="1" view="pageBreakPreview" zoomScaleSheetLayoutView="100" workbookViewId="0">
      <selection activeCell="J4" sqref="J4:L4"/>
    </sheetView>
  </sheetViews>
  <sheetFormatPr defaultColWidth="9.125" defaultRowHeight="19.8"/>
  <cols>
    <col min="1" max="6" width="1.125" style="3" customWidth="1"/>
    <col min="7" max="7" width="41.75" style="3" customWidth="1"/>
    <col min="8" max="8" width="8.75" style="12" customWidth="1"/>
    <col min="9" max="9" width="0.75" style="12" customWidth="1"/>
    <col min="10" max="10" width="15.75" style="13" customWidth="1"/>
    <col min="11" max="11" width="0.875" style="13" customWidth="1"/>
    <col min="12" max="12" width="15.75" style="13" customWidth="1"/>
    <col min="13" max="16384" width="9.125" style="3"/>
  </cols>
  <sheetData>
    <row r="1" spans="1:12" ht="21.75" customHeight="1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</row>
    <row r="2" spans="1:12" ht="21.75" customHeight="1">
      <c r="A2" s="126" t="s">
        <v>1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</row>
    <row r="3" spans="1:12" ht="21.75" customHeight="1">
      <c r="A3" s="126" t="s">
        <v>2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</row>
    <row r="4" spans="1:12" ht="21" customHeight="1">
      <c r="A4" s="4"/>
      <c r="B4" s="4"/>
      <c r="C4" s="4"/>
      <c r="D4" s="4"/>
      <c r="E4" s="4"/>
      <c r="F4" s="4"/>
      <c r="G4" s="4"/>
      <c r="H4" s="5"/>
      <c r="I4" s="5"/>
      <c r="J4" s="124" t="s">
        <v>3</v>
      </c>
      <c r="K4" s="124"/>
      <c r="L4" s="124"/>
    </row>
    <row r="5" spans="1:12" ht="21" customHeight="1">
      <c r="A5" s="4"/>
      <c r="B5" s="4"/>
      <c r="C5" s="4"/>
      <c r="D5" s="4"/>
      <c r="E5" s="4"/>
      <c r="F5" s="4"/>
      <c r="G5" s="4"/>
      <c r="H5" s="6" t="s">
        <v>4</v>
      </c>
      <c r="I5" s="5"/>
      <c r="J5" s="7" t="s">
        <v>5</v>
      </c>
      <c r="K5" s="8"/>
      <c r="L5" s="7" t="s">
        <v>6</v>
      </c>
    </row>
    <row r="6" spans="1:12" ht="21" customHeight="1">
      <c r="A6" s="125" t="s">
        <v>7</v>
      </c>
      <c r="B6" s="125"/>
      <c r="C6" s="125"/>
      <c r="D6" s="125"/>
      <c r="E6" s="125"/>
      <c r="F6" s="125"/>
      <c r="G6" s="125"/>
      <c r="H6" s="5"/>
      <c r="I6" s="5"/>
      <c r="J6" s="9"/>
      <c r="K6" s="10"/>
      <c r="L6" s="9"/>
    </row>
    <row r="7" spans="1:12" ht="21" customHeight="1">
      <c r="A7" s="11" t="s">
        <v>8</v>
      </c>
      <c r="K7" s="14"/>
    </row>
    <row r="8" spans="1:12" ht="21" customHeight="1">
      <c r="B8" s="3" t="s">
        <v>9</v>
      </c>
      <c r="H8" s="12">
        <v>7</v>
      </c>
      <c r="J8" s="15">
        <v>4509470</v>
      </c>
      <c r="K8" s="16"/>
      <c r="L8" s="17">
        <v>4378739</v>
      </c>
    </row>
    <row r="9" spans="1:12" ht="22.5" customHeight="1">
      <c r="B9" s="3" t="s">
        <v>10</v>
      </c>
      <c r="H9" s="12">
        <v>8</v>
      </c>
      <c r="J9" s="15">
        <v>13063044</v>
      </c>
      <c r="K9" s="16"/>
      <c r="L9" s="17">
        <v>23637874</v>
      </c>
    </row>
    <row r="10" spans="1:12" ht="22.5" customHeight="1">
      <c r="B10" s="3" t="s">
        <v>11</v>
      </c>
      <c r="H10" s="12">
        <v>6</v>
      </c>
      <c r="J10" s="15">
        <v>0</v>
      </c>
      <c r="K10" s="16"/>
      <c r="L10" s="17">
        <v>16439</v>
      </c>
    </row>
    <row r="11" spans="1:12" ht="22.5" customHeight="1">
      <c r="B11" s="3" t="s">
        <v>12</v>
      </c>
      <c r="H11" s="12" t="s">
        <v>13</v>
      </c>
      <c r="J11" s="15">
        <v>165799110</v>
      </c>
      <c r="K11" s="16"/>
      <c r="L11" s="17">
        <v>194340809</v>
      </c>
    </row>
    <row r="12" spans="1:12" ht="21" customHeight="1">
      <c r="B12" s="3" t="s">
        <v>14</v>
      </c>
      <c r="H12" s="12">
        <v>10</v>
      </c>
      <c r="J12" s="15">
        <v>12899310</v>
      </c>
      <c r="K12" s="16"/>
      <c r="L12" s="17">
        <v>5501159</v>
      </c>
    </row>
    <row r="13" spans="1:12" ht="21" customHeight="1">
      <c r="A13" s="11" t="s">
        <v>15</v>
      </c>
      <c r="J13" s="19">
        <f>SUM(J8:J12)</f>
        <v>196270934</v>
      </c>
      <c r="K13" s="20"/>
      <c r="L13" s="19">
        <f>SUM(L8:L12)</f>
        <v>227875020</v>
      </c>
    </row>
    <row r="14" spans="1:12" ht="21" customHeight="1">
      <c r="A14" s="11" t="s">
        <v>16</v>
      </c>
      <c r="J14" s="17"/>
      <c r="K14" s="16"/>
      <c r="L14" s="17"/>
    </row>
    <row r="15" spans="1:12" ht="21" customHeight="1">
      <c r="B15" s="3" t="s">
        <v>17</v>
      </c>
      <c r="H15" s="12">
        <v>11</v>
      </c>
      <c r="J15" s="17">
        <v>10937538</v>
      </c>
      <c r="K15" s="16"/>
      <c r="L15" s="17">
        <v>6133963</v>
      </c>
    </row>
    <row r="16" spans="1:12" ht="21" customHeight="1">
      <c r="B16" s="3" t="s">
        <v>18</v>
      </c>
      <c r="H16" s="12" t="s">
        <v>19</v>
      </c>
      <c r="J16" s="17">
        <v>23826283</v>
      </c>
      <c r="K16" s="16"/>
      <c r="L16" s="17">
        <v>0</v>
      </c>
    </row>
    <row r="17" spans="1:12" ht="21" customHeight="1">
      <c r="B17" s="21" t="s">
        <v>20</v>
      </c>
      <c r="E17" s="12"/>
      <c r="H17" s="12">
        <v>13</v>
      </c>
      <c r="J17" s="17">
        <v>16823798</v>
      </c>
      <c r="K17" s="16"/>
      <c r="L17" s="17">
        <v>1862467</v>
      </c>
    </row>
    <row r="18" spans="1:12" ht="21" customHeight="1">
      <c r="B18" s="3" t="s">
        <v>21</v>
      </c>
      <c r="H18" s="12">
        <v>28</v>
      </c>
      <c r="J18" s="17">
        <v>4835721</v>
      </c>
      <c r="K18" s="16"/>
      <c r="L18" s="17">
        <v>3037322</v>
      </c>
    </row>
    <row r="19" spans="1:12" ht="21" customHeight="1">
      <c r="B19" s="3" t="s">
        <v>22</v>
      </c>
      <c r="H19" s="12" t="s">
        <v>23</v>
      </c>
      <c r="J19" s="17">
        <v>3172461</v>
      </c>
      <c r="K19" s="16"/>
      <c r="L19" s="17">
        <v>1162786</v>
      </c>
    </row>
    <row r="20" spans="1:12" ht="21" customHeight="1">
      <c r="B20" s="3" t="s">
        <v>24</v>
      </c>
      <c r="H20" s="3"/>
      <c r="I20" s="3"/>
      <c r="J20" s="3"/>
      <c r="K20" s="3"/>
      <c r="L20" s="3"/>
    </row>
    <row r="21" spans="1:12" ht="21" customHeight="1">
      <c r="C21" s="3" t="s">
        <v>25</v>
      </c>
      <c r="H21" s="12" t="s">
        <v>26</v>
      </c>
      <c r="J21" s="17">
        <v>642400</v>
      </c>
      <c r="K21" s="16"/>
      <c r="L21" s="17">
        <v>392400</v>
      </c>
    </row>
    <row r="22" spans="1:12" ht="21" customHeight="1">
      <c r="B22" s="22" t="s">
        <v>27</v>
      </c>
      <c r="H22" s="12" t="s">
        <v>28</v>
      </c>
      <c r="J22" s="23">
        <v>897903</v>
      </c>
      <c r="K22" s="20"/>
      <c r="L22" s="23">
        <v>7868388</v>
      </c>
    </row>
    <row r="23" spans="1:12" ht="21" customHeight="1">
      <c r="A23" s="24" t="s">
        <v>29</v>
      </c>
      <c r="B23" s="22"/>
      <c r="H23" s="25"/>
      <c r="I23" s="25"/>
      <c r="J23" s="19">
        <f>SUM(J15:J22)</f>
        <v>61136104</v>
      </c>
      <c r="K23" s="26"/>
      <c r="L23" s="19">
        <f>SUM(L15:L22)</f>
        <v>20457326</v>
      </c>
    </row>
    <row r="24" spans="1:12" ht="21" customHeight="1" thickBot="1">
      <c r="A24" s="24" t="s">
        <v>30</v>
      </c>
      <c r="J24" s="27">
        <f>J23+J13</f>
        <v>257407038</v>
      </c>
      <c r="K24" s="20"/>
      <c r="L24" s="27">
        <f>L23+L13</f>
        <v>248332346</v>
      </c>
    </row>
    <row r="25" spans="1:12" ht="21" customHeight="1" thickTop="1">
      <c r="A25" s="22"/>
      <c r="J25" s="23"/>
      <c r="K25" s="28"/>
      <c r="L25" s="28"/>
    </row>
    <row r="26" spans="1:12" ht="21" customHeight="1">
      <c r="A26" s="22"/>
      <c r="J26" s="28"/>
      <c r="K26" s="28"/>
      <c r="L26" s="28"/>
    </row>
    <row r="27" spans="1:12" ht="21" customHeight="1">
      <c r="H27" s="29"/>
      <c r="I27" s="29"/>
    </row>
    <row r="28" spans="1:12" s="30" customFormat="1" ht="21.75" customHeight="1">
      <c r="A28" s="123" t="str">
        <f>+A1</f>
        <v>บริษัท โกลบอล เซอร์วิส เซ็นเตอร์ จำกัด (มหาชน)</v>
      </c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</row>
    <row r="29" spans="1:12" s="30" customFormat="1" ht="21.75" customHeight="1">
      <c r="A29" s="123" t="str">
        <f>+A2</f>
        <v>งบแสดงฐานะการเงิน</v>
      </c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</row>
    <row r="30" spans="1:12" s="30" customFormat="1" ht="21.75" customHeight="1">
      <c r="A30" s="123" t="str">
        <f>+A3</f>
        <v>ณ วันที่ 31 ธันวาคม 2563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</row>
    <row r="31" spans="1:12" s="30" customFormat="1" ht="21" customHeight="1">
      <c r="A31" s="32"/>
      <c r="B31" s="32"/>
      <c r="C31" s="32"/>
      <c r="D31" s="32"/>
      <c r="E31" s="32"/>
      <c r="F31" s="32"/>
      <c r="G31" s="32"/>
      <c r="H31" s="33"/>
      <c r="I31" s="33"/>
      <c r="J31" s="124" t="s">
        <v>3</v>
      </c>
      <c r="K31" s="124"/>
      <c r="L31" s="124"/>
    </row>
    <row r="32" spans="1:12" ht="21" customHeight="1">
      <c r="A32" s="4"/>
      <c r="B32" s="4"/>
      <c r="C32" s="4"/>
      <c r="D32" s="4"/>
      <c r="E32" s="4"/>
      <c r="F32" s="4"/>
      <c r="G32" s="4"/>
      <c r="H32" s="6" t="s">
        <v>4</v>
      </c>
      <c r="I32" s="5"/>
      <c r="J32" s="34" t="s">
        <v>5</v>
      </c>
      <c r="K32" s="8"/>
      <c r="L32" s="34" t="s">
        <v>6</v>
      </c>
    </row>
    <row r="33" spans="1:12" ht="21" customHeight="1">
      <c r="A33" s="125" t="s">
        <v>31</v>
      </c>
      <c r="B33" s="125"/>
      <c r="C33" s="125"/>
      <c r="D33" s="125"/>
      <c r="E33" s="125"/>
      <c r="F33" s="125"/>
      <c r="G33" s="125"/>
      <c r="H33" s="5"/>
      <c r="I33" s="5"/>
      <c r="J33" s="35"/>
      <c r="K33" s="36"/>
      <c r="L33" s="35"/>
    </row>
    <row r="34" spans="1:12" s="30" customFormat="1" ht="21" customHeight="1">
      <c r="A34" s="37" t="s">
        <v>32</v>
      </c>
      <c r="H34" s="33"/>
      <c r="I34" s="33"/>
      <c r="J34" s="38"/>
      <c r="K34" s="38"/>
      <c r="L34" s="39"/>
    </row>
    <row r="35" spans="1:12" s="30" customFormat="1" ht="21" customHeight="1">
      <c r="B35" s="30" t="s">
        <v>33</v>
      </c>
      <c r="F35" s="33"/>
      <c r="G35" s="33"/>
      <c r="H35" s="33">
        <v>6</v>
      </c>
      <c r="I35" s="33"/>
      <c r="J35" s="40">
        <v>0</v>
      </c>
      <c r="K35" s="41"/>
      <c r="L35" s="40">
        <v>7017</v>
      </c>
    </row>
    <row r="36" spans="1:12" s="30" customFormat="1" ht="21" customHeight="1">
      <c r="B36" s="42" t="s">
        <v>34</v>
      </c>
      <c r="H36" s="33">
        <v>16</v>
      </c>
      <c r="I36" s="33"/>
      <c r="J36" s="40">
        <v>2384549</v>
      </c>
      <c r="K36" s="41"/>
      <c r="L36" s="40">
        <v>7681603</v>
      </c>
    </row>
    <row r="37" spans="1:12" s="30" customFormat="1" ht="21" customHeight="1">
      <c r="B37" s="42" t="s">
        <v>35</v>
      </c>
      <c r="H37" s="33" t="s">
        <v>36</v>
      </c>
      <c r="I37" s="33"/>
      <c r="J37" s="40">
        <v>1429790</v>
      </c>
      <c r="K37" s="41"/>
      <c r="L37" s="40">
        <v>0</v>
      </c>
    </row>
    <row r="38" spans="1:12" s="30" customFormat="1" ht="21" customHeight="1">
      <c r="B38" s="30" t="s">
        <v>37</v>
      </c>
      <c r="H38" s="33">
        <v>18</v>
      </c>
      <c r="I38" s="33"/>
      <c r="J38" s="40">
        <v>3102962</v>
      </c>
      <c r="K38" s="41"/>
      <c r="L38" s="40">
        <v>4050451</v>
      </c>
    </row>
    <row r="39" spans="1:12" s="30" customFormat="1" ht="21" customHeight="1">
      <c r="A39" s="37" t="s">
        <v>38</v>
      </c>
      <c r="G39" s="43"/>
      <c r="H39" s="44"/>
      <c r="I39" s="44"/>
      <c r="J39" s="45">
        <f>SUM(J35:J38)</f>
        <v>6917301</v>
      </c>
      <c r="K39" s="46"/>
      <c r="L39" s="45">
        <f>SUM(L35:L38)</f>
        <v>11739071</v>
      </c>
    </row>
    <row r="40" spans="1:12" s="30" customFormat="1" ht="21" customHeight="1">
      <c r="A40" s="37" t="s">
        <v>39</v>
      </c>
      <c r="H40" s="33"/>
      <c r="I40" s="33"/>
      <c r="J40" s="47"/>
      <c r="K40" s="46"/>
      <c r="L40" s="47"/>
    </row>
    <row r="41" spans="1:12" s="30" customFormat="1" ht="21" customHeight="1">
      <c r="A41" s="37"/>
      <c r="B41" s="30" t="s">
        <v>40</v>
      </c>
      <c r="H41" s="33" t="s">
        <v>36</v>
      </c>
      <c r="I41" s="33"/>
      <c r="J41" s="47">
        <v>21114733</v>
      </c>
      <c r="K41" s="46"/>
      <c r="L41" s="47">
        <v>0</v>
      </c>
    </row>
    <row r="42" spans="1:12" s="30" customFormat="1" ht="21" customHeight="1">
      <c r="B42" s="42" t="s">
        <v>41</v>
      </c>
    </row>
    <row r="43" spans="1:12" s="30" customFormat="1" ht="21" customHeight="1">
      <c r="B43" s="42"/>
      <c r="C43" s="30" t="s">
        <v>42</v>
      </c>
      <c r="H43" s="33">
        <v>19</v>
      </c>
      <c r="I43" s="33"/>
      <c r="J43" s="47">
        <v>6411106</v>
      </c>
      <c r="K43" s="46"/>
      <c r="L43" s="47">
        <v>4551233</v>
      </c>
    </row>
    <row r="44" spans="1:12" s="30" customFormat="1" ht="21" customHeight="1">
      <c r="A44" s="37" t="s">
        <v>43</v>
      </c>
      <c r="B44" s="48"/>
      <c r="G44" s="31"/>
      <c r="H44" s="33"/>
      <c r="I44" s="33"/>
      <c r="J44" s="45">
        <f>SUM(J41:J43)</f>
        <v>27525839</v>
      </c>
      <c r="K44" s="46"/>
      <c r="L44" s="45">
        <f>SUM(L41:L43)</f>
        <v>4551233</v>
      </c>
    </row>
    <row r="45" spans="1:12" s="30" customFormat="1" ht="21" customHeight="1">
      <c r="A45" s="49" t="s">
        <v>44</v>
      </c>
      <c r="H45" s="44"/>
      <c r="I45" s="44"/>
      <c r="J45" s="50">
        <f>J39+J44</f>
        <v>34443140</v>
      </c>
      <c r="K45" s="46"/>
      <c r="L45" s="50">
        <f>L39+L44</f>
        <v>16290304</v>
      </c>
    </row>
    <row r="46" spans="1:12" ht="21" customHeight="1">
      <c r="A46" s="11" t="s">
        <v>45</v>
      </c>
      <c r="H46" s="51"/>
      <c r="I46" s="51"/>
      <c r="J46" s="23"/>
      <c r="K46" s="20"/>
      <c r="L46" s="23"/>
    </row>
    <row r="47" spans="1:12" ht="21" customHeight="1">
      <c r="B47" s="52" t="s">
        <v>46</v>
      </c>
      <c r="E47" s="12"/>
      <c r="F47" s="12"/>
      <c r="G47" s="12"/>
      <c r="H47" s="51"/>
      <c r="I47" s="51"/>
      <c r="J47" s="17"/>
      <c r="K47" s="16"/>
      <c r="L47" s="17"/>
    </row>
    <row r="48" spans="1:12" ht="21" customHeight="1">
      <c r="B48" s="52"/>
      <c r="D48" s="53" t="s">
        <v>47</v>
      </c>
      <c r="E48" s="12"/>
      <c r="F48" s="12"/>
      <c r="G48" s="12"/>
      <c r="H48" s="3"/>
      <c r="I48" s="3"/>
      <c r="J48" s="17"/>
      <c r="K48" s="16"/>
      <c r="L48" s="17"/>
    </row>
    <row r="49" spans="1:12" ht="21" customHeight="1" thickBot="1">
      <c r="B49" s="52"/>
      <c r="D49" s="53" t="s">
        <v>48</v>
      </c>
      <c r="E49" s="53"/>
      <c r="F49" s="12"/>
      <c r="G49" s="12"/>
      <c r="H49" s="3"/>
      <c r="I49" s="3"/>
      <c r="J49" s="54">
        <v>125000000</v>
      </c>
      <c r="K49" s="16"/>
      <c r="L49" s="54">
        <v>125000000</v>
      </c>
    </row>
    <row r="50" spans="1:12" ht="21" customHeight="1" thickTop="1">
      <c r="B50" s="55" t="s">
        <v>49</v>
      </c>
      <c r="J50" s="15"/>
      <c r="L50" s="56"/>
    </row>
    <row r="51" spans="1:12" ht="21" customHeight="1">
      <c r="B51" s="55"/>
      <c r="D51" s="53" t="s">
        <v>48</v>
      </c>
      <c r="E51" s="33"/>
      <c r="J51" s="15">
        <v>125000000</v>
      </c>
      <c r="K51" s="57"/>
      <c r="L51" s="15">
        <v>125000000</v>
      </c>
    </row>
    <row r="52" spans="1:12" s="30" customFormat="1" ht="21" customHeight="1">
      <c r="B52" s="48" t="s">
        <v>50</v>
      </c>
      <c r="H52" s="12">
        <v>20</v>
      </c>
      <c r="I52" s="12"/>
      <c r="J52" s="58">
        <v>102492000</v>
      </c>
      <c r="K52" s="59"/>
      <c r="L52" s="58">
        <v>102492000</v>
      </c>
    </row>
    <row r="53" spans="1:12" s="30" customFormat="1" ht="21" customHeight="1">
      <c r="B53" s="30" t="s">
        <v>51</v>
      </c>
      <c r="H53" s="33"/>
      <c r="I53" s="33"/>
      <c r="J53" s="47"/>
      <c r="K53" s="41"/>
      <c r="L53" s="47"/>
    </row>
    <row r="54" spans="1:12" s="30" customFormat="1" ht="21" customHeight="1">
      <c r="D54" s="30" t="s">
        <v>52</v>
      </c>
      <c r="H54" s="33"/>
      <c r="I54" s="33"/>
      <c r="J54" s="47"/>
      <c r="K54" s="41"/>
      <c r="L54" s="47"/>
    </row>
    <row r="55" spans="1:12" s="30" customFormat="1" ht="21" customHeight="1">
      <c r="E55" s="30" t="s">
        <v>53</v>
      </c>
      <c r="H55" s="33">
        <v>21</v>
      </c>
      <c r="I55" s="33"/>
      <c r="J55" s="40">
        <v>1411521</v>
      </c>
      <c r="K55" s="41"/>
      <c r="L55" s="40">
        <v>1411521</v>
      </c>
    </row>
    <row r="56" spans="1:12" s="30" customFormat="1" ht="21" customHeight="1">
      <c r="D56" s="30" t="s">
        <v>54</v>
      </c>
      <c r="G56" s="61"/>
      <c r="H56" s="33"/>
      <c r="I56" s="33"/>
      <c r="J56" s="40">
        <v>-5939623</v>
      </c>
      <c r="K56" s="41"/>
      <c r="L56" s="40">
        <v>3138521</v>
      </c>
    </row>
    <row r="57" spans="1:12" s="30" customFormat="1" ht="21" customHeight="1">
      <c r="A57" s="37" t="s">
        <v>55</v>
      </c>
      <c r="H57" s="33"/>
      <c r="I57" s="33"/>
      <c r="J57" s="45">
        <f>SUM(J51:J56)</f>
        <v>222963898</v>
      </c>
      <c r="K57" s="46"/>
      <c r="L57" s="45">
        <f>SUM(L51:L56)</f>
        <v>232042042</v>
      </c>
    </row>
    <row r="58" spans="1:12" s="30" customFormat="1" ht="21" customHeight="1" thickBot="1">
      <c r="A58" s="37" t="s">
        <v>56</v>
      </c>
      <c r="B58" s="37"/>
      <c r="C58" s="37"/>
      <c r="D58" s="37"/>
      <c r="E58" s="37"/>
      <c r="F58" s="37"/>
      <c r="G58" s="62"/>
      <c r="H58" s="33"/>
      <c r="I58" s="33"/>
      <c r="J58" s="54">
        <f>+J57+J45</f>
        <v>257407038</v>
      </c>
      <c r="K58" s="46"/>
      <c r="L58" s="54">
        <f>+L57+L45</f>
        <v>248332346</v>
      </c>
    </row>
    <row r="59" spans="1:12" s="30" customFormat="1" ht="21" customHeight="1" thickTop="1">
      <c r="G59" s="31"/>
      <c r="H59" s="33"/>
      <c r="I59" s="33"/>
      <c r="J59" s="63"/>
      <c r="L59" s="63"/>
    </row>
    <row r="60" spans="1:12" s="30" customFormat="1" ht="21" customHeight="1">
      <c r="G60" s="31"/>
      <c r="H60" s="33"/>
      <c r="I60" s="33"/>
      <c r="J60" s="63"/>
      <c r="L60" s="63"/>
    </row>
    <row r="61" spans="1:12" s="30" customFormat="1" ht="21" customHeight="1">
      <c r="G61" s="31"/>
      <c r="H61" s="33"/>
      <c r="I61" s="33"/>
    </row>
    <row r="62" spans="1:12" s="30" customFormat="1" ht="21" customHeight="1">
      <c r="G62" s="31"/>
      <c r="H62" s="33"/>
      <c r="I62" s="33"/>
      <c r="J62" s="63"/>
    </row>
    <row r="63" spans="1:12" ht="23.25" customHeight="1"/>
  </sheetData>
  <mergeCells count="10">
    <mergeCell ref="A1:L1"/>
    <mergeCell ref="A2:L2"/>
    <mergeCell ref="A3:L3"/>
    <mergeCell ref="J4:L4"/>
    <mergeCell ref="A6:G6"/>
    <mergeCell ref="A28:L28"/>
    <mergeCell ref="A29:L29"/>
    <mergeCell ref="A30:L30"/>
    <mergeCell ref="J31:L31"/>
    <mergeCell ref="A33:G33"/>
  </mergeCells>
  <pageMargins left="1.45669291338583" right="0.59055118110236204" top="0.98425196850393704" bottom="0.98425196850393704" header="0.31496062992126" footer="0.196850393700787"/>
  <pageSetup paperSize="9" scale="95" firstPageNumber="5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7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33CC"/>
  </sheetPr>
  <dimension ref="A1:M26"/>
  <sheetViews>
    <sheetView view="pageBreakPreview" zoomScaleSheetLayoutView="100" workbookViewId="0">
      <selection activeCell="J5" sqref="J5:L5"/>
    </sheetView>
  </sheetViews>
  <sheetFormatPr defaultColWidth="9.125" defaultRowHeight="19.8"/>
  <cols>
    <col min="1" max="1" width="1.125" style="3" customWidth="1"/>
    <col min="2" max="3" width="1.25" style="3" customWidth="1"/>
    <col min="4" max="4" width="1" style="3" customWidth="1"/>
    <col min="5" max="6" width="2.25" style="3" customWidth="1"/>
    <col min="7" max="7" width="39.625" style="3" customWidth="1"/>
    <col min="8" max="8" width="8.875" style="12" customWidth="1"/>
    <col min="9" max="9" width="0.875" style="12" customWidth="1"/>
    <col min="10" max="10" width="13.25" style="13" customWidth="1"/>
    <col min="11" max="11" width="0.875" style="13" customWidth="1"/>
    <col min="12" max="12" width="13.25" style="13" customWidth="1"/>
    <col min="13" max="13" width="0.625" style="2" customWidth="1"/>
    <col min="14" max="16384" width="9.125" style="3"/>
  </cols>
  <sheetData>
    <row r="1" spans="1:12" ht="20.399999999999999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64"/>
      <c r="K1" s="64"/>
      <c r="L1" s="64"/>
    </row>
    <row r="2" spans="1:12" ht="20.399999999999999">
      <c r="A2" s="11" t="s">
        <v>71</v>
      </c>
      <c r="B2" s="11"/>
      <c r="C2" s="11"/>
      <c r="D2" s="11"/>
      <c r="E2" s="11"/>
      <c r="F2" s="11"/>
      <c r="G2" s="11"/>
      <c r="H2" s="11"/>
      <c r="I2" s="11"/>
      <c r="J2" s="64"/>
      <c r="K2" s="64"/>
      <c r="L2" s="64"/>
    </row>
    <row r="3" spans="1:12" ht="20.399999999999999">
      <c r="A3" s="78" t="s">
        <v>72</v>
      </c>
      <c r="B3" s="11"/>
      <c r="C3" s="11"/>
      <c r="D3" s="11"/>
      <c r="E3" s="11"/>
      <c r="F3" s="11"/>
      <c r="G3" s="11"/>
      <c r="H3" s="11"/>
      <c r="I3" s="11"/>
      <c r="J3" s="64"/>
      <c r="K3" s="64"/>
      <c r="L3" s="64"/>
    </row>
    <row r="4" spans="1:12" ht="24" customHeight="1">
      <c r="A4" s="24"/>
      <c r="B4" s="11"/>
      <c r="C4" s="11"/>
      <c r="D4" s="11"/>
      <c r="E4" s="11"/>
      <c r="F4" s="11"/>
      <c r="G4" s="11"/>
      <c r="H4" s="11"/>
      <c r="I4" s="11"/>
      <c r="J4" s="64"/>
      <c r="K4" s="64"/>
      <c r="L4" s="64"/>
    </row>
    <row r="5" spans="1:12">
      <c r="G5" s="1"/>
      <c r="J5" s="124" t="s">
        <v>3</v>
      </c>
      <c r="K5" s="124"/>
      <c r="L5" s="124"/>
    </row>
    <row r="6" spans="1:12" ht="20.399999999999999">
      <c r="G6" s="1"/>
      <c r="H6" s="6" t="s">
        <v>4</v>
      </c>
      <c r="I6" s="11"/>
      <c r="J6" s="65" t="s">
        <v>5</v>
      </c>
      <c r="K6" s="66"/>
      <c r="L6" s="65" t="s">
        <v>6</v>
      </c>
    </row>
    <row r="7" spans="1:12" ht="20.399999999999999">
      <c r="G7" s="1"/>
      <c r="H7" s="5">
        <v>4</v>
      </c>
      <c r="I7" s="11"/>
      <c r="J7" s="79"/>
      <c r="K7" s="66"/>
      <c r="L7" s="79"/>
    </row>
    <row r="8" spans="1:12" ht="20.399999999999999">
      <c r="A8" s="11" t="s">
        <v>57</v>
      </c>
      <c r="I8" s="11"/>
      <c r="J8" s="56">
        <v>102407176</v>
      </c>
      <c r="K8" s="57"/>
      <c r="L8" s="15">
        <v>143093903</v>
      </c>
    </row>
    <row r="9" spans="1:12">
      <c r="A9" s="67" t="s">
        <v>58</v>
      </c>
      <c r="B9" s="67"/>
      <c r="C9" s="67"/>
      <c r="J9" s="68">
        <v>-72531995</v>
      </c>
      <c r="K9" s="57"/>
      <c r="L9" s="68">
        <v>-98004767</v>
      </c>
    </row>
    <row r="10" spans="1:12" ht="20.399999999999999">
      <c r="A10" s="69" t="s">
        <v>59</v>
      </c>
      <c r="B10" s="67"/>
      <c r="C10" s="67"/>
      <c r="J10" s="15">
        <f>SUM(J8:J9)</f>
        <v>29875181</v>
      </c>
      <c r="K10" s="57"/>
      <c r="L10" s="56">
        <f>SUM(L8:L9)</f>
        <v>45089136</v>
      </c>
    </row>
    <row r="11" spans="1:12">
      <c r="A11" s="3" t="s">
        <v>60</v>
      </c>
      <c r="H11" s="12">
        <v>6</v>
      </c>
      <c r="J11" s="56">
        <v>1405679</v>
      </c>
      <c r="K11" s="26"/>
      <c r="L11" s="56">
        <v>4518167</v>
      </c>
    </row>
    <row r="12" spans="1:12">
      <c r="A12" s="3" t="s">
        <v>61</v>
      </c>
      <c r="H12" s="12">
        <v>6</v>
      </c>
      <c r="J12" s="56">
        <v>-39724282</v>
      </c>
      <c r="K12" s="57"/>
      <c r="L12" s="15">
        <v>-35660542</v>
      </c>
    </row>
    <row r="13" spans="1:12">
      <c r="A13" s="3" t="s">
        <v>62</v>
      </c>
      <c r="J13" s="56">
        <v>-1378742</v>
      </c>
      <c r="K13" s="57"/>
      <c r="L13" s="15">
        <v>-11016</v>
      </c>
    </row>
    <row r="14" spans="1:12" ht="20.399999999999999">
      <c r="A14" s="70" t="s">
        <v>63</v>
      </c>
      <c r="J14" s="71">
        <f>SUM(J10:J13)</f>
        <v>-9822164</v>
      </c>
      <c r="K14" s="57"/>
      <c r="L14" s="71">
        <f>SUM(L10:L13)</f>
        <v>13935745</v>
      </c>
    </row>
    <row r="15" spans="1:12">
      <c r="A15" s="67" t="s">
        <v>64</v>
      </c>
      <c r="B15" s="67"/>
      <c r="C15" s="67"/>
      <c r="H15" s="12">
        <v>14</v>
      </c>
      <c r="J15" s="56">
        <v>1756544</v>
      </c>
      <c r="K15" s="57"/>
      <c r="L15" s="68">
        <v>-1634051</v>
      </c>
    </row>
    <row r="16" spans="1:12" ht="20.399999999999999">
      <c r="A16" s="69" t="s">
        <v>65</v>
      </c>
      <c r="B16" s="69"/>
      <c r="C16" s="69"/>
      <c r="D16" s="11"/>
      <c r="E16" s="11"/>
      <c r="F16" s="11"/>
      <c r="G16" s="11"/>
      <c r="J16" s="71">
        <f>SUM(J14:J15)</f>
        <v>-8065620</v>
      </c>
      <c r="K16" s="26"/>
      <c r="L16" s="71">
        <f>SUM(L14:L15)</f>
        <v>12301694</v>
      </c>
    </row>
    <row r="17" spans="1:12" ht="20.399999999999999">
      <c r="A17" s="69" t="s">
        <v>66</v>
      </c>
      <c r="B17" s="67"/>
      <c r="C17" s="67"/>
      <c r="J17" s="56"/>
      <c r="L17" s="56"/>
    </row>
    <row r="18" spans="1:12" ht="22.5" customHeight="1">
      <c r="B18" s="69" t="s">
        <v>67</v>
      </c>
      <c r="C18" s="72"/>
      <c r="D18" s="72"/>
      <c r="E18" s="72"/>
      <c r="F18" s="72"/>
      <c r="G18" s="72"/>
      <c r="H18" s="72"/>
      <c r="I18" s="72"/>
      <c r="J18" s="56"/>
      <c r="K18" s="26"/>
      <c r="L18" s="56"/>
    </row>
    <row r="19" spans="1:12" ht="22.5" customHeight="1">
      <c r="C19" s="73" t="e">
        <f>#REF!</f>
        <v>#REF!</v>
      </c>
      <c r="J19" s="3"/>
      <c r="K19" s="3"/>
      <c r="L19" s="3"/>
    </row>
    <row r="20" spans="1:12" ht="22.5" customHeight="1">
      <c r="C20" s="73"/>
      <c r="D20" s="3" t="e">
        <f>#REF!</f>
        <v>#REF!</v>
      </c>
      <c r="H20" s="12">
        <v>19</v>
      </c>
      <c r="J20" s="56">
        <v>-920668</v>
      </c>
      <c r="K20" s="26"/>
      <c r="L20" s="56">
        <v>-173525</v>
      </c>
    </row>
    <row r="21" spans="1:12" s="2" customFormat="1" ht="21" thickBot="1">
      <c r="A21" s="69" t="s">
        <v>68</v>
      </c>
      <c r="B21" s="69"/>
      <c r="C21" s="69"/>
      <c r="D21" s="11"/>
      <c r="E21" s="11"/>
      <c r="F21" s="11"/>
      <c r="G21" s="11"/>
      <c r="H21" s="12"/>
      <c r="I21" s="12"/>
      <c r="J21" s="74">
        <f>SUM(J16:J20)</f>
        <v>-8986288</v>
      </c>
      <c r="K21" s="26"/>
      <c r="L21" s="74">
        <f>SUM(L16:L20)</f>
        <v>12128169</v>
      </c>
    </row>
    <row r="22" spans="1:12" s="2" customFormat="1" ht="20.399999999999999" thickTop="1">
      <c r="A22" s="67"/>
      <c r="B22" s="67"/>
      <c r="C22" s="67"/>
      <c r="D22" s="3"/>
      <c r="E22" s="3"/>
      <c r="F22" s="3"/>
      <c r="G22" s="3"/>
      <c r="H22" s="12"/>
      <c r="I22" s="12"/>
      <c r="J22" s="13"/>
      <c r="K22" s="13"/>
      <c r="L22" s="13"/>
    </row>
    <row r="24" spans="1:12" s="2" customFormat="1" ht="21" thickBot="1">
      <c r="A24" s="11" t="s">
        <v>69</v>
      </c>
      <c r="B24" s="3"/>
      <c r="C24" s="3"/>
      <c r="D24" s="3"/>
      <c r="E24" s="3"/>
      <c r="F24" s="3"/>
      <c r="G24" s="3"/>
      <c r="H24" s="12">
        <v>4</v>
      </c>
      <c r="I24" s="12"/>
      <c r="J24" s="75">
        <v>-3.2262480000000003E-2</v>
      </c>
      <c r="K24" s="13"/>
      <c r="L24" s="75">
        <v>5.2632965861350134E-2</v>
      </c>
    </row>
    <row r="25" spans="1:12" s="2" customFormat="1" ht="21" thickTop="1" thickBot="1">
      <c r="A25" s="3" t="s">
        <v>70</v>
      </c>
      <c r="B25" s="3"/>
      <c r="C25" s="3"/>
      <c r="D25" s="3"/>
      <c r="E25" s="3"/>
      <c r="F25" s="3"/>
      <c r="G25" s="3"/>
      <c r="H25" s="12">
        <v>4</v>
      </c>
      <c r="I25" s="12"/>
      <c r="J25" s="76">
        <v>250000000</v>
      </c>
      <c r="K25" s="13"/>
      <c r="L25" s="76">
        <v>233726027</v>
      </c>
    </row>
    <row r="26" spans="1:12" s="2" customFormat="1" ht="20.399999999999999" thickTop="1">
      <c r="A26" s="3"/>
      <c r="B26" s="77"/>
      <c r="C26" s="3"/>
      <c r="D26" s="3"/>
      <c r="E26" s="3"/>
      <c r="F26" s="3"/>
      <c r="G26" s="3"/>
      <c r="H26" s="12"/>
      <c r="I26" s="12"/>
      <c r="J26" s="13"/>
      <c r="K26" s="13"/>
      <c r="L26" s="13"/>
    </row>
  </sheetData>
  <mergeCells count="1">
    <mergeCell ref="J5:L5"/>
  </mergeCells>
  <pageMargins left="1.45669291338583" right="0.59055118110236204" top="0.98425196850393704" bottom="0.98425196850393704" header="0.31496062992126" footer="0.196850393700787"/>
  <pageSetup paperSize="9" firstPageNumber="7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33CC"/>
    <pageSetUpPr fitToPage="1"/>
  </sheetPr>
  <dimension ref="A1:S30"/>
  <sheetViews>
    <sheetView view="pageBreakPreview" zoomScaleSheetLayoutView="100" workbookViewId="0">
      <selection activeCell="G4" sqref="G4:S4"/>
    </sheetView>
  </sheetViews>
  <sheetFormatPr defaultColWidth="9.125" defaultRowHeight="19.8"/>
  <cols>
    <col min="1" max="2" width="2" style="80" customWidth="1"/>
    <col min="3" max="3" width="37" style="80" customWidth="1"/>
    <col min="4" max="4" width="0.75" style="80" customWidth="1"/>
    <col min="5" max="5" width="8.75" style="80" customWidth="1"/>
    <col min="6" max="6" width="0.75" style="80" customWidth="1"/>
    <col min="7" max="7" width="16.25" style="80" customWidth="1"/>
    <col min="8" max="8" width="0.75" style="80" customWidth="1"/>
    <col min="9" max="9" width="16.25" style="80" customWidth="1"/>
    <col min="10" max="10" width="0.75" style="80" customWidth="1"/>
    <col min="11" max="11" width="16.25" style="80" customWidth="1"/>
    <col min="12" max="12" width="0.75" style="80" customWidth="1"/>
    <col min="13" max="13" width="16.25" style="80" customWidth="1"/>
    <col min="14" max="14" width="0.75" style="80" customWidth="1"/>
    <col min="15" max="15" width="18" style="80" customWidth="1"/>
    <col min="16" max="16" width="0.75" style="80" customWidth="1"/>
    <col min="17" max="17" width="16.25" style="80" customWidth="1"/>
    <col min="18" max="18" width="0.75" style="80" customWidth="1"/>
    <col min="19" max="19" width="16.25" style="80" customWidth="1"/>
    <col min="20" max="16384" width="9.125" style="80"/>
  </cols>
  <sheetData>
    <row r="1" spans="1:19" ht="20.399999999999999">
      <c r="A1" s="125" t="str">
        <f>PL.T!A1</f>
        <v>บริษัท โกลบอล เซอร์วิส เซ็นเตอร์ จำกัด (มหาชน)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</row>
    <row r="2" spans="1:19" ht="20.399999999999999">
      <c r="A2" s="125" t="s">
        <v>73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</row>
    <row r="3" spans="1:19" ht="20.399999999999999">
      <c r="A3" s="125" t="str">
        <f>PL.T!A3</f>
        <v>สำหรับปีสิ้นสุดวันที่ 31 ธันวาคม 2563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</row>
    <row r="4" spans="1:19">
      <c r="A4" s="12"/>
      <c r="B4" s="12"/>
      <c r="C4" s="12"/>
      <c r="D4" s="12"/>
      <c r="E4" s="12"/>
      <c r="F4" s="12"/>
      <c r="G4" s="124" t="s">
        <v>3</v>
      </c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</row>
    <row r="5" spans="1:19">
      <c r="C5" s="81"/>
      <c r="D5" s="81"/>
      <c r="E5" s="81"/>
      <c r="F5" s="81"/>
      <c r="G5" s="82"/>
      <c r="H5" s="82"/>
      <c r="I5" s="82"/>
      <c r="J5" s="82"/>
      <c r="K5" s="82"/>
      <c r="L5" s="82"/>
      <c r="M5" s="82"/>
      <c r="N5" s="82"/>
      <c r="O5" s="127" t="s">
        <v>74</v>
      </c>
      <c r="P5" s="127"/>
      <c r="Q5" s="127"/>
      <c r="R5" s="82"/>
      <c r="S5" s="82"/>
    </row>
    <row r="6" spans="1:19">
      <c r="C6" s="22"/>
      <c r="D6" s="22"/>
      <c r="E6" s="22"/>
      <c r="F6" s="22"/>
      <c r="G6" s="12"/>
      <c r="H6" s="12"/>
      <c r="J6" s="12"/>
      <c r="K6" s="124" t="s">
        <v>51</v>
      </c>
      <c r="L6" s="124"/>
      <c r="M6" s="124"/>
      <c r="N6" s="5"/>
      <c r="O6" s="83" t="s">
        <v>75</v>
      </c>
      <c r="P6" s="5"/>
      <c r="Q6" s="84"/>
      <c r="R6" s="5"/>
      <c r="S6" s="12"/>
    </row>
    <row r="7" spans="1:19">
      <c r="C7" s="22"/>
      <c r="D7" s="22"/>
      <c r="E7" s="22"/>
      <c r="F7" s="22"/>
      <c r="G7" s="12"/>
      <c r="H7" s="12"/>
      <c r="J7" s="12"/>
      <c r="K7" s="5"/>
      <c r="L7" s="5"/>
      <c r="M7" s="5"/>
      <c r="N7" s="5"/>
      <c r="O7" s="84" t="s">
        <v>76</v>
      </c>
      <c r="P7" s="5"/>
      <c r="Q7" s="84"/>
      <c r="R7" s="5"/>
      <c r="S7" s="12"/>
    </row>
    <row r="8" spans="1:19">
      <c r="G8" s="5" t="s">
        <v>77</v>
      </c>
      <c r="H8" s="5"/>
      <c r="I8" s="5" t="s">
        <v>78</v>
      </c>
      <c r="J8" s="5"/>
      <c r="K8" s="5" t="s">
        <v>52</v>
      </c>
      <c r="L8" s="5"/>
      <c r="M8" s="85"/>
      <c r="N8" s="85"/>
      <c r="O8" s="5" t="s">
        <v>79</v>
      </c>
      <c r="P8" s="85"/>
      <c r="Q8" s="84" t="s">
        <v>80</v>
      </c>
      <c r="R8" s="85"/>
      <c r="S8" s="5"/>
    </row>
    <row r="9" spans="1:19">
      <c r="A9" s="12"/>
      <c r="B9" s="12"/>
      <c r="C9" s="12"/>
      <c r="D9" s="12"/>
      <c r="E9" s="6" t="s">
        <v>4</v>
      </c>
      <c r="F9" s="12"/>
      <c r="G9" s="6" t="s">
        <v>81</v>
      </c>
      <c r="H9" s="5"/>
      <c r="I9" s="6" t="s">
        <v>82</v>
      </c>
      <c r="J9" s="5"/>
      <c r="K9" s="6" t="s">
        <v>53</v>
      </c>
      <c r="L9" s="5"/>
      <c r="M9" s="6" t="s">
        <v>83</v>
      </c>
      <c r="N9" s="5"/>
      <c r="O9" s="6" t="s">
        <v>84</v>
      </c>
      <c r="P9" s="5"/>
      <c r="Q9" s="83" t="s">
        <v>85</v>
      </c>
      <c r="R9" s="5"/>
      <c r="S9" s="6" t="s">
        <v>86</v>
      </c>
    </row>
    <row r="10" spans="1:19" s="90" customFormat="1" ht="20.399999999999999">
      <c r="A10" s="87" t="s">
        <v>87</v>
      </c>
      <c r="B10" s="30"/>
      <c r="C10" s="30"/>
      <c r="D10" s="30"/>
      <c r="E10" s="33"/>
      <c r="F10" s="30"/>
      <c r="G10" s="88">
        <v>125000000</v>
      </c>
      <c r="H10" s="88"/>
      <c r="I10" s="88">
        <v>102492000</v>
      </c>
      <c r="J10" s="88"/>
      <c r="K10" s="88">
        <v>1411521</v>
      </c>
      <c r="L10" s="88"/>
      <c r="M10" s="88">
        <v>3138521</v>
      </c>
      <c r="N10" s="88"/>
      <c r="O10" s="88">
        <v>0</v>
      </c>
      <c r="P10" s="88"/>
      <c r="Q10" s="89">
        <f>SUM(O10:P10)</f>
        <v>0</v>
      </c>
      <c r="R10" s="88"/>
      <c r="S10" s="88">
        <f>G10+I10+K10+M10+Q10</f>
        <v>232042042</v>
      </c>
    </row>
    <row r="11" spans="1:19" s="90" customFormat="1">
      <c r="A11" s="91" t="s">
        <v>88</v>
      </c>
      <c r="B11" s="30"/>
      <c r="C11" s="30"/>
      <c r="D11" s="30"/>
      <c r="E11" s="33"/>
      <c r="F11" s="30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9"/>
      <c r="R11" s="88"/>
      <c r="S11" s="88"/>
    </row>
    <row r="12" spans="1:19" s="90" customFormat="1">
      <c r="A12" s="91" t="s">
        <v>89</v>
      </c>
      <c r="B12" s="30"/>
      <c r="C12" s="30"/>
      <c r="D12" s="30"/>
      <c r="E12" s="33"/>
      <c r="F12" s="30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9"/>
      <c r="R12" s="88"/>
      <c r="S12" s="88"/>
    </row>
    <row r="13" spans="1:19" s="90" customFormat="1">
      <c r="A13" s="91" t="s">
        <v>90</v>
      </c>
      <c r="B13" s="30"/>
      <c r="C13" s="30"/>
      <c r="D13" s="30"/>
      <c r="E13" s="33">
        <v>3</v>
      </c>
      <c r="F13" s="30"/>
      <c r="G13" s="92">
        <v>0</v>
      </c>
      <c r="H13" s="88"/>
      <c r="I13" s="92">
        <v>0</v>
      </c>
      <c r="J13" s="88"/>
      <c r="K13" s="92">
        <v>0</v>
      </c>
      <c r="L13" s="88"/>
      <c r="M13" s="92">
        <v>-91856</v>
      </c>
      <c r="N13" s="88"/>
      <c r="O13" s="92">
        <v>0</v>
      </c>
      <c r="P13" s="88"/>
      <c r="Q13" s="93">
        <f>SUM(O13:P13)</f>
        <v>0</v>
      </c>
      <c r="R13" s="88"/>
      <c r="S13" s="92">
        <f>G13+I13+K13+M13+Q13</f>
        <v>-91856</v>
      </c>
    </row>
    <row r="14" spans="1:19" s="90" customFormat="1" ht="20.399999999999999">
      <c r="A14" s="87" t="s">
        <v>91</v>
      </c>
      <c r="B14" s="30"/>
      <c r="C14" s="30"/>
      <c r="D14" s="30"/>
      <c r="E14" s="33"/>
      <c r="F14" s="30"/>
      <c r="G14" s="88">
        <f>SUM(G10:G13)</f>
        <v>125000000</v>
      </c>
      <c r="H14" s="88"/>
      <c r="I14" s="88">
        <f>SUM(I10:I13)</f>
        <v>102492000</v>
      </c>
      <c r="J14" s="88"/>
      <c r="K14" s="88">
        <f>SUM(K10:K13)</f>
        <v>1411521</v>
      </c>
      <c r="L14" s="88"/>
      <c r="M14" s="88">
        <f>SUM(M10:M13)</f>
        <v>3046665</v>
      </c>
      <c r="N14" s="88"/>
      <c r="O14" s="88">
        <f>SUM(O10:O13)</f>
        <v>0</v>
      </c>
      <c r="P14" s="88"/>
      <c r="Q14" s="88">
        <f>SUM(Q10:Q13)</f>
        <v>0</v>
      </c>
      <c r="R14" s="88"/>
      <c r="S14" s="88">
        <f>SUM(S10:S13)</f>
        <v>231950186</v>
      </c>
    </row>
    <row r="15" spans="1:19" s="30" customFormat="1">
      <c r="A15" s="91" t="s">
        <v>92</v>
      </c>
      <c r="E15" s="33"/>
      <c r="G15" s="88"/>
      <c r="H15" s="88"/>
      <c r="I15" s="88"/>
      <c r="J15" s="88"/>
      <c r="K15" s="94"/>
      <c r="L15" s="88"/>
      <c r="M15" s="88"/>
      <c r="N15" s="88"/>
      <c r="O15" s="88"/>
      <c r="P15" s="88"/>
      <c r="Q15" s="88"/>
      <c r="R15" s="88"/>
      <c r="S15" s="88"/>
    </row>
    <row r="16" spans="1:19" s="30" customFormat="1" hidden="1">
      <c r="A16" s="91"/>
      <c r="B16" s="30" t="s">
        <v>53</v>
      </c>
      <c r="E16" s="33">
        <v>21</v>
      </c>
      <c r="G16" s="88">
        <v>0</v>
      </c>
      <c r="H16" s="88"/>
      <c r="I16" s="88">
        <v>0</v>
      </c>
      <c r="J16" s="88"/>
      <c r="K16" s="94">
        <f>-ROUND([348]A1!I18,0)</f>
        <v>0</v>
      </c>
      <c r="L16" s="88"/>
      <c r="M16" s="88">
        <f>-ROUND(K16,0)</f>
        <v>0</v>
      </c>
      <c r="N16" s="88"/>
      <c r="O16" s="88">
        <v>0</v>
      </c>
      <c r="P16" s="88"/>
      <c r="Q16" s="89">
        <f>SUM(O16:P16)</f>
        <v>0</v>
      </c>
      <c r="R16" s="88"/>
      <c r="S16" s="88">
        <f>G16+I16+K16+M16+Q16</f>
        <v>0</v>
      </c>
    </row>
    <row r="17" spans="1:19" s="30" customFormat="1">
      <c r="B17" s="30" t="s">
        <v>93</v>
      </c>
      <c r="G17" s="89">
        <v>0</v>
      </c>
      <c r="H17" s="89"/>
      <c r="I17" s="89">
        <v>0</v>
      </c>
      <c r="J17" s="89"/>
      <c r="K17" s="89">
        <v>0</v>
      </c>
      <c r="L17" s="89"/>
      <c r="M17" s="89">
        <v>-8065620</v>
      </c>
      <c r="N17" s="89"/>
      <c r="O17" s="88">
        <v>-920668</v>
      </c>
      <c r="P17" s="89"/>
      <c r="Q17" s="89">
        <f>SUM(O17:P17)</f>
        <v>-920668</v>
      </c>
      <c r="R17" s="89"/>
      <c r="S17" s="88">
        <f>G17+I17+K17+M17+Q17</f>
        <v>-8986288</v>
      </c>
    </row>
    <row r="18" spans="1:19" s="30" customFormat="1">
      <c r="A18" s="91"/>
      <c r="B18" s="30" t="s">
        <v>94</v>
      </c>
      <c r="E18" s="33">
        <v>19</v>
      </c>
      <c r="G18" s="88">
        <v>0</v>
      </c>
      <c r="H18" s="88"/>
      <c r="I18" s="88">
        <v>0</v>
      </c>
      <c r="J18" s="88"/>
      <c r="K18" s="94">
        <v>0</v>
      </c>
      <c r="L18" s="88"/>
      <c r="M18" s="88">
        <v>-920668</v>
      </c>
      <c r="N18" s="88"/>
      <c r="O18" s="88">
        <v>920668</v>
      </c>
      <c r="P18" s="88"/>
      <c r="Q18" s="89">
        <f>SUM(O18:P18)</f>
        <v>920668</v>
      </c>
      <c r="R18" s="88"/>
      <c r="S18" s="88">
        <f>G18+I18+K18+M18+Q18</f>
        <v>0</v>
      </c>
    </row>
    <row r="19" spans="1:19" s="90" customFormat="1" ht="21" thickBot="1">
      <c r="A19" s="95" t="s">
        <v>95</v>
      </c>
      <c r="B19" s="30"/>
      <c r="C19" s="30"/>
      <c r="D19" s="30"/>
      <c r="E19" s="33"/>
      <c r="F19" s="30"/>
      <c r="G19" s="96">
        <f>SUM(G14:G18)</f>
        <v>125000000</v>
      </c>
      <c r="H19" s="88"/>
      <c r="I19" s="96">
        <f>SUM(I14:I18)</f>
        <v>102492000</v>
      </c>
      <c r="J19" s="88"/>
      <c r="K19" s="96">
        <f>SUM(K14:K18)</f>
        <v>1411521</v>
      </c>
      <c r="L19" s="88"/>
      <c r="M19" s="96">
        <f>SUM(M14:M18)</f>
        <v>-5939623</v>
      </c>
      <c r="N19" s="88"/>
      <c r="O19" s="96">
        <f>SUM(O14:O18)</f>
        <v>0</v>
      </c>
      <c r="P19" s="88"/>
      <c r="Q19" s="96">
        <f>SUM(Q14:Q18)</f>
        <v>0</v>
      </c>
      <c r="R19" s="88"/>
      <c r="S19" s="96">
        <f>SUM(S14:S18)</f>
        <v>222963898</v>
      </c>
    </row>
    <row r="20" spans="1:19" ht="20.25" customHeight="1" thickTop="1">
      <c r="A20" s="12"/>
      <c r="B20" s="12"/>
      <c r="C20" s="12"/>
      <c r="D20" s="12"/>
      <c r="E20" s="5"/>
      <c r="F20" s="12"/>
      <c r="G20" s="5"/>
      <c r="H20" s="5"/>
      <c r="I20" s="5"/>
      <c r="J20" s="5"/>
      <c r="K20" s="5"/>
      <c r="L20" s="5"/>
      <c r="M20" s="97"/>
      <c r="N20" s="5"/>
      <c r="O20" s="97"/>
      <c r="P20" s="5"/>
      <c r="Q20" s="97"/>
      <c r="R20" s="5"/>
      <c r="S20" s="97"/>
    </row>
    <row r="21" spans="1:19" s="30" customFormat="1" ht="20.399999999999999">
      <c r="A21" s="87" t="s">
        <v>96</v>
      </c>
      <c r="B21" s="98"/>
      <c r="E21" s="12"/>
      <c r="G21" s="88">
        <v>80000000</v>
      </c>
      <c r="H21" s="88"/>
      <c r="I21" s="88">
        <v>0</v>
      </c>
      <c r="J21" s="88"/>
      <c r="K21" s="88">
        <v>796436</v>
      </c>
      <c r="L21" s="88"/>
      <c r="M21" s="88">
        <v>4625437</v>
      </c>
      <c r="N21" s="88"/>
      <c r="O21" s="88">
        <v>0</v>
      </c>
      <c r="P21" s="88"/>
      <c r="Q21" s="89">
        <f>SUM(O21:P21)</f>
        <v>0</v>
      </c>
      <c r="R21" s="88"/>
      <c r="S21" s="88">
        <f>G21+I21+K21+M21+Q21</f>
        <v>85421873</v>
      </c>
    </row>
    <row r="22" spans="1:19" s="30" customFormat="1">
      <c r="A22" s="91" t="s">
        <v>92</v>
      </c>
      <c r="B22" s="98"/>
      <c r="E22" s="12"/>
      <c r="G22" s="88"/>
      <c r="H22" s="88"/>
      <c r="I22" s="88"/>
      <c r="J22" s="88"/>
      <c r="K22" s="94"/>
      <c r="L22" s="88"/>
      <c r="M22" s="88"/>
      <c r="N22" s="88"/>
      <c r="O22" s="88"/>
      <c r="P22" s="88"/>
      <c r="Q22" s="88"/>
      <c r="R22" s="88"/>
      <c r="S22" s="88"/>
    </row>
    <row r="23" spans="1:19" s="30" customFormat="1">
      <c r="A23" s="91"/>
      <c r="B23" s="98" t="s">
        <v>97</v>
      </c>
      <c r="E23" s="12">
        <v>20</v>
      </c>
      <c r="G23" s="88">
        <v>45000000</v>
      </c>
      <c r="H23" s="88"/>
      <c r="I23" s="88">
        <v>108000000</v>
      </c>
      <c r="J23" s="88"/>
      <c r="K23" s="94">
        <v>0</v>
      </c>
      <c r="L23" s="88"/>
      <c r="M23" s="88">
        <v>0</v>
      </c>
      <c r="N23" s="88"/>
      <c r="O23" s="88">
        <v>0</v>
      </c>
      <c r="P23" s="88"/>
      <c r="Q23" s="88">
        <v>0</v>
      </c>
      <c r="R23" s="88"/>
      <c r="S23" s="88">
        <f t="shared" ref="S23:S28" si="0">G23+I23+K23+M23+Q23</f>
        <v>153000000</v>
      </c>
    </row>
    <row r="24" spans="1:19" s="30" customFormat="1">
      <c r="A24" s="91"/>
      <c r="B24" s="98" t="s">
        <v>98</v>
      </c>
      <c r="E24" s="12">
        <v>20</v>
      </c>
      <c r="G24" s="88">
        <v>0</v>
      </c>
      <c r="H24" s="88"/>
      <c r="I24" s="88">
        <v>-5508000</v>
      </c>
      <c r="J24" s="88"/>
      <c r="K24" s="94">
        <v>0</v>
      </c>
      <c r="L24" s="88"/>
      <c r="M24" s="88">
        <v>0</v>
      </c>
      <c r="N24" s="88"/>
      <c r="O24" s="88">
        <v>0</v>
      </c>
      <c r="P24" s="88"/>
      <c r="Q24" s="88">
        <v>0</v>
      </c>
      <c r="R24" s="88"/>
      <c r="S24" s="88">
        <f t="shared" si="0"/>
        <v>-5508000</v>
      </c>
    </row>
    <row r="25" spans="1:19" s="90" customFormat="1" ht="20.399999999999999">
      <c r="A25" s="37"/>
      <c r="B25" s="30" t="s">
        <v>53</v>
      </c>
      <c r="C25" s="30"/>
      <c r="D25" s="30"/>
      <c r="E25" s="12">
        <v>21</v>
      </c>
      <c r="F25" s="30"/>
      <c r="G25" s="89">
        <v>0</v>
      </c>
      <c r="H25" s="89"/>
      <c r="I25" s="89">
        <v>0</v>
      </c>
      <c r="J25" s="89"/>
      <c r="K25" s="89">
        <v>615085</v>
      </c>
      <c r="L25" s="89"/>
      <c r="M25" s="89">
        <v>-615085</v>
      </c>
      <c r="N25" s="89"/>
      <c r="O25" s="89">
        <v>0</v>
      </c>
      <c r="P25" s="89"/>
      <c r="Q25" s="89">
        <f>SUM(O25:P25)</f>
        <v>0</v>
      </c>
      <c r="R25" s="89"/>
      <c r="S25" s="88">
        <f t="shared" si="0"/>
        <v>0</v>
      </c>
    </row>
    <row r="26" spans="1:19" s="90" customFormat="1" ht="20.399999999999999">
      <c r="A26" s="37"/>
      <c r="B26" s="30" t="s">
        <v>99</v>
      </c>
      <c r="C26" s="30"/>
      <c r="D26" s="30"/>
      <c r="E26" s="12">
        <v>22</v>
      </c>
      <c r="F26" s="30"/>
      <c r="G26" s="89">
        <v>0</v>
      </c>
      <c r="H26" s="89"/>
      <c r="I26" s="89">
        <v>0</v>
      </c>
      <c r="J26" s="89"/>
      <c r="K26" s="89">
        <v>0</v>
      </c>
      <c r="L26" s="89"/>
      <c r="M26" s="89">
        <v>-13000000</v>
      </c>
      <c r="N26" s="89"/>
      <c r="O26" s="88">
        <v>0</v>
      </c>
      <c r="P26" s="89"/>
      <c r="Q26" s="89">
        <f>SUM(O26:P26)</f>
        <v>0</v>
      </c>
      <c r="R26" s="89"/>
      <c r="S26" s="88">
        <f t="shared" si="0"/>
        <v>-13000000</v>
      </c>
    </row>
    <row r="27" spans="1:19" s="90" customFormat="1" ht="20.399999999999999">
      <c r="A27" s="37"/>
      <c r="B27" s="30" t="s">
        <v>68</v>
      </c>
      <c r="C27" s="30"/>
      <c r="D27" s="30"/>
      <c r="E27" s="33"/>
      <c r="F27" s="30"/>
      <c r="G27" s="89">
        <v>0</v>
      </c>
      <c r="H27" s="89"/>
      <c r="I27" s="89">
        <v>0</v>
      </c>
      <c r="J27" s="89"/>
      <c r="K27" s="89">
        <v>0</v>
      </c>
      <c r="L27" s="89"/>
      <c r="M27" s="89">
        <v>12301694</v>
      </c>
      <c r="N27" s="89"/>
      <c r="O27" s="88">
        <v>-173525</v>
      </c>
      <c r="P27" s="89"/>
      <c r="Q27" s="89">
        <f>SUM(O27:P27)</f>
        <v>-173525</v>
      </c>
      <c r="R27" s="89"/>
      <c r="S27" s="88">
        <f t="shared" si="0"/>
        <v>12128169</v>
      </c>
    </row>
    <row r="28" spans="1:19" s="90" customFormat="1" ht="20.399999999999999">
      <c r="A28" s="37"/>
      <c r="B28" s="30" t="s">
        <v>94</v>
      </c>
      <c r="C28" s="30"/>
      <c r="D28" s="30"/>
      <c r="E28" s="33">
        <v>19</v>
      </c>
      <c r="F28" s="30"/>
      <c r="G28" s="89">
        <v>0</v>
      </c>
      <c r="H28" s="89"/>
      <c r="I28" s="89">
        <v>0</v>
      </c>
      <c r="J28" s="89"/>
      <c r="K28" s="89">
        <v>0</v>
      </c>
      <c r="L28" s="89"/>
      <c r="M28" s="89">
        <v>-173525</v>
      </c>
      <c r="N28" s="89"/>
      <c r="O28" s="88">
        <v>173525</v>
      </c>
      <c r="P28" s="89"/>
      <c r="Q28" s="89">
        <f>SUM(O28:P28)</f>
        <v>173525</v>
      </c>
      <c r="R28" s="89"/>
      <c r="S28" s="88">
        <f t="shared" si="0"/>
        <v>0</v>
      </c>
    </row>
    <row r="29" spans="1:19" s="90" customFormat="1" ht="21" thickBot="1">
      <c r="A29" s="37" t="s">
        <v>100</v>
      </c>
      <c r="B29" s="30"/>
      <c r="C29" s="30"/>
      <c r="D29" s="30"/>
      <c r="E29" s="33"/>
      <c r="F29" s="30"/>
      <c r="G29" s="96">
        <f>SUM(G21:G28)</f>
        <v>125000000</v>
      </c>
      <c r="H29" s="88"/>
      <c r="I29" s="96">
        <f>SUM(I21:I28)</f>
        <v>102492000</v>
      </c>
      <c r="J29" s="88"/>
      <c r="K29" s="96">
        <f>SUM(K21:K28)</f>
        <v>1411521</v>
      </c>
      <c r="L29" s="88"/>
      <c r="M29" s="96">
        <f>SUM(M21:M28)</f>
        <v>3138521</v>
      </c>
      <c r="N29" s="88"/>
      <c r="O29" s="96">
        <f>SUM(O21:O28)</f>
        <v>0</v>
      </c>
      <c r="P29" s="88"/>
      <c r="Q29" s="96">
        <f>SUM(Q21:Q28)</f>
        <v>0</v>
      </c>
      <c r="R29" s="88"/>
      <c r="S29" s="96">
        <f>SUM(S21:S28)</f>
        <v>232042042</v>
      </c>
    </row>
    <row r="30" spans="1:19" ht="20.399999999999999" thickTop="1"/>
  </sheetData>
  <mergeCells count="6">
    <mergeCell ref="K6:M6"/>
    <mergeCell ref="A1:S1"/>
    <mergeCell ref="A2:S2"/>
    <mergeCell ref="A3:S3"/>
    <mergeCell ref="G4:S4"/>
    <mergeCell ref="O5:Q5"/>
  </mergeCells>
  <pageMargins left="1.1811023622047201" right="0.59055118110236204" top="1.25984251968504" bottom="0.59055118110236204" header="0.511811023622047" footer="0.15748031496063"/>
  <pageSetup paperSize="9" scale="80" firstPageNumber="8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33CC"/>
    <pageSetUpPr fitToPage="1"/>
  </sheetPr>
  <dimension ref="A1:K71"/>
  <sheetViews>
    <sheetView view="pageBreakPreview" zoomScaleNormal="90" zoomScaleSheetLayoutView="100" workbookViewId="0">
      <selection activeCell="I5" sqref="I5:K5"/>
    </sheetView>
  </sheetViews>
  <sheetFormatPr defaultColWidth="9.125" defaultRowHeight="19.8"/>
  <cols>
    <col min="1" max="1" width="1.125" style="3" customWidth="1"/>
    <col min="2" max="3" width="1.25" style="3" customWidth="1"/>
    <col min="4" max="4" width="1" style="3" customWidth="1"/>
    <col min="5" max="6" width="2.25" style="3" customWidth="1"/>
    <col min="7" max="7" width="43.75" style="3" customWidth="1"/>
    <col min="8" max="8" width="5.75" style="12" customWidth="1"/>
    <col min="9" max="9" width="14" style="3" customWidth="1"/>
    <col min="10" max="10" width="0.875" style="3" customWidth="1"/>
    <col min="11" max="11" width="14" style="3" customWidth="1"/>
    <col min="12" max="16384" width="9.125" style="3"/>
  </cols>
  <sheetData>
    <row r="1" spans="1:11" s="30" customFormat="1" ht="20.399999999999999">
      <c r="A1" s="123" t="str">
        <f>FS.T!A1</f>
        <v>บริษัท โกลบอล เซอร์วิส เซ็นเตอร์ จำกัด (มหาชน)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spans="1:11" s="30" customFormat="1" ht="20.399999999999999">
      <c r="A2" s="123" t="s">
        <v>101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</row>
    <row r="3" spans="1:11" ht="20.399999999999999">
      <c r="A3" s="125" t="str">
        <f>PL.T!A3</f>
        <v>สำหรับปีสิ้นสุดวันที่ 31 ธันวาคม 2563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1" ht="20.399999999999999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s="30" customFormat="1">
      <c r="H5" s="33"/>
      <c r="I5" s="124" t="s">
        <v>3</v>
      </c>
      <c r="J5" s="124"/>
      <c r="K5" s="124"/>
    </row>
    <row r="6" spans="1:11" s="30" customFormat="1">
      <c r="H6" s="99"/>
      <c r="I6" s="100" t="s">
        <v>5</v>
      </c>
      <c r="J6" s="101"/>
      <c r="K6" s="100" t="s">
        <v>6</v>
      </c>
    </row>
    <row r="7" spans="1:11" s="30" customFormat="1" ht="20.399999999999999">
      <c r="A7" s="37" t="s">
        <v>102</v>
      </c>
      <c r="B7" s="37"/>
      <c r="C7" s="37"/>
      <c r="D7" s="37"/>
      <c r="E7" s="37"/>
      <c r="F7" s="37"/>
      <c r="G7" s="37"/>
      <c r="H7" s="33"/>
      <c r="I7" s="60"/>
      <c r="J7" s="60"/>
      <c r="K7" s="102"/>
    </row>
    <row r="8" spans="1:11" s="30" customFormat="1">
      <c r="A8" s="30" t="s">
        <v>65</v>
      </c>
      <c r="H8" s="33"/>
      <c r="I8" s="103">
        <v>-8065620</v>
      </c>
      <c r="J8" s="104"/>
      <c r="K8" s="103">
        <v>12301694</v>
      </c>
    </row>
    <row r="9" spans="1:11">
      <c r="A9" s="3" t="s">
        <v>103</v>
      </c>
      <c r="I9" s="103"/>
      <c r="J9" s="105"/>
      <c r="K9" s="106"/>
    </row>
    <row r="10" spans="1:11">
      <c r="C10" s="3" t="s">
        <v>104</v>
      </c>
      <c r="I10" s="103">
        <v>-1756544</v>
      </c>
      <c r="J10" s="105"/>
      <c r="K10" s="106">
        <v>1634051</v>
      </c>
    </row>
    <row r="11" spans="1:11" s="30" customFormat="1">
      <c r="C11" s="30" t="s">
        <v>105</v>
      </c>
      <c r="H11" s="33"/>
      <c r="I11" s="103">
        <v>27748</v>
      </c>
      <c r="J11" s="104"/>
      <c r="K11" s="63">
        <v>0</v>
      </c>
    </row>
    <row r="12" spans="1:11" s="30" customFormat="1">
      <c r="C12" s="30" t="s">
        <v>106</v>
      </c>
      <c r="H12" s="33"/>
      <c r="I12" s="103">
        <v>6522254</v>
      </c>
      <c r="J12" s="104"/>
      <c r="K12" s="89">
        <v>3798904</v>
      </c>
    </row>
    <row r="13" spans="1:11" s="30" customFormat="1">
      <c r="C13" s="30" t="s">
        <v>107</v>
      </c>
      <c r="H13" s="33"/>
      <c r="I13" s="103">
        <v>-456070</v>
      </c>
      <c r="J13" s="104"/>
      <c r="K13" s="89">
        <v>-496841</v>
      </c>
    </row>
    <row r="14" spans="1:11" s="30" customFormat="1">
      <c r="C14" s="30" t="s">
        <v>108</v>
      </c>
      <c r="H14" s="33"/>
      <c r="I14" s="89">
        <v>173291</v>
      </c>
      <c r="J14" s="104"/>
      <c r="K14" s="89">
        <v>-4708</v>
      </c>
    </row>
    <row r="15" spans="1:11" s="30" customFormat="1">
      <c r="C15" s="30" t="s">
        <v>109</v>
      </c>
      <c r="H15" s="33"/>
      <c r="I15" s="89"/>
      <c r="J15" s="104"/>
      <c r="K15" s="89"/>
    </row>
    <row r="16" spans="1:11" s="30" customFormat="1">
      <c r="D16" s="30" t="s">
        <v>110</v>
      </c>
      <c r="H16" s="33"/>
      <c r="I16" s="103">
        <v>-502231</v>
      </c>
      <c r="J16" s="104"/>
      <c r="K16" s="89">
        <v>-475525.31</v>
      </c>
    </row>
    <row r="17" spans="1:11" s="30" customFormat="1">
      <c r="C17" s="30" t="s">
        <v>111</v>
      </c>
      <c r="H17" s="33"/>
      <c r="I17" s="103">
        <v>149994</v>
      </c>
      <c r="J17" s="107"/>
      <c r="K17" s="89">
        <v>0</v>
      </c>
    </row>
    <row r="18" spans="1:11" s="30" customFormat="1">
      <c r="C18" s="30" t="s">
        <v>112</v>
      </c>
      <c r="H18" s="33"/>
      <c r="I18" s="103">
        <v>709038</v>
      </c>
      <c r="J18" s="104"/>
      <c r="K18" s="89">
        <v>1346876</v>
      </c>
    </row>
    <row r="19" spans="1:11" s="30" customFormat="1">
      <c r="C19" s="30" t="s">
        <v>113</v>
      </c>
      <c r="H19" s="33"/>
      <c r="I19" s="103">
        <v>1559553</v>
      </c>
      <c r="J19" s="107"/>
      <c r="K19" s="89">
        <v>11016</v>
      </c>
    </row>
    <row r="20" spans="1:11" s="30" customFormat="1">
      <c r="C20" s="30" t="s">
        <v>114</v>
      </c>
      <c r="H20" s="33"/>
      <c r="I20" s="103">
        <v>0</v>
      </c>
      <c r="J20" s="107"/>
      <c r="K20" s="89">
        <v>-2826027</v>
      </c>
    </row>
    <row r="21" spans="1:11" s="30" customFormat="1">
      <c r="C21" s="30" t="s">
        <v>115</v>
      </c>
      <c r="H21" s="33"/>
      <c r="I21" s="108">
        <v>-259814</v>
      </c>
      <c r="J21" s="107"/>
      <c r="K21" s="93">
        <v>0</v>
      </c>
    </row>
    <row r="22" spans="1:11" s="30" customFormat="1">
      <c r="A22" s="30" t="s">
        <v>116</v>
      </c>
      <c r="H22" s="33"/>
      <c r="I22" s="109"/>
      <c r="J22" s="107"/>
      <c r="K22" s="89"/>
    </row>
    <row r="23" spans="1:11" s="30" customFormat="1">
      <c r="B23" s="30" t="s">
        <v>117</v>
      </c>
      <c r="H23" s="33"/>
      <c r="I23" s="89">
        <f>ROUND((SUM(I8:I21)),0)</f>
        <v>-1898401</v>
      </c>
      <c r="J23" s="104"/>
      <c r="K23" s="89">
        <f>ROUND((SUM(K8:K21)),0)</f>
        <v>15289440</v>
      </c>
    </row>
    <row r="24" spans="1:11" s="30" customFormat="1">
      <c r="A24" s="30" t="s">
        <v>118</v>
      </c>
      <c r="H24" s="33"/>
      <c r="I24" s="110"/>
      <c r="J24" s="104"/>
      <c r="K24" s="63"/>
    </row>
    <row r="25" spans="1:11" s="30" customFormat="1">
      <c r="C25" s="30" t="s">
        <v>119</v>
      </c>
      <c r="H25" s="33"/>
      <c r="I25" s="89">
        <v>10432261</v>
      </c>
      <c r="J25" s="104"/>
      <c r="K25" s="63">
        <v>8870566</v>
      </c>
    </row>
    <row r="26" spans="1:11" s="30" customFormat="1">
      <c r="C26" s="3" t="s">
        <v>120</v>
      </c>
      <c r="H26" s="33"/>
      <c r="I26" s="89">
        <v>16439</v>
      </c>
      <c r="J26" s="104"/>
      <c r="K26" s="63">
        <v>427540</v>
      </c>
    </row>
    <row r="27" spans="1:11" s="30" customFormat="1">
      <c r="C27" s="111" t="s">
        <v>14</v>
      </c>
      <c r="H27" s="33"/>
      <c r="I27" s="103">
        <v>-9355909</v>
      </c>
      <c r="J27" s="104"/>
      <c r="K27" s="63">
        <v>-1301331</v>
      </c>
    </row>
    <row r="28" spans="1:11" s="30" customFormat="1">
      <c r="C28" s="3" t="s">
        <v>121</v>
      </c>
      <c r="D28" s="3"/>
      <c r="H28" s="33"/>
      <c r="I28" s="103">
        <v>-250000</v>
      </c>
      <c r="J28" s="104"/>
      <c r="K28" s="63">
        <v>-100000</v>
      </c>
    </row>
    <row r="29" spans="1:11" s="30" customFormat="1">
      <c r="C29" s="111" t="s">
        <v>27</v>
      </c>
      <c r="H29" s="33"/>
      <c r="I29" s="103">
        <v>-454515</v>
      </c>
      <c r="J29" s="104"/>
      <c r="K29" s="63">
        <v>-7425000</v>
      </c>
    </row>
    <row r="30" spans="1:11" s="30" customFormat="1">
      <c r="A30" s="30" t="s">
        <v>122</v>
      </c>
      <c r="B30" s="111"/>
      <c r="H30" s="33"/>
      <c r="I30" s="110"/>
      <c r="J30" s="104"/>
      <c r="K30" s="63"/>
    </row>
    <row r="31" spans="1:11" s="30" customFormat="1">
      <c r="C31" s="30" t="s">
        <v>33</v>
      </c>
      <c r="H31" s="33"/>
      <c r="I31" s="89">
        <v>-7017</v>
      </c>
      <c r="J31" s="107"/>
      <c r="K31" s="89">
        <v>-1295</v>
      </c>
    </row>
    <row r="32" spans="1:11" s="30" customFormat="1">
      <c r="C32" s="30" t="s">
        <v>34</v>
      </c>
      <c r="H32" s="33"/>
      <c r="I32" s="89">
        <v>-5297054</v>
      </c>
      <c r="J32" s="107"/>
      <c r="K32" s="89">
        <v>-556239</v>
      </c>
    </row>
    <row r="33" spans="1:11" s="30" customFormat="1">
      <c r="C33" s="30" t="s">
        <v>37</v>
      </c>
      <c r="H33" s="33"/>
      <c r="I33" s="89">
        <v>-1229989</v>
      </c>
      <c r="J33" s="107"/>
      <c r="K33" s="89">
        <v>-963111</v>
      </c>
    </row>
    <row r="34" spans="1:11" s="30" customFormat="1">
      <c r="B34" s="30" t="s">
        <v>123</v>
      </c>
      <c r="H34" s="33"/>
      <c r="I34" s="112">
        <f>ROUND((SUM(I23:I33)),0)</f>
        <v>-8044185</v>
      </c>
      <c r="J34" s="107"/>
      <c r="K34" s="112">
        <f>ROUND((SUM(K23:K33)),0)</f>
        <v>14240570</v>
      </c>
    </row>
    <row r="35" spans="1:11" s="30" customFormat="1">
      <c r="C35" s="30" t="s">
        <v>124</v>
      </c>
      <c r="H35" s="33"/>
      <c r="I35" s="89">
        <v>440413</v>
      </c>
      <c r="J35" s="107"/>
      <c r="K35" s="89">
        <v>0</v>
      </c>
    </row>
    <row r="36" spans="1:11" s="30" customFormat="1">
      <c r="C36" s="30" t="s">
        <v>125</v>
      </c>
      <c r="H36" s="33"/>
      <c r="I36" s="103">
        <v>-2388806</v>
      </c>
      <c r="J36" s="107"/>
      <c r="K36" s="89">
        <v>-4324171</v>
      </c>
    </row>
    <row r="37" spans="1:11" s="30" customFormat="1" ht="20.399999999999999">
      <c r="A37" s="37" t="s">
        <v>126</v>
      </c>
      <c r="H37" s="33"/>
      <c r="I37" s="113">
        <f>ROUND((SUM(I34:I36)),0)</f>
        <v>-9992578</v>
      </c>
      <c r="J37" s="111"/>
      <c r="K37" s="113">
        <f>ROUND((SUM(K34:K36)),0)</f>
        <v>9916399</v>
      </c>
    </row>
    <row r="38" spans="1:11" s="30" customFormat="1" ht="20.399999999999999">
      <c r="A38" s="123" t="str">
        <f>A1</f>
        <v>บริษัท โกลบอล เซอร์วิส เซ็นเตอร์ จำกัด (มหาชน)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11" s="30" customFormat="1" ht="20.399999999999999">
      <c r="A39" s="123" t="str">
        <f>A2</f>
        <v>งบกระแสเงินสด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</row>
    <row r="40" spans="1:11" ht="20.399999999999999">
      <c r="A40" s="128" t="str">
        <f>A3</f>
        <v>สำหรับปีสิ้นสุดวันที่ 31 ธันวาคม 2563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</row>
    <row r="41" spans="1:11" s="30" customFormat="1" ht="20.399999999999999">
      <c r="H41" s="33"/>
      <c r="I41" s="24"/>
      <c r="J41" s="24"/>
      <c r="K41" s="24"/>
    </row>
    <row r="42" spans="1:11" s="30" customFormat="1">
      <c r="H42" s="33"/>
      <c r="I42" s="129" t="s">
        <v>3</v>
      </c>
      <c r="J42" s="129"/>
      <c r="K42" s="129"/>
    </row>
    <row r="43" spans="1:11" s="30" customFormat="1">
      <c r="H43" s="99"/>
      <c r="I43" s="114" t="s">
        <v>5</v>
      </c>
      <c r="J43" s="99"/>
      <c r="K43" s="114" t="s">
        <v>6</v>
      </c>
    </row>
    <row r="44" spans="1:11" s="30" customFormat="1" ht="20.399999999999999">
      <c r="A44" s="37" t="s">
        <v>127</v>
      </c>
      <c r="H44" s="33"/>
      <c r="J44" s="90"/>
    </row>
    <row r="45" spans="1:11" s="30" customFormat="1" ht="20.399999999999999">
      <c r="A45" s="37"/>
      <c r="B45" s="30" t="s">
        <v>128</v>
      </c>
      <c r="H45" s="33"/>
      <c r="I45" s="115">
        <v>87500000</v>
      </c>
      <c r="J45" s="90"/>
      <c r="K45" s="115">
        <v>286920000</v>
      </c>
    </row>
    <row r="46" spans="1:11" s="30" customFormat="1" ht="20.399999999999999">
      <c r="A46" s="37"/>
      <c r="B46" s="30" t="s">
        <v>129</v>
      </c>
      <c r="H46" s="33"/>
      <c r="I46" s="89">
        <v>-58000000</v>
      </c>
      <c r="J46" s="90"/>
      <c r="K46" s="94">
        <v>-428000000</v>
      </c>
    </row>
    <row r="47" spans="1:11" s="30" customFormat="1" ht="20.399999999999999">
      <c r="A47" s="37"/>
      <c r="B47" s="30" t="s">
        <v>130</v>
      </c>
      <c r="H47" s="33"/>
      <c r="I47" s="89">
        <v>0</v>
      </c>
      <c r="J47" s="90"/>
      <c r="K47" s="94">
        <v>2826027.38</v>
      </c>
    </row>
    <row r="48" spans="1:11" s="30" customFormat="1">
      <c r="B48" s="30" t="s">
        <v>131</v>
      </c>
      <c r="H48" s="33"/>
    </row>
    <row r="49" spans="1:11" s="30" customFormat="1">
      <c r="C49" s="30" t="s">
        <v>132</v>
      </c>
      <c r="H49" s="33"/>
      <c r="I49" s="89">
        <v>0</v>
      </c>
      <c r="J49" s="90"/>
      <c r="K49" s="94">
        <v>339000000</v>
      </c>
    </row>
    <row r="50" spans="1:11" s="30" customFormat="1">
      <c r="B50" s="30" t="s">
        <v>133</v>
      </c>
      <c r="H50" s="33"/>
    </row>
    <row r="51" spans="1:11" s="30" customFormat="1">
      <c r="C51" s="30" t="s">
        <v>132</v>
      </c>
      <c r="H51" s="33"/>
      <c r="I51" s="94">
        <v>0</v>
      </c>
      <c r="J51" s="116"/>
      <c r="K51" s="94">
        <v>-339000000</v>
      </c>
    </row>
    <row r="52" spans="1:11" s="30" customFormat="1">
      <c r="B52" s="30" t="s">
        <v>134</v>
      </c>
      <c r="H52" s="33"/>
      <c r="I52" s="103">
        <v>-7033547</v>
      </c>
      <c r="J52" s="117"/>
      <c r="K52" s="94">
        <v>-2290366</v>
      </c>
    </row>
    <row r="53" spans="1:11" s="30" customFormat="1">
      <c r="B53" s="30" t="s">
        <v>135</v>
      </c>
      <c r="H53" s="33"/>
      <c r="I53" s="103">
        <v>-10680964</v>
      </c>
      <c r="J53" s="117"/>
      <c r="K53" s="94">
        <v>-1634835</v>
      </c>
    </row>
    <row r="54" spans="1:11" s="30" customFormat="1">
      <c r="B54" s="30" t="s">
        <v>136</v>
      </c>
      <c r="H54" s="33"/>
      <c r="I54" s="103">
        <v>1248234</v>
      </c>
      <c r="J54" s="117"/>
      <c r="K54" s="94">
        <v>10925</v>
      </c>
    </row>
    <row r="55" spans="1:11" s="30" customFormat="1" ht="20.399999999999999">
      <c r="A55" s="37" t="s">
        <v>137</v>
      </c>
      <c r="H55" s="33"/>
      <c r="I55" s="118">
        <f>ROUND((SUM(I45:I54)),0)</f>
        <v>13033723</v>
      </c>
      <c r="J55" s="117"/>
      <c r="K55" s="118">
        <f>ROUND((SUM(K45:K54)),0)</f>
        <v>-142168249</v>
      </c>
    </row>
    <row r="56" spans="1:11" s="30" customFormat="1" ht="20.399999999999999">
      <c r="A56" s="37" t="s">
        <v>138</v>
      </c>
      <c r="B56" s="37"/>
      <c r="H56" s="33"/>
      <c r="I56" s="94"/>
      <c r="J56" s="117"/>
      <c r="K56" s="94"/>
    </row>
    <row r="57" spans="1:11" s="30" customFormat="1">
      <c r="B57" s="111" t="s">
        <v>139</v>
      </c>
      <c r="H57" s="33"/>
      <c r="I57" s="103">
        <v>-1531672</v>
      </c>
      <c r="J57" s="117"/>
      <c r="K57" s="94">
        <v>-471123</v>
      </c>
    </row>
    <row r="58" spans="1:11" s="30" customFormat="1">
      <c r="B58" s="111" t="s">
        <v>140</v>
      </c>
      <c r="H58" s="33"/>
      <c r="I58" s="103">
        <v>-1378742</v>
      </c>
      <c r="J58" s="117"/>
      <c r="K58" s="94">
        <v>-11016</v>
      </c>
    </row>
    <row r="59" spans="1:11" s="30" customFormat="1">
      <c r="B59" s="111" t="s">
        <v>99</v>
      </c>
      <c r="H59" s="33"/>
      <c r="I59" s="103">
        <v>0</v>
      </c>
      <c r="J59" s="116"/>
      <c r="K59" s="94">
        <v>-12976377</v>
      </c>
    </row>
    <row r="60" spans="1:11" s="30" customFormat="1">
      <c r="B60" s="67" t="s">
        <v>141</v>
      </c>
      <c r="H60" s="33"/>
      <c r="I60" s="103">
        <v>0</v>
      </c>
      <c r="J60" s="116"/>
      <c r="K60" s="94">
        <v>147492000</v>
      </c>
    </row>
    <row r="61" spans="1:11" s="30" customFormat="1" ht="20.399999999999999">
      <c r="A61" s="37" t="s">
        <v>142</v>
      </c>
      <c r="B61" s="37"/>
      <c r="H61" s="33"/>
      <c r="I61" s="118">
        <f>ROUND((SUM(I57:I60)),0)</f>
        <v>-2910414</v>
      </c>
      <c r="J61" s="116"/>
      <c r="K61" s="118">
        <f>ROUND((SUM(K57:K60)),0)</f>
        <v>134033484</v>
      </c>
    </row>
    <row r="62" spans="1:11" s="30" customFormat="1" ht="20.399999999999999">
      <c r="A62" s="37" t="s">
        <v>143</v>
      </c>
      <c r="B62" s="37"/>
      <c r="H62" s="33"/>
      <c r="I62" s="119">
        <f>I61+I55+I37</f>
        <v>130731</v>
      </c>
      <c r="J62" s="116"/>
      <c r="K62" s="119">
        <f>K61+K55+K37</f>
        <v>1781634</v>
      </c>
    </row>
    <row r="63" spans="1:11" s="30" customFormat="1" ht="20.399999999999999">
      <c r="A63" s="120" t="s">
        <v>144</v>
      </c>
      <c r="B63" s="37"/>
      <c r="C63" s="37"/>
      <c r="D63" s="37"/>
      <c r="E63" s="37"/>
      <c r="F63" s="37"/>
      <c r="G63" s="37"/>
      <c r="H63" s="33"/>
      <c r="I63" s="103">
        <v>4378739</v>
      </c>
      <c r="J63" s="117"/>
      <c r="K63" s="119">
        <v>2597105</v>
      </c>
    </row>
    <row r="64" spans="1:11" s="30" customFormat="1" ht="21" thickBot="1">
      <c r="A64" s="120" t="s">
        <v>145</v>
      </c>
      <c r="B64" s="37"/>
      <c r="C64" s="37"/>
      <c r="D64" s="37"/>
      <c r="E64" s="37"/>
      <c r="F64" s="37"/>
      <c r="G64" s="37"/>
      <c r="H64" s="33"/>
      <c r="I64" s="121">
        <f>ROUND((SUM(I62:I63)),0)</f>
        <v>4509470</v>
      </c>
      <c r="J64" s="116"/>
      <c r="K64" s="121">
        <f>ROUND((SUM(K62:K63)),0)</f>
        <v>4378739</v>
      </c>
    </row>
    <row r="65" spans="1:11" s="30" customFormat="1" ht="21" thickTop="1">
      <c r="A65" s="111"/>
      <c r="C65" s="120"/>
      <c r="D65" s="120"/>
      <c r="E65" s="120"/>
      <c r="F65" s="37"/>
      <c r="G65" s="37"/>
      <c r="H65" s="33"/>
      <c r="I65" s="18"/>
      <c r="J65" s="117"/>
      <c r="K65" s="94"/>
    </row>
    <row r="66" spans="1:11" s="30" customFormat="1" ht="20.399999999999999">
      <c r="A66" s="120" t="s">
        <v>146</v>
      </c>
      <c r="B66" s="111"/>
      <c r="C66" s="120"/>
      <c r="D66" s="120"/>
      <c r="E66" s="120"/>
      <c r="F66" s="37"/>
      <c r="G66" s="37"/>
      <c r="H66" s="33"/>
      <c r="I66" s="86"/>
      <c r="J66" s="122"/>
      <c r="K66" s="86"/>
    </row>
    <row r="67" spans="1:11" s="30" customFormat="1">
      <c r="A67" s="111"/>
      <c r="B67" s="111" t="s">
        <v>147</v>
      </c>
      <c r="C67" s="77"/>
      <c r="D67" s="77"/>
      <c r="E67" s="77"/>
      <c r="H67" s="77"/>
      <c r="I67" s="106">
        <v>282500</v>
      </c>
      <c r="J67" s="106"/>
      <c r="K67" s="106">
        <v>0</v>
      </c>
    </row>
    <row r="68" spans="1:11" s="30" customFormat="1">
      <c r="A68" s="111"/>
      <c r="B68" s="111" t="s">
        <v>148</v>
      </c>
      <c r="C68" s="77"/>
      <c r="D68" s="77"/>
      <c r="E68" s="77"/>
      <c r="H68" s="77"/>
      <c r="I68" s="106">
        <v>7425000</v>
      </c>
      <c r="J68" s="106"/>
      <c r="K68" s="106">
        <v>0</v>
      </c>
    </row>
    <row r="69" spans="1:11" s="30" customFormat="1">
      <c r="A69" s="111"/>
      <c r="B69" s="111" t="s">
        <v>149</v>
      </c>
      <c r="C69" s="77"/>
      <c r="D69" s="77"/>
      <c r="E69" s="77"/>
      <c r="H69" s="77"/>
      <c r="I69" s="106">
        <v>26305454.030000001</v>
      </c>
      <c r="J69" s="106"/>
      <c r="K69" s="106">
        <v>0</v>
      </c>
    </row>
    <row r="70" spans="1:11" s="30" customFormat="1">
      <c r="A70" s="111"/>
      <c r="B70" s="111" t="s">
        <v>150</v>
      </c>
      <c r="C70" s="77"/>
      <c r="D70" s="77"/>
      <c r="E70" s="77"/>
      <c r="H70" s="77"/>
      <c r="I70" s="106">
        <v>192496.19999999995</v>
      </c>
      <c r="J70" s="106"/>
      <c r="K70" s="106">
        <v>0</v>
      </c>
    </row>
    <row r="71" spans="1:11" s="30" customFormat="1">
      <c r="A71" s="111"/>
      <c r="B71" s="111"/>
      <c r="C71" s="77"/>
      <c r="D71" s="77"/>
      <c r="E71" s="77"/>
      <c r="H71" s="77"/>
      <c r="I71" s="106"/>
      <c r="J71" s="106"/>
      <c r="K71" s="106"/>
    </row>
  </sheetData>
  <mergeCells count="8">
    <mergeCell ref="A39:K39"/>
    <mergeCell ref="A40:K40"/>
    <mergeCell ref="I42:K42"/>
    <mergeCell ref="A1:K1"/>
    <mergeCell ref="A2:K2"/>
    <mergeCell ref="A3:K3"/>
    <mergeCell ref="I5:K5"/>
    <mergeCell ref="A38:K38"/>
  </mergeCells>
  <pageMargins left="1.45669291338583" right="0.59055118110236204" top="0.98425196850393704" bottom="0.53740157499999996" header="0.31496062992126" footer="0.196850393700787"/>
  <pageSetup paperSize="9" scale="98" firstPageNumber="9" fitToHeight="0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FS.T</vt:lpstr>
      <vt:lpstr>PL.T</vt:lpstr>
      <vt:lpstr>S.Equ-T</vt:lpstr>
      <vt:lpstr>CF.T</vt:lpstr>
      <vt:lpstr>CF.T!Print_Area</vt:lpstr>
      <vt:lpstr>FS.T!Print_Area</vt:lpstr>
      <vt:lpstr>PL.T!Print_Area</vt:lpstr>
      <vt:lpstr>'S.Equ-T'!Print_Area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udomporn.a</cp:lastModifiedBy>
  <dcterms:created xsi:type="dcterms:W3CDTF">2021-02-23T14:24:34Z</dcterms:created>
  <dcterms:modified xsi:type="dcterms:W3CDTF">2021-02-24T02:36:51Z</dcterms:modified>
</cp:coreProperties>
</file>