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QYE'63\AQYE'63-FS-EN\"/>
    </mc:Choice>
  </mc:AlternateContent>
  <xr:revisionPtr revIDLastSave="0" documentId="13_ncr:1_{287D8977-A85E-4F82-8BDA-D609FC1C22B5}" xr6:coauthVersionLast="46" xr6:coauthVersionMax="46" xr10:uidLastSave="{00000000-0000-0000-0000-000000000000}"/>
  <bookViews>
    <workbookView xWindow="-120" yWindow="-120" windowWidth="20730" windowHeight="11160" activeTab="4" xr2:uid="{00000000-000D-0000-FFFF-FFFF00000000}"/>
  </bookViews>
  <sheets>
    <sheet name="BS  " sheetId="24" r:id="rId1"/>
    <sheet name="PL12M " sheetId="25" r:id="rId2"/>
    <sheet name="SE Conso" sheetId="21" r:id="rId3"/>
    <sheet name="SE Separate" sheetId="22" r:id="rId4"/>
    <sheet name="CF  " sheetId="26" r:id="rId5"/>
  </sheets>
  <externalReferences>
    <externalReference r:id="rId6"/>
  </externalReferences>
  <definedNames>
    <definedName name="_xlnm.Print_Area" localSheetId="0">'BS  '!$A$1:$M$85</definedName>
    <definedName name="_xlnm.Print_Area" localSheetId="4">'CF  '!$A$1:$O$82</definedName>
    <definedName name="_xlnm.Print_Area" localSheetId="2">'SE Conso'!$A$1:$V$21</definedName>
    <definedName name="_xlnm.Print_Area" localSheetId="3">'SE Separate'!$A$1:$P$20</definedName>
    <definedName name="_xlnm.Print_Titles" localSheetId="1">'PL12M '!$1:$6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9" i="24" l="1"/>
  <c r="K19" i="24"/>
  <c r="I19" i="24"/>
  <c r="G19" i="24"/>
  <c r="I83" i="26"/>
  <c r="K83" i="26"/>
  <c r="M83" i="26"/>
  <c r="O83" i="26"/>
  <c r="I69" i="26"/>
  <c r="M69" i="26"/>
  <c r="N71" i="26" l="1"/>
  <c r="L71" i="26"/>
  <c r="J71" i="26"/>
  <c r="O67" i="26"/>
  <c r="M67" i="26"/>
  <c r="K67" i="26"/>
  <c r="I67" i="26"/>
  <c r="O59" i="26"/>
  <c r="M59" i="26"/>
  <c r="K59" i="26"/>
  <c r="I59" i="26"/>
  <c r="O49" i="26"/>
  <c r="M49" i="26"/>
  <c r="K49" i="26"/>
  <c r="I49" i="26"/>
  <c r="I47" i="26"/>
  <c r="A46" i="26"/>
  <c r="A1" i="26"/>
  <c r="A44" i="26" s="1"/>
  <c r="T19" i="21" l="1"/>
  <c r="G81" i="24" s="1"/>
  <c r="P16" i="22"/>
  <c r="D14" i="22"/>
  <c r="M74" i="24" s="1"/>
  <c r="F14" i="22"/>
  <c r="M75" i="24" s="1"/>
  <c r="H14" i="22"/>
  <c r="M76" i="24" s="1"/>
  <c r="A1" i="21"/>
  <c r="P14" i="21"/>
  <c r="R14" i="21" s="1"/>
  <c r="P13" i="21"/>
  <c r="R13" i="21" s="1"/>
  <c r="P12" i="21"/>
  <c r="R12" i="21" s="1"/>
  <c r="P11" i="21"/>
  <c r="R11" i="21" s="1"/>
  <c r="F15" i="21"/>
  <c r="I75" i="24" s="1"/>
  <c r="H15" i="21"/>
  <c r="I76" i="24" s="1"/>
  <c r="J15" i="21"/>
  <c r="I77" i="24" s="1"/>
  <c r="L15" i="21"/>
  <c r="I78" i="24" s="1"/>
  <c r="N15" i="21"/>
  <c r="T15" i="21"/>
  <c r="I81" i="24" s="1"/>
  <c r="D15" i="21"/>
  <c r="I74" i="24" s="1"/>
  <c r="V14" i="21" l="1"/>
  <c r="L39" i="25" l="1"/>
  <c r="J39" i="25"/>
  <c r="L36" i="25"/>
  <c r="J36" i="25"/>
  <c r="H36" i="25"/>
  <c r="H44" i="25" s="1"/>
  <c r="L35" i="25"/>
  <c r="J35" i="25"/>
  <c r="H35" i="25"/>
  <c r="M34" i="25"/>
  <c r="K34" i="25"/>
  <c r="L17" i="22" s="1"/>
  <c r="L18" i="22" s="1"/>
  <c r="I34" i="25"/>
  <c r="I35" i="25" s="1"/>
  <c r="G34" i="25"/>
  <c r="M22" i="25"/>
  <c r="K22" i="25"/>
  <c r="I22" i="25"/>
  <c r="G22" i="25"/>
  <c r="M16" i="25"/>
  <c r="K16" i="25"/>
  <c r="I16" i="25"/>
  <c r="G16" i="25"/>
  <c r="M11" i="25"/>
  <c r="K11" i="25"/>
  <c r="I11" i="25"/>
  <c r="G11" i="25"/>
  <c r="K17" i="25" l="1"/>
  <c r="K19" i="25" s="1"/>
  <c r="K23" i="25" s="1"/>
  <c r="K25" i="25" s="1"/>
  <c r="K27" i="25" s="1"/>
  <c r="K36" i="25" s="1"/>
  <c r="K44" i="25" s="1"/>
  <c r="K46" i="25" s="1"/>
  <c r="G17" i="25"/>
  <c r="G19" i="25" s="1"/>
  <c r="G23" i="25" s="1"/>
  <c r="G25" i="25" s="1"/>
  <c r="G27" i="25" s="1"/>
  <c r="G36" i="25" s="1"/>
  <c r="G46" i="25" s="1"/>
  <c r="G44" i="25" s="1"/>
  <c r="K35" i="25"/>
  <c r="M35" i="25"/>
  <c r="L12" i="22"/>
  <c r="J13" i="22"/>
  <c r="G35" i="25"/>
  <c r="N18" i="21"/>
  <c r="N19" i="21" s="1"/>
  <c r="M17" i="25"/>
  <c r="M19" i="25" s="1"/>
  <c r="M23" i="25" s="1"/>
  <c r="M25" i="25" s="1"/>
  <c r="M27" i="25" s="1"/>
  <c r="M39" i="25" s="1"/>
  <c r="I19" i="25"/>
  <c r="I23" i="25" s="1"/>
  <c r="I25" i="25" s="1"/>
  <c r="I27" i="25" s="1"/>
  <c r="I39" i="25" s="1"/>
  <c r="H86" i="24"/>
  <c r="K79" i="24"/>
  <c r="G79" i="24"/>
  <c r="I80" i="24"/>
  <c r="M66" i="24"/>
  <c r="K66" i="24"/>
  <c r="I66" i="24"/>
  <c r="G66" i="24"/>
  <c r="M57" i="24"/>
  <c r="K57" i="24"/>
  <c r="I57" i="24"/>
  <c r="G57" i="24"/>
  <c r="A41" i="24"/>
  <c r="A39" i="24"/>
  <c r="M34" i="24"/>
  <c r="K34" i="24"/>
  <c r="I34" i="24"/>
  <c r="G34" i="24"/>
  <c r="K39" i="25" l="1"/>
  <c r="G39" i="25"/>
  <c r="L18" i="21" s="1"/>
  <c r="L19" i="21" s="1"/>
  <c r="G78" i="24" s="1"/>
  <c r="M35" i="24"/>
  <c r="I35" i="24"/>
  <c r="L13" i="22"/>
  <c r="N13" i="22" s="1"/>
  <c r="P13" i="22" s="1"/>
  <c r="L14" i="22"/>
  <c r="G41" i="25"/>
  <c r="I8" i="26" s="1"/>
  <c r="I38" i="26" s="1"/>
  <c r="I36" i="25"/>
  <c r="I44" i="25" s="1"/>
  <c r="I46" i="25" s="1"/>
  <c r="M36" i="25"/>
  <c r="M44" i="25" s="1"/>
  <c r="M46" i="25" s="1"/>
  <c r="I41" i="25"/>
  <c r="K8" i="26" s="1"/>
  <c r="K38" i="26" s="1"/>
  <c r="I48" i="25"/>
  <c r="K48" i="25"/>
  <c r="K41" i="25"/>
  <c r="M48" i="25"/>
  <c r="M41" i="25"/>
  <c r="I82" i="24"/>
  <c r="K35" i="24"/>
  <c r="G35" i="24"/>
  <c r="K67" i="24"/>
  <c r="M67" i="24"/>
  <c r="G67" i="24"/>
  <c r="I67" i="24"/>
  <c r="I41" i="26" l="1"/>
  <c r="I68" i="26" s="1"/>
  <c r="I71" i="26" s="1"/>
  <c r="I84" i="26" s="1"/>
  <c r="G48" i="25"/>
  <c r="I83" i="24"/>
  <c r="I87" i="24" s="1"/>
  <c r="K41" i="26"/>
  <c r="K68" i="26" s="1"/>
  <c r="K71" i="26" s="1"/>
  <c r="K84" i="26" s="1"/>
  <c r="M8" i="26"/>
  <c r="J17" i="22"/>
  <c r="O8" i="26"/>
  <c r="J12" i="22"/>
  <c r="O38" i="26" l="1"/>
  <c r="O41" i="26" s="1"/>
  <c r="O68" i="26" s="1"/>
  <c r="O71" i="26" s="1"/>
  <c r="O84" i="26" s="1"/>
  <c r="M38" i="26"/>
  <c r="M41" i="26" s="1"/>
  <c r="M68" i="26" s="1"/>
  <c r="M71" i="26" s="1"/>
  <c r="M84" i="26" s="1"/>
  <c r="J14" i="22"/>
  <c r="M78" i="24" s="1"/>
  <c r="M80" i="24" s="1"/>
  <c r="M82" i="24" s="1"/>
  <c r="M83" i="24" s="1"/>
  <c r="M87" i="24" s="1"/>
  <c r="D19" i="21"/>
  <c r="G74" i="24" s="1"/>
  <c r="H18" i="22"/>
  <c r="K76" i="24" s="1"/>
  <c r="F18" i="22"/>
  <c r="K75" i="24" s="1"/>
  <c r="D18" i="22"/>
  <c r="K74" i="24" s="1"/>
  <c r="V12" i="21" l="1"/>
  <c r="J19" i="21" l="1"/>
  <c r="G77" i="24" s="1"/>
  <c r="H19" i="21"/>
  <c r="G76" i="24" s="1"/>
  <c r="F19" i="21"/>
  <c r="G75" i="24" s="1"/>
  <c r="G80" i="24" l="1"/>
  <c r="G82" i="24" s="1"/>
  <c r="G83" i="24" s="1"/>
  <c r="G87" i="24" s="1"/>
  <c r="N12" i="22"/>
  <c r="P12" i="22" s="1"/>
  <c r="N11" i="22"/>
  <c r="N14" i="22" l="1"/>
  <c r="P11" i="22"/>
  <c r="P14" i="22" s="1"/>
  <c r="P17" i="21"/>
  <c r="R17" i="21" l="1"/>
  <c r="P15" i="21"/>
  <c r="V11" i="21" l="1"/>
  <c r="N17" i="22" l="1"/>
  <c r="P17" i="22" s="1"/>
  <c r="P18" i="22" s="1"/>
  <c r="P18" i="21"/>
  <c r="P19" i="21" s="1"/>
  <c r="N18" i="22" l="1"/>
  <c r="R18" i="21"/>
  <c r="R19" i="21" s="1"/>
  <c r="V17" i="21"/>
  <c r="A2" i="22" l="1"/>
  <c r="M15" i="21"/>
  <c r="K15" i="21"/>
  <c r="I15" i="21"/>
  <c r="G15" i="21"/>
  <c r="A1" i="22"/>
  <c r="R15" i="21" l="1"/>
  <c r="V13" i="21" l="1"/>
  <c r="V15" i="21" s="1"/>
  <c r="J18" i="22"/>
  <c r="K78" i="24" s="1"/>
  <c r="K80" i="24" s="1"/>
  <c r="K82" i="24" s="1"/>
  <c r="K83" i="24" s="1"/>
  <c r="K87" i="24" s="1"/>
  <c r="V18" i="21" l="1"/>
  <c r="V19" i="21" s="1"/>
</calcChain>
</file>

<file path=xl/sharedStrings.xml><?xml version="1.0" encoding="utf-8"?>
<sst xmlns="http://schemas.openxmlformats.org/spreadsheetml/2006/main" count="297" uniqueCount="225">
  <si>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</si>
  <si>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</si>
  <si>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</si>
  <si>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</si>
  <si>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</si>
  <si>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</si>
  <si>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Total current assets</t>
  </si>
  <si>
    <t>TOTAL ASSETS</t>
  </si>
  <si>
    <t>CURRENT LIABILITIES</t>
  </si>
  <si>
    <t>TOTAL LIABILITIES</t>
  </si>
  <si>
    <t>Other income</t>
  </si>
  <si>
    <t>Administrative expenses</t>
  </si>
  <si>
    <t>Total expenses</t>
  </si>
  <si>
    <t>Total</t>
  </si>
  <si>
    <t>STATEMENTS OF CASH  FLOWS</t>
  </si>
  <si>
    <t>CASH FLOWS FROM OPERATING ACTIVITIES</t>
  </si>
  <si>
    <t>CASH FLOWS FROM INVESTING ACTIVITIES</t>
  </si>
  <si>
    <t>CASH FLOWS FROM FINANCING ACTIVITIES</t>
  </si>
  <si>
    <t>STATEMENTS OF FINANCIAL POSITION</t>
  </si>
  <si>
    <t>STATEMENTS OF COMPREHENSIVE INCOME</t>
  </si>
  <si>
    <t>Non - controlling interests</t>
  </si>
  <si>
    <t>Interests</t>
  </si>
  <si>
    <t>TOTAL LIABILITIES AND SHAREHOLDERS EQUITY</t>
  </si>
  <si>
    <t xml:space="preserve">Share capital     </t>
  </si>
  <si>
    <t>Non - controlling interest</t>
  </si>
  <si>
    <t>LIABILITIES AND SHAREHOLDERS EQUITY</t>
  </si>
  <si>
    <t>Trade accounts and other current receivable</t>
  </si>
  <si>
    <t xml:space="preserve">Trade accounts and other current payable </t>
  </si>
  <si>
    <t>Current tax assets</t>
  </si>
  <si>
    <t>Total current liabilities</t>
  </si>
  <si>
    <t>Deferred tax assets</t>
  </si>
  <si>
    <t>Authorized share capital</t>
  </si>
  <si>
    <t>Owners of the parent</t>
  </si>
  <si>
    <t>Deferred tax liabilities</t>
  </si>
  <si>
    <t xml:space="preserve">Cash paid for intangible assets </t>
  </si>
  <si>
    <t xml:space="preserve">AQ ESTATE PUBLIC COMPANY LIMITED AND SUBSIDIARIES  </t>
  </si>
  <si>
    <t>STATEMENT OF CHANGES IN EQUITY</t>
  </si>
  <si>
    <t>Issued</t>
  </si>
  <si>
    <t>Premium</t>
  </si>
  <si>
    <t xml:space="preserve"> Premium on </t>
  </si>
  <si>
    <t xml:space="preserve">Discount from </t>
  </si>
  <si>
    <t>and Paid-up</t>
  </si>
  <si>
    <t xml:space="preserve">(Discount) on </t>
  </si>
  <si>
    <t>Common Shares from</t>
  </si>
  <si>
    <t>Non-Controlling</t>
  </si>
  <si>
    <t>Share Capital</t>
  </si>
  <si>
    <t>Common Shares</t>
  </si>
  <si>
    <t>Capital Reduction</t>
  </si>
  <si>
    <t xml:space="preserve"> in Subsidiary</t>
  </si>
  <si>
    <t>Deficit</t>
  </si>
  <si>
    <t>Premium (Discount)</t>
  </si>
  <si>
    <t>from Capital Reduction</t>
  </si>
  <si>
    <t>Revenues from sales of property</t>
  </si>
  <si>
    <t>Revenues from property rental operations and related services</t>
  </si>
  <si>
    <t>Costs of property sold</t>
  </si>
  <si>
    <t>Costs of service from hotel business</t>
  </si>
  <si>
    <t>Cost of property rental operations and related services</t>
  </si>
  <si>
    <t>Finance cost</t>
  </si>
  <si>
    <t>Premium on common shares from capital reduction</t>
  </si>
  <si>
    <t>Non cash transactions</t>
  </si>
  <si>
    <t xml:space="preserve">Cash paid for long-term loans </t>
  </si>
  <si>
    <t>294,012.03 million common share, Baht 0.50 par value</t>
  </si>
  <si>
    <t>Distribution costs</t>
  </si>
  <si>
    <t>Shareholding</t>
  </si>
  <si>
    <t xml:space="preserve">Increase in </t>
  </si>
  <si>
    <t>Other non - current assets</t>
  </si>
  <si>
    <t>Total non current liabilities</t>
  </si>
  <si>
    <t>Issued and paid up</t>
  </si>
  <si>
    <t>(In Thousand Shares)</t>
  </si>
  <si>
    <t>Revenues from hotel business</t>
  </si>
  <si>
    <t>Profit before expenses</t>
  </si>
  <si>
    <t>(Unit: Thousand Baht)</t>
  </si>
  <si>
    <t>(equivalent to par value of Baht 0.50 per share)</t>
  </si>
  <si>
    <t>Consolidated Financial Statements</t>
  </si>
  <si>
    <t xml:space="preserve">Separate Financial Statements </t>
  </si>
  <si>
    <t>Inventories</t>
  </si>
  <si>
    <t>Investments in subsidiaries</t>
  </si>
  <si>
    <t>Investments property</t>
  </si>
  <si>
    <t>Shares</t>
  </si>
  <si>
    <t>on Shares</t>
  </si>
  <si>
    <t>Adjustments of reconcile net profit (loss) to cash recieived (paid)</t>
  </si>
  <si>
    <t>Adjusted financial cost</t>
  </si>
  <si>
    <t>Cash provided by (used in) operating activities</t>
  </si>
  <si>
    <t>Short-term loans</t>
  </si>
  <si>
    <t xml:space="preserve">Adjusted provisions for employee benefits </t>
  </si>
  <si>
    <t>Cash paid for income tax</t>
  </si>
  <si>
    <t xml:space="preserve">Discount on common shares </t>
  </si>
  <si>
    <t>Property, plant, equipment and leasehold rights</t>
  </si>
  <si>
    <t>Total shareholders equity - net</t>
  </si>
  <si>
    <t xml:space="preserve">Weighted average number of shares </t>
  </si>
  <si>
    <t>Intangible assets</t>
  </si>
  <si>
    <t>-</t>
  </si>
  <si>
    <t>REVENUES</t>
  </si>
  <si>
    <t>Total revenues</t>
  </si>
  <si>
    <t>Share holders</t>
  </si>
  <si>
    <t>eguity-net</t>
  </si>
  <si>
    <t xml:space="preserve">Interest paid       </t>
  </si>
  <si>
    <t>85,324.81  million common shares, Baht 0.50 per share</t>
  </si>
  <si>
    <t xml:space="preserve">Adjusted trade accounts and other non-current receivable (increase) decrease </t>
  </si>
  <si>
    <t xml:space="preserve">COSTS </t>
  </si>
  <si>
    <t xml:space="preserve">Total cost </t>
  </si>
  <si>
    <t xml:space="preserve">SHAREHOLDERS EQUITY </t>
  </si>
  <si>
    <t xml:space="preserve">Cash paid for short-term loans </t>
  </si>
  <si>
    <t>Cash received from short-term loans</t>
  </si>
  <si>
    <t xml:space="preserve">Adjusted bad debt and doubtful debts </t>
  </si>
  <si>
    <t xml:space="preserve">      Total adjustment of reconcile net profit (loss)</t>
  </si>
  <si>
    <t>Current provisions for employee benefits</t>
  </si>
  <si>
    <t>Other current provisions</t>
  </si>
  <si>
    <t>Other non current provisions</t>
  </si>
  <si>
    <t>Balance as at January 1, 2019</t>
  </si>
  <si>
    <t>Other components of shareholders' equity</t>
  </si>
  <si>
    <t>Items that will not be reclassified in profit or loss later</t>
  </si>
  <si>
    <t>Total items that will not be reclassified in profit or loss later</t>
  </si>
  <si>
    <t xml:space="preserve">       values of defined employee benefits</t>
  </si>
  <si>
    <t>Adjusted provision for liabilities</t>
  </si>
  <si>
    <t>Cash paid for decrease liabilities that occurs from lease agreements</t>
  </si>
  <si>
    <t xml:space="preserve">Loss from the measurement of new </t>
  </si>
  <si>
    <t xml:space="preserve"> </t>
  </si>
  <si>
    <t>Other comprehensive income</t>
  </si>
  <si>
    <t>Company</t>
  </si>
  <si>
    <t xml:space="preserve"> equity of the </t>
  </si>
  <si>
    <t xml:space="preserve">Total </t>
  </si>
  <si>
    <t>shareholders'</t>
  </si>
  <si>
    <t xml:space="preserve">shareholders' equity </t>
  </si>
  <si>
    <t xml:space="preserve">Total other </t>
  </si>
  <si>
    <t xml:space="preserve">components of </t>
  </si>
  <si>
    <t>Transferred to retained earnings</t>
  </si>
  <si>
    <t>Discount from decrease in shareholding in subsidiary</t>
  </si>
  <si>
    <t>Adjusted interest income</t>
  </si>
  <si>
    <t>Depreciation, losses and amortization</t>
  </si>
  <si>
    <t>Net cash used in financing activities</t>
  </si>
  <si>
    <t>Cash received from sales of property, plant, equipment and leasehold rights</t>
  </si>
  <si>
    <t>Short - term loans</t>
  </si>
  <si>
    <t>Note</t>
  </si>
  <si>
    <t>defined benefit plans</t>
  </si>
  <si>
    <t>Gains on remeasurements of</t>
  </si>
  <si>
    <t>Other - current assets</t>
  </si>
  <si>
    <t>Adjusted  inventories decrease</t>
  </si>
  <si>
    <t>financial institutions</t>
  </si>
  <si>
    <t>Trade accounts and other non - current receivable</t>
  </si>
  <si>
    <t>Current portion of long - term debts</t>
  </si>
  <si>
    <t xml:space="preserve">Bank overdrafts and short - term borrowings from </t>
  </si>
  <si>
    <t xml:space="preserve">Gains on remeasurements  </t>
  </si>
  <si>
    <t>of defined benefit plans</t>
  </si>
  <si>
    <t>Cash paid for purchase of investment in subsidiary</t>
  </si>
  <si>
    <t>Net cash provided by (used in) investing activities</t>
  </si>
  <si>
    <t xml:space="preserve">Cash and equivalents in subsidiary </t>
  </si>
  <si>
    <t>Long - term debts</t>
  </si>
  <si>
    <t>The accompanying notes to financial statements are an integral part of the financial statements.</t>
  </si>
  <si>
    <t xml:space="preserve">Increase in share capital     </t>
  </si>
  <si>
    <t>Balance as at December 31, 2019</t>
  </si>
  <si>
    <t>Adjusted Bank overdrafts and short - term borrowings from financial institutions</t>
  </si>
  <si>
    <t xml:space="preserve">
Adjustment with loss from impairment of goodwill</t>
  </si>
  <si>
    <t xml:space="preserve">As at December </t>
  </si>
  <si>
    <t>31,2019</t>
  </si>
  <si>
    <t>31,2020</t>
  </si>
  <si>
    <t>Other current financial assets</t>
  </si>
  <si>
    <t>NON - CURRENT ASSETS</t>
  </si>
  <si>
    <t>Other non current financial assets</t>
  </si>
  <si>
    <t>Long - team loans</t>
  </si>
  <si>
    <t>Right-of-use assets</t>
  </si>
  <si>
    <t>Total non - current assets</t>
  </si>
  <si>
    <t>Current portion of liabilities under lease agreements</t>
  </si>
  <si>
    <t>Current financial liabilities</t>
  </si>
  <si>
    <t>NON - CURRENT LIABILITIES</t>
  </si>
  <si>
    <t>Liabilities under lease agreements</t>
  </si>
  <si>
    <t>Trade accounts and other non - current payable</t>
  </si>
  <si>
    <t>Non - current provisions for employee benefits</t>
  </si>
  <si>
    <t>Other components of shareholder equity</t>
  </si>
  <si>
    <t>Total shareholder equity of parent - net</t>
  </si>
  <si>
    <t>AS AT DECEMBER 31, 2020</t>
  </si>
  <si>
    <t>Gross profit (loss)</t>
  </si>
  <si>
    <t>Loss before financial cost and income tax</t>
  </si>
  <si>
    <t>Loss before income tax</t>
  </si>
  <si>
    <t>Income (expense) income tax</t>
  </si>
  <si>
    <t>Other comprehensive income (loss)</t>
  </si>
  <si>
    <t>Total comprehensive loss for the period</t>
  </si>
  <si>
    <t>Loss for the period attributable to :</t>
  </si>
  <si>
    <t>Total comprehensive loss attributable to:</t>
  </si>
  <si>
    <t>Basic loss per share : Owners of the parent</t>
  </si>
  <si>
    <t>Balance as at January 1, 2020</t>
  </si>
  <si>
    <t>Balance as at December 31, 2020</t>
  </si>
  <si>
    <t>FOR THE YEAR ENDED DECEMBER 31, 2020</t>
  </si>
  <si>
    <t>Adjusted income tax</t>
  </si>
  <si>
    <t xml:space="preserve">Adjusted trade accounts and other current receivables (increase) decrease </t>
  </si>
  <si>
    <t>Adjusted with other income</t>
  </si>
  <si>
    <t>Adjusted amortized expenses</t>
  </si>
  <si>
    <t>Adjusted allowance for loss investment in subsidiraies</t>
  </si>
  <si>
    <t xml:space="preserve">Adjusted with (Profit) loss from amortization property, plant, equipment and </t>
  </si>
  <si>
    <t xml:space="preserve">      leasehold rights</t>
  </si>
  <si>
    <t>Net cash provided by (used in) operating activities</t>
  </si>
  <si>
    <t>Cash paid for current investments</t>
  </si>
  <si>
    <t>Cash paid for  sales of property, plant, equipment and leasehold rights</t>
  </si>
  <si>
    <t>Interest income</t>
  </si>
  <si>
    <t>Cash bank overdrafts and short - term borrowings from financial institutions</t>
  </si>
  <si>
    <t>Cash and cash equivalents net (decrease) increase - Net</t>
  </si>
  <si>
    <t>Goodwill</t>
  </si>
  <si>
    <t>1, 27</t>
  </si>
  <si>
    <t>1, 26</t>
  </si>
  <si>
    <t>Loss for the year</t>
  </si>
  <si>
    <t>Other comprehensive loss for the year - Net tax</t>
  </si>
  <si>
    <t>Total comprehensive loss for the year</t>
  </si>
  <si>
    <t>Adjusted other non current assets (increase) decrease</t>
  </si>
  <si>
    <t xml:space="preserve">Adjusted with (Profit) loss from sale property, plant, equipment and </t>
  </si>
  <si>
    <t xml:space="preserve">Payment provisions for employee benefits </t>
  </si>
  <si>
    <t xml:space="preserve">Non current asset or disposal groups classified </t>
  </si>
  <si>
    <t>Deposit financial institution under pledged</t>
  </si>
  <si>
    <t>as held for sale</t>
  </si>
  <si>
    <t>Total comprehensive income for the year</t>
  </si>
  <si>
    <t xml:space="preserve">Adjusted housing estate juristic persons expenses  </t>
  </si>
  <si>
    <t>Adjusted allowance for loss from asset held for sale</t>
  </si>
  <si>
    <t>Cash and cash equivalents at beginning of the year</t>
  </si>
  <si>
    <t>Cash and cash equivalents at end of  the year</t>
  </si>
  <si>
    <t>On January 1, 2020, from the first adoption of new accounting standards  The effects on the financial statements are as follows:</t>
  </si>
  <si>
    <r>
      <t>Supplemental disclosure of cash flows information</t>
    </r>
    <r>
      <rPr>
        <b/>
        <sz val="16"/>
        <rFont val="Angsana New"/>
        <family val="1"/>
      </rPr>
      <t xml:space="preserve"> :</t>
    </r>
  </si>
  <si>
    <t xml:space="preserve">
Adjusted  loss from estimates of property development</t>
  </si>
  <si>
    <t>1.4 As at January 1, 2020, the company recorded investments property in the amount of Baht 28.33 million.</t>
  </si>
  <si>
    <t>1.1 As at January 1, 2020, the company transferred leasehold rights to rights of use  assets (Note 21) in the amount of Baht 75.30 million.</t>
  </si>
  <si>
    <t>1.2 As at January 1, 2020, the company transferred Trade accounts and other current receivable to rights of use  assets (Note 21) in the amount of Baht 7.95 million.</t>
  </si>
  <si>
    <t>1.3 As at January 1, 2020, the company transferred Trade accounts and other non - current receivable to rights of use  assets (Note 21) in the amount of Baht 52.12 million.</t>
  </si>
  <si>
    <t>As at January 31, 2020, the subsidiary transfers the classification of property, plant, equipment and leasehold rights  or non current asset or disposal asset groups classified as held for sale (Note 14)</t>
  </si>
  <si>
    <t>Adjusted restriced deposit with bank decrease</t>
  </si>
  <si>
    <t>Adjusted trade accounts and other current payable increase (decrease)</t>
  </si>
  <si>
    <t xml:space="preserve">Adjusted with  provision for liabilities damages from lawsuits increase </t>
  </si>
  <si>
    <t>Adjusted by (reversal) of allowance of credit loss diminution of value in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</si>
</sst>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;\-&quot;฿&quot;#,##0"/>
    <numFmt numFmtId="167" formatCode="_(* #,##0.00_);_(* \(#,##0.00\);_(* &quot;-     &quot;??_);_(@_)"/>
    <numFmt numFmtId="168" formatCode="#,##0.00;[Red]\(#,##0.00\)"/>
    <numFmt numFmtId="169" formatCode="#,##0;\(#,##0\)"/>
    <numFmt numFmtId="170" formatCode="\$#,##0.00;\(\$#,##0.00\)"/>
    <numFmt numFmtId="171" formatCode="\$#,##0;\(\$#,##0\)"/>
    <numFmt numFmtId="172" formatCode="0.00_)"/>
    <numFmt numFmtId="173" formatCode="#,##0.00_);[Black]\(#,##0.00\)"/>
    <numFmt numFmtId="174" formatCode="_(* #,##0_);_(* \(#,##0\);_(* &quot;-&quot;??_);_(@_)"/>
    <numFmt numFmtId="175" formatCode="_(* #,##0_);_(* \(#,##0\);_(* &quot;-     &quot;??_);_(@_)"/>
    <numFmt numFmtId="176" formatCode="_(* #,##0.0000_);_(* \(#,##0.0000\);_(* &quot;-     &quot;??_);_(@_)"/>
    <numFmt numFmtId="177" formatCode="_(* #,##0.0000_);_(* \(#,##0.0000\);_(* &quot;-&quot;_);_(@_)"/>
    <numFmt numFmtId="178" formatCode="#,##0.00_);[Blue]\(#,##0.00\)"/>
    <numFmt numFmtId="179" formatCode="\t&quot;$&quot;#,##0_);[Red]\(\t&quot;$&quot;#,##0\)"/>
    <numFmt numFmtId="180" formatCode="\t&quot;฿&quot;#,##0.00_);[Red]\(\t&quot;฿&quot;#,##0.00\)"/>
    <numFmt numFmtId="181" formatCode="_-* #,##0.000_-;\-* #,##0.000_-;_-* &quot;-&quot;??_-;_-@_-"/>
    <numFmt numFmtId="182" formatCode="_-* #,##0_-;&quot;\&quot;&quot;\&quot;&quot;\&quot;\-* #,##0_-;_-* &quot;-&quot;_-;_-@_-"/>
    <numFmt numFmtId="183" formatCode="_-* #,##0.00_-;&quot;\&quot;&quot;\&quot;&quot;\&quot;\-* #,##0.00_-;_-* &quot;-&quot;??_-;_-@_-"/>
    <numFmt numFmtId="184" formatCode="_-&quot;\&quot;* #,##0_-;&quot;\&quot;&quot;\&quot;&quot;\&quot;\-&quot;\&quot;* #,##0_-;_-&quot;\&quot;* &quot;-&quot;_-;_-@_-"/>
    <numFmt numFmtId="185" formatCode="_-&quot;\&quot;* #,##0.00_-;&quot;\&quot;&quot;\&quot;&quot;\&quot;\-&quot;\&quot;* #,##0.00_-;_-&quot;\&quot;* &quot;-&quot;??_-;_-@_-"/>
    <numFmt numFmtId="186" formatCode="_(* #,##0.0000_);_(* \(#,##0.0000\);_(* &quot;-&quot;??_);_(@_)"/>
    <numFmt numFmtId="187" formatCode="_-* #,##0_-;\-* #,##0_-;_-* &quot;-&quot;??_-;_-@"/>
    <numFmt numFmtId="188" formatCode="_-* #,##0.00_-;\-* #,##0.00_-;_-* &quot;-&quot;??_-;_-@"/>
    <numFmt numFmtId="189" formatCode="_-* #,##0_-;\-* #,##0_-;_-* &quot;-&quot;_-;_-@"/>
  </numFmts>
  <fonts count="51">
    <font>
      <sz val="16"/>
      <name val="AngsanaUPC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0"/>
      <name val="Courier"/>
      <family val="3"/>
    </font>
    <font>
      <sz val="14"/>
      <name val="Angsana New"/>
      <family val="1"/>
    </font>
    <font>
      <sz val="10"/>
      <name val="ApFont"/>
    </font>
    <font>
      <u/>
      <sz val="14"/>
      <name val="Angsana New"/>
      <family val="1"/>
    </font>
    <font>
      <sz val="10"/>
      <name val="Arial"/>
      <family val="2"/>
      <charset val="222"/>
    </font>
    <font>
      <sz val="12"/>
      <name val="Tms Rmn"/>
      <charset val="222"/>
    </font>
    <font>
      <sz val="10"/>
      <name val="Tahoma"/>
      <family val="2"/>
    </font>
    <font>
      <b/>
      <sz val="12"/>
      <name val="Arial"/>
      <family val="2"/>
      <charset val="222"/>
    </font>
    <font>
      <sz val="14"/>
      <name val="FreesiaUPC"/>
      <family val="2"/>
      <charset val="222"/>
    </font>
    <font>
      <b/>
      <sz val="13"/>
      <color indexed="56"/>
      <name val="Angsana New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color rgb="FF000000"/>
      <name val="AngsanaUPC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sz val="16"/>
      <color rgb="FF000000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u/>
      <sz val="16"/>
      <color theme="1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</borders>
  <cellStyleXfs count="2701">
    <xf numFmtId="0" fontId="0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4" fillId="0" borderId="0"/>
    <xf numFmtId="170" fontId="4" fillId="0" borderId="0"/>
    <xf numFmtId="171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72" fontId="7" fillId="0" borderId="0"/>
    <xf numFmtId="0" fontId="1" fillId="0" borderId="0"/>
    <xf numFmtId="0" fontId="2" fillId="0" borderId="0"/>
    <xf numFmtId="0" fontId="11" fillId="0" borderId="0"/>
    <xf numFmtId="0" fontId="13" fillId="0" borderId="0"/>
    <xf numFmtId="0" fontId="11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165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9" fillId="0" borderId="0"/>
    <xf numFmtId="0" fontId="2" fillId="0" borderId="0"/>
    <xf numFmtId="0" fontId="1" fillId="0" borderId="0"/>
    <xf numFmtId="0" fontId="1" fillId="0" borderId="0"/>
    <xf numFmtId="0" fontId="1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39" fontId="14" fillId="0" borderId="0"/>
    <xf numFmtId="0" fontId="13" fillId="0" borderId="0"/>
    <xf numFmtId="0" fontId="18" fillId="0" borderId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26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26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26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26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26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26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26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6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6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26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26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6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7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7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7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7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7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7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9" fontId="3" fillId="0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7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7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7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7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7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27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2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19" fillId="0" borderId="0" applyNumberFormat="0" applyFill="0" applyBorder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29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2" borderId="6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30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0" fontId="8" fillId="23" borderId="7" applyNumberFormat="0" applyAlignment="0" applyProtection="0"/>
    <xf numFmtId="166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80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8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6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9" fontId="18" fillId="0" borderId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32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21" fillId="0" borderId="8" applyNumberFormat="0" applyAlignment="0" applyProtection="0">
      <alignment horizontal="left" vertical="center"/>
    </xf>
    <xf numFmtId="0" fontId="21" fillId="0" borderId="4">
      <alignment horizontal="left" vertical="center"/>
    </xf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33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34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0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35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36" fillId="9" borderId="6" applyNumberFormat="0" applyAlignment="0" applyProtection="0"/>
    <xf numFmtId="0" fontId="36" fillId="9" borderId="6" applyNumberFormat="0" applyAlignment="0" applyProtection="0"/>
    <xf numFmtId="0" fontId="36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9" borderId="6" applyNumberFormat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37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3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5" fillId="0" borderId="0"/>
    <xf numFmtId="39" fontId="14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0" fontId="23" fillId="25" borderId="13" applyNumberFormat="0" applyFont="0" applyAlignment="0" applyProtection="0"/>
    <xf numFmtId="164" fontId="8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39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0" fontId="8" fillId="22" borderId="14" applyNumberFormat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41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8" fillId="0" borderId="0"/>
    <xf numFmtId="39" fontId="14" fillId="0" borderId="0"/>
    <xf numFmtId="0" fontId="16" fillId="0" borderId="0"/>
    <xf numFmtId="182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24" fillId="0" borderId="0"/>
    <xf numFmtId="0" fontId="43" fillId="0" borderId="0"/>
    <xf numFmtId="43" fontId="12" fillId="0" borderId="0" applyFont="0" applyFill="0" applyBorder="0" applyAlignment="0" applyProtection="0"/>
  </cellStyleXfs>
  <cellXfs count="145">
    <xf numFmtId="0" fontId="0" fillId="0" borderId="0" xfId="0"/>
    <xf numFmtId="178" fontId="10" fillId="0" borderId="0" xfId="53" applyNumberFormat="1" applyFont="1" applyFill="1" applyBorder="1" applyAlignment="1">
      <alignment horizontal="center" wrapText="1"/>
    </xf>
    <xf numFmtId="178" fontId="10" fillId="0" borderId="3" xfId="53" applyNumberFormat="1" applyFont="1" applyFill="1" applyBorder="1" applyAlignment="1">
      <alignment horizontal="center" wrapText="1"/>
    </xf>
    <xf numFmtId="0" fontId="44" fillId="0" borderId="0" xfId="2699" applyFont="1" applyFill="1" applyAlignment="1"/>
    <xf numFmtId="0" fontId="44" fillId="0" borderId="0" xfId="2699" applyFont="1" applyFill="1" applyAlignment="1">
      <alignment horizontal="center"/>
    </xf>
    <xf numFmtId="0" fontId="45" fillId="0" borderId="0" xfId="34" applyFont="1" applyFill="1" applyBorder="1" applyAlignment="1">
      <alignment horizontal="left"/>
    </xf>
    <xf numFmtId="49" fontId="44" fillId="0" borderId="0" xfId="34" applyNumberFormat="1" applyFont="1" applyFill="1" applyBorder="1" applyAlignment="1">
      <alignment horizontal="center"/>
    </xf>
    <xf numFmtId="49" fontId="44" fillId="0" borderId="16" xfId="2699" applyNumberFormat="1" applyFont="1" applyFill="1" applyBorder="1" applyAlignment="1">
      <alignment horizontal="center"/>
    </xf>
    <xf numFmtId="49" fontId="44" fillId="0" borderId="3" xfId="34" applyNumberFormat="1" applyFont="1" applyFill="1" applyBorder="1" applyAlignment="1">
      <alignment horizontal="center"/>
    </xf>
    <xf numFmtId="0" fontId="45" fillId="0" borderId="0" xfId="2699" applyFont="1" applyFill="1" applyAlignment="1">
      <alignment horizontal="center"/>
    </xf>
    <xf numFmtId="0" fontId="44" fillId="0" borderId="0" xfId="0" applyFont="1" applyFill="1" applyAlignment="1">
      <alignment horizontal="center"/>
    </xf>
    <xf numFmtId="41" fontId="44" fillId="0" borderId="0" xfId="2699" applyNumberFormat="1" applyFont="1" applyFill="1"/>
    <xf numFmtId="43" fontId="44" fillId="0" borderId="0" xfId="2699" applyNumberFormat="1" applyFont="1" applyFill="1"/>
    <xf numFmtId="189" fontId="44" fillId="0" borderId="0" xfId="2699" applyNumberFormat="1" applyFont="1" applyFill="1"/>
    <xf numFmtId="0" fontId="44" fillId="0" borderId="0" xfId="2699" applyFont="1" applyFill="1"/>
    <xf numFmtId="49" fontId="45" fillId="0" borderId="0" xfId="2699" applyNumberFormat="1" applyFont="1" applyFill="1" applyAlignment="1">
      <alignment horizontal="center"/>
    </xf>
    <xf numFmtId="0" fontId="44" fillId="0" borderId="0" xfId="34" applyFont="1" applyFill="1"/>
    <xf numFmtId="178" fontId="10" fillId="0" borderId="0" xfId="16" applyNumberFormat="1" applyFont="1" applyFill="1" applyAlignment="1">
      <alignment vertical="center"/>
    </xf>
    <xf numFmtId="178" fontId="48" fillId="0" borderId="0" xfId="16" applyNumberFormat="1" applyFont="1" applyFill="1" applyAlignment="1">
      <alignment vertical="center"/>
    </xf>
    <xf numFmtId="0" fontId="47" fillId="0" borderId="0" xfId="2699" applyFont="1" applyFill="1" applyAlignment="1"/>
    <xf numFmtId="175" fontId="44" fillId="0" borderId="0" xfId="2699" applyNumberFormat="1" applyFont="1" applyFill="1"/>
    <xf numFmtId="0" fontId="45" fillId="0" borderId="0" xfId="2699" applyFont="1" applyFill="1"/>
    <xf numFmtId="174" fontId="44" fillId="0" borderId="0" xfId="2699" applyNumberFormat="1" applyFont="1" applyFill="1"/>
    <xf numFmtId="41" fontId="44" fillId="0" borderId="17" xfId="2699" applyNumberFormat="1" applyFont="1" applyFill="1" applyBorder="1"/>
    <xf numFmtId="174" fontId="45" fillId="0" borderId="0" xfId="2699" applyNumberFormat="1" applyFont="1" applyFill="1"/>
    <xf numFmtId="174" fontId="10" fillId="0" borderId="0" xfId="3" applyNumberFormat="1" applyFont="1" applyFill="1"/>
    <xf numFmtId="174" fontId="44" fillId="0" borderId="18" xfId="2699" applyNumberFormat="1" applyFont="1" applyFill="1" applyBorder="1"/>
    <xf numFmtId="174" fontId="44" fillId="0" borderId="16" xfId="2699" applyNumberFormat="1" applyFont="1" applyFill="1" applyBorder="1"/>
    <xf numFmtId="41" fontId="44" fillId="0" borderId="19" xfId="2699" applyNumberFormat="1" applyFont="1" applyFill="1" applyBorder="1"/>
    <xf numFmtId="174" fontId="44" fillId="0" borderId="19" xfId="2699" applyNumberFormat="1" applyFont="1" applyFill="1" applyBorder="1"/>
    <xf numFmtId="41" fontId="44" fillId="0" borderId="16" xfId="2699" applyNumberFormat="1" applyFont="1" applyFill="1" applyBorder="1"/>
    <xf numFmtId="41" fontId="44" fillId="0" borderId="18" xfId="2699" applyNumberFormat="1" applyFont="1" applyFill="1" applyBorder="1"/>
    <xf numFmtId="41" fontId="44" fillId="0" borderId="19" xfId="2699" applyNumberFormat="1" applyFont="1" applyFill="1" applyBorder="1" applyAlignment="1">
      <alignment horizontal="center"/>
    </xf>
    <xf numFmtId="175" fontId="45" fillId="0" borderId="0" xfId="2699" applyNumberFormat="1" applyFont="1" applyFill="1"/>
    <xf numFmtId="0" fontId="10" fillId="0" borderId="0" xfId="34" applyFont="1" applyFill="1"/>
    <xf numFmtId="0" fontId="48" fillId="0" borderId="0" xfId="18" applyFont="1" applyFill="1"/>
    <xf numFmtId="0" fontId="10" fillId="0" borderId="0" xfId="18" applyFont="1" applyFill="1" applyAlignment="1">
      <alignment horizontal="center"/>
    </xf>
    <xf numFmtId="0" fontId="10" fillId="0" borderId="0" xfId="18" applyFont="1" applyFill="1"/>
    <xf numFmtId="49" fontId="48" fillId="0" borderId="0" xfId="34" applyNumberFormat="1" applyFont="1" applyFill="1" applyBorder="1" applyAlignment="1">
      <alignment horizontal="right"/>
    </xf>
    <xf numFmtId="0" fontId="10" fillId="0" borderId="0" xfId="18" applyFont="1" applyFill="1" applyBorder="1" applyAlignment="1"/>
    <xf numFmtId="0" fontId="10" fillId="0" borderId="0" xfId="18" applyFont="1" applyFill="1" applyBorder="1" applyAlignment="1">
      <alignment horizontal="center"/>
    </xf>
    <xf numFmtId="0" fontId="10" fillId="0" borderId="3" xfId="18" applyFont="1" applyFill="1" applyBorder="1" applyAlignment="1">
      <alignment horizontal="center"/>
    </xf>
    <xf numFmtId="0" fontId="10" fillId="0" borderId="0" xfId="18" applyFont="1" applyFill="1" applyBorder="1" applyAlignment="1">
      <alignment horizontal="center" vertical="center" wrapText="1"/>
    </xf>
    <xf numFmtId="0" fontId="10" fillId="0" borderId="3" xfId="18" applyFont="1" applyFill="1" applyBorder="1" applyAlignment="1">
      <alignment horizontal="center" vertical="center" wrapText="1"/>
    </xf>
    <xf numFmtId="0" fontId="10" fillId="0" borderId="3" xfId="18" applyFont="1" applyFill="1" applyBorder="1" applyAlignment="1">
      <alignment vertical="center" wrapText="1"/>
    </xf>
    <xf numFmtId="0" fontId="10" fillId="0" borderId="3" xfId="18" quotePrefix="1" applyFont="1" applyFill="1" applyBorder="1" applyAlignment="1">
      <alignment horizontal="center"/>
    </xf>
    <xf numFmtId="174" fontId="10" fillId="0" borderId="0" xfId="3" applyNumberFormat="1" applyFont="1" applyFill="1" applyBorder="1"/>
    <xf numFmtId="164" fontId="10" fillId="0" borderId="0" xfId="24" applyNumberFormat="1" applyFont="1" applyFill="1" applyBorder="1" applyAlignment="1"/>
    <xf numFmtId="174" fontId="10" fillId="0" borderId="0" xfId="18" applyNumberFormat="1" applyFont="1" applyFill="1"/>
    <xf numFmtId="164" fontId="48" fillId="0" borderId="0" xfId="24" applyNumberFormat="1" applyFont="1" applyFill="1" applyBorder="1" applyAlignment="1"/>
    <xf numFmtId="174" fontId="48" fillId="0" borderId="0" xfId="3" applyNumberFormat="1" applyFont="1" applyFill="1"/>
    <xf numFmtId="164" fontId="49" fillId="0" borderId="0" xfId="24" applyNumberFormat="1" applyFont="1" applyFill="1" applyBorder="1" applyAlignment="1"/>
    <xf numFmtId="174" fontId="10" fillId="0" borderId="5" xfId="3" applyNumberFormat="1" applyFont="1" applyFill="1" applyBorder="1"/>
    <xf numFmtId="164" fontId="49" fillId="0" borderId="5" xfId="24" applyNumberFormat="1" applyFont="1" applyFill="1" applyBorder="1" applyAlignment="1"/>
    <xf numFmtId="164" fontId="10" fillId="0" borderId="5" xfId="24" applyNumberFormat="1" applyFont="1" applyFill="1" applyBorder="1" applyAlignment="1"/>
    <xf numFmtId="174" fontId="10" fillId="0" borderId="0" xfId="1" applyNumberFormat="1" applyFont="1" applyFill="1" applyBorder="1"/>
    <xf numFmtId="174" fontId="10" fillId="0" borderId="0" xfId="1" applyNumberFormat="1" applyFont="1" applyFill="1"/>
    <xf numFmtId="174" fontId="10" fillId="0" borderId="0" xfId="1" applyNumberFormat="1" applyFont="1" applyFill="1" applyBorder="1" applyAlignment="1"/>
    <xf numFmtId="0" fontId="10" fillId="0" borderId="0" xfId="0" applyFont="1" applyFill="1"/>
    <xf numFmtId="0" fontId="10" fillId="0" borderId="0" xfId="18" applyFont="1" applyFill="1" applyAlignment="1">
      <alignment horizontal="left"/>
    </xf>
    <xf numFmtId="0" fontId="10" fillId="0" borderId="0" xfId="18" applyFont="1" applyFill="1" applyBorder="1" applyAlignment="1">
      <alignment horizontal="center" wrapText="1"/>
    </xf>
    <xf numFmtId="0" fontId="10" fillId="0" borderId="3" xfId="18" applyFont="1" applyFill="1" applyBorder="1" applyAlignment="1">
      <alignment horizontal="center" wrapText="1"/>
    </xf>
    <xf numFmtId="43" fontId="10" fillId="0" borderId="0" xfId="3" applyFont="1" applyFill="1"/>
    <xf numFmtId="188" fontId="44" fillId="0" borderId="0" xfId="2699" applyNumberFormat="1" applyFont="1" applyFill="1" applyAlignment="1">
      <alignment horizontal="center"/>
    </xf>
    <xf numFmtId="49" fontId="45" fillId="0" borderId="0" xfId="2699" applyNumberFormat="1" applyFont="1" applyFill="1" applyAlignment="1">
      <alignment horizontal="right"/>
    </xf>
    <xf numFmtId="0" fontId="45" fillId="0" borderId="0" xfId="2699" applyFont="1" applyFill="1" applyAlignment="1">
      <alignment horizontal="left"/>
    </xf>
    <xf numFmtId="49" fontId="44" fillId="0" borderId="0" xfId="2699" applyNumberFormat="1" applyFont="1" applyFill="1" applyAlignment="1">
      <alignment horizontal="center"/>
    </xf>
    <xf numFmtId="49" fontId="46" fillId="0" borderId="0" xfId="2699" applyNumberFormat="1" applyFont="1" applyFill="1" applyAlignment="1">
      <alignment horizontal="center"/>
    </xf>
    <xf numFmtId="0" fontId="44" fillId="0" borderId="16" xfId="2699" quotePrefix="1" applyFont="1" applyFill="1" applyBorder="1" applyAlignment="1">
      <alignment horizontal="center"/>
    </xf>
    <xf numFmtId="49" fontId="50" fillId="0" borderId="0" xfId="2699" applyNumberFormat="1" applyFont="1" applyFill="1" applyAlignment="1">
      <alignment horizontal="center"/>
    </xf>
    <xf numFmtId="0" fontId="44" fillId="0" borderId="17" xfId="2699" applyFont="1" applyFill="1" applyBorder="1" applyAlignment="1">
      <alignment horizontal="center"/>
    </xf>
    <xf numFmtId="0" fontId="44" fillId="0" borderId="16" xfId="2699" applyFont="1" applyFill="1" applyBorder="1" applyAlignment="1">
      <alignment horizontal="center"/>
    </xf>
    <xf numFmtId="49" fontId="45" fillId="0" borderId="0" xfId="2699" applyNumberFormat="1" applyFont="1" applyFill="1"/>
    <xf numFmtId="188" fontId="44" fillId="0" borderId="0" xfId="2699" applyNumberFormat="1" applyFont="1" applyFill="1"/>
    <xf numFmtId="41" fontId="45" fillId="0" borderId="0" xfId="2699" applyNumberFormat="1" applyFont="1" applyFill="1"/>
    <xf numFmtId="188" fontId="45" fillId="0" borderId="0" xfId="2699" applyNumberFormat="1" applyFont="1" applyFill="1"/>
    <xf numFmtId="41" fontId="45" fillId="0" borderId="17" xfId="2699" applyNumberFormat="1" applyFont="1" applyFill="1" applyBorder="1"/>
    <xf numFmtId="0" fontId="44" fillId="0" borderId="0" xfId="2699" applyFont="1" applyFill="1" applyAlignment="1">
      <alignment horizontal="center" vertical="center"/>
    </xf>
    <xf numFmtId="49" fontId="44" fillId="0" borderId="0" xfId="2699" applyNumberFormat="1" applyFont="1" applyFill="1" applyAlignment="1">
      <alignment vertical="center"/>
    </xf>
    <xf numFmtId="187" fontId="44" fillId="0" borderId="0" xfId="2699" applyNumberFormat="1" applyFont="1" applyFill="1"/>
    <xf numFmtId="0" fontId="44" fillId="0" borderId="18" xfId="2699" applyFont="1" applyFill="1" applyBorder="1" applyAlignment="1">
      <alignment horizontal="center"/>
    </xf>
    <xf numFmtId="41" fontId="44" fillId="0" borderId="0" xfId="2699" applyNumberFormat="1" applyFont="1" applyFill="1" applyAlignment="1">
      <alignment horizontal="right"/>
    </xf>
    <xf numFmtId="167" fontId="44" fillId="0" borderId="0" xfId="2699" applyNumberFormat="1" applyFont="1" applyFill="1" applyAlignment="1">
      <alignment horizontal="right"/>
    </xf>
    <xf numFmtId="49" fontId="44" fillId="0" borderId="0" xfId="2699" applyNumberFormat="1" applyFont="1" applyFill="1" applyAlignment="1">
      <alignment horizontal="right"/>
    </xf>
    <xf numFmtId="188" fontId="44" fillId="0" borderId="0" xfId="2699" applyNumberFormat="1" applyFont="1" applyFill="1" applyAlignment="1">
      <alignment horizontal="right"/>
    </xf>
    <xf numFmtId="189" fontId="44" fillId="0" borderId="0" xfId="2699" applyNumberFormat="1" applyFont="1" applyFill="1" applyAlignment="1">
      <alignment horizontal="right"/>
    </xf>
    <xf numFmtId="175" fontId="45" fillId="0" borderId="17" xfId="2699" applyNumberFormat="1" applyFont="1" applyFill="1" applyBorder="1" applyAlignment="1">
      <alignment horizontal="right"/>
    </xf>
    <xf numFmtId="0" fontId="45" fillId="0" borderId="0" xfId="2699" applyFont="1" applyFill="1" applyAlignment="1">
      <alignment horizontal="right"/>
    </xf>
    <xf numFmtId="175" fontId="45" fillId="0" borderId="0" xfId="2699" applyNumberFormat="1" applyFont="1" applyFill="1" applyAlignment="1">
      <alignment horizontal="right"/>
    </xf>
    <xf numFmtId="0" fontId="44" fillId="0" borderId="0" xfId="2699" applyFont="1" applyFill="1" applyAlignment="1">
      <alignment horizontal="right"/>
    </xf>
    <xf numFmtId="187" fontId="44" fillId="0" borderId="0" xfId="2699" applyNumberFormat="1" applyFont="1" applyFill="1" applyAlignment="1">
      <alignment horizontal="right"/>
    </xf>
    <xf numFmtId="41" fontId="45" fillId="0" borderId="17" xfId="2699" applyNumberFormat="1" applyFont="1" applyFill="1" applyBorder="1" applyAlignment="1">
      <alignment horizontal="right"/>
    </xf>
    <xf numFmtId="41" fontId="45" fillId="0" borderId="0" xfId="2699" applyNumberFormat="1" applyFont="1" applyFill="1" applyAlignment="1">
      <alignment horizontal="right"/>
    </xf>
    <xf numFmtId="41" fontId="45" fillId="0" borderId="0" xfId="2699" applyNumberFormat="1" applyFont="1" applyFill="1" applyBorder="1" applyAlignment="1">
      <alignment horizontal="right"/>
    </xf>
    <xf numFmtId="49" fontId="45" fillId="0" borderId="0" xfId="2699" applyNumberFormat="1" applyFont="1" applyFill="1" applyBorder="1" applyAlignment="1">
      <alignment horizontal="right"/>
    </xf>
    <xf numFmtId="175" fontId="45" fillId="0" borderId="0" xfId="2699" applyNumberFormat="1" applyFont="1" applyFill="1" applyBorder="1" applyAlignment="1">
      <alignment horizontal="right"/>
    </xf>
    <xf numFmtId="41" fontId="45" fillId="0" borderId="3" xfId="2699" applyNumberFormat="1" applyFont="1" applyFill="1" applyBorder="1" applyAlignment="1">
      <alignment horizontal="right"/>
    </xf>
    <xf numFmtId="49" fontId="45" fillId="0" borderId="0" xfId="2699" applyNumberFormat="1" applyFont="1" applyFill="1" applyAlignment="1">
      <alignment horizontal="left"/>
    </xf>
    <xf numFmtId="41" fontId="45" fillId="0" borderId="20" xfId="2699" applyNumberFormat="1" applyFont="1" applyFill="1" applyBorder="1" applyAlignment="1">
      <alignment horizontal="right"/>
    </xf>
    <xf numFmtId="188" fontId="45" fillId="0" borderId="0" xfId="2699" applyNumberFormat="1" applyFont="1" applyFill="1" applyAlignment="1">
      <alignment horizontal="right"/>
    </xf>
    <xf numFmtId="0" fontId="44" fillId="0" borderId="0" xfId="2699" quotePrefix="1" applyFont="1" applyFill="1"/>
    <xf numFmtId="41" fontId="44" fillId="0" borderId="0" xfId="2699" applyNumberFormat="1" applyFont="1" applyFill="1" applyBorder="1"/>
    <xf numFmtId="187" fontId="44" fillId="0" borderId="0" xfId="2699" applyNumberFormat="1" applyFont="1" applyFill="1" applyAlignment="1">
      <alignment horizontal="center"/>
    </xf>
    <xf numFmtId="49" fontId="44" fillId="0" borderId="18" xfId="2699" applyNumberFormat="1" applyFont="1" applyFill="1" applyBorder="1"/>
    <xf numFmtId="168" fontId="46" fillId="0" borderId="0" xfId="2699" applyNumberFormat="1" applyFont="1" applyFill="1"/>
    <xf numFmtId="187" fontId="45" fillId="0" borderId="0" xfId="2699" applyNumberFormat="1" applyFont="1" applyFill="1" applyAlignment="1">
      <alignment horizontal="center"/>
    </xf>
    <xf numFmtId="41" fontId="44" fillId="0" borderId="0" xfId="2699" applyNumberFormat="1" applyFont="1" applyFill="1" applyAlignment="1"/>
    <xf numFmtId="175" fontId="44" fillId="0" borderId="17" xfId="2699" applyNumberFormat="1" applyFont="1" applyFill="1" applyBorder="1"/>
    <xf numFmtId="189" fontId="45" fillId="0" borderId="0" xfId="2699" applyNumberFormat="1" applyFont="1" applyFill="1"/>
    <xf numFmtId="189" fontId="44" fillId="0" borderId="0" xfId="2699" applyNumberFormat="1" applyFont="1" applyFill="1" applyAlignment="1"/>
    <xf numFmtId="175" fontId="44" fillId="0" borderId="19" xfId="2699" applyNumberFormat="1" applyFont="1" applyFill="1" applyBorder="1"/>
    <xf numFmtId="49" fontId="44" fillId="0" borderId="0" xfId="2699" applyNumberFormat="1" applyFont="1" applyFill="1"/>
    <xf numFmtId="168" fontId="45" fillId="0" borderId="0" xfId="2699" applyNumberFormat="1" applyFont="1" applyFill="1"/>
    <xf numFmtId="174" fontId="44" fillId="0" borderId="0" xfId="2699" applyNumberFormat="1" applyFont="1" applyFill="1" applyAlignment="1"/>
    <xf numFmtId="174" fontId="44" fillId="0" borderId="0" xfId="2699" applyNumberFormat="1" applyFont="1" applyFill="1" applyBorder="1"/>
    <xf numFmtId="187" fontId="44" fillId="0" borderId="17" xfId="2699" applyNumberFormat="1" applyFont="1" applyFill="1" applyBorder="1"/>
    <xf numFmtId="174" fontId="44" fillId="0" borderId="20" xfId="2699" applyNumberFormat="1" applyFont="1" applyFill="1" applyBorder="1"/>
    <xf numFmtId="187" fontId="44" fillId="0" borderId="20" xfId="2699" applyNumberFormat="1" applyFont="1" applyFill="1" applyBorder="1"/>
    <xf numFmtId="189" fontId="44" fillId="0" borderId="16" xfId="2699" applyNumberFormat="1" applyFont="1" applyFill="1" applyBorder="1"/>
    <xf numFmtId="187" fontId="44" fillId="0" borderId="19" xfId="2699" applyNumberFormat="1" applyFont="1" applyFill="1" applyBorder="1"/>
    <xf numFmtId="2" fontId="45" fillId="0" borderId="0" xfId="2699" applyNumberFormat="1" applyFont="1" applyFill="1" applyAlignment="1">
      <alignment horizontal="center"/>
    </xf>
    <xf numFmtId="2" fontId="44" fillId="0" borderId="0" xfId="2699" applyNumberFormat="1" applyFont="1" applyFill="1" applyAlignment="1">
      <alignment horizontal="center"/>
    </xf>
    <xf numFmtId="174" fontId="44" fillId="0" borderId="18" xfId="2699" applyNumberFormat="1" applyFont="1" applyFill="1" applyBorder="1" applyAlignment="1">
      <alignment horizontal="center"/>
    </xf>
    <xf numFmtId="1" fontId="44" fillId="0" borderId="0" xfId="2699" applyNumberFormat="1" applyFont="1" applyFill="1" applyAlignment="1">
      <alignment horizontal="center"/>
    </xf>
    <xf numFmtId="174" fontId="44" fillId="0" borderId="19" xfId="2699" applyNumberFormat="1" applyFont="1" applyFill="1" applyBorder="1" applyAlignment="1">
      <alignment horizontal="center"/>
    </xf>
    <xf numFmtId="0" fontId="45" fillId="0" borderId="21" xfId="2699" applyFont="1" applyFill="1" applyBorder="1"/>
    <xf numFmtId="177" fontId="44" fillId="0" borderId="20" xfId="2699" applyNumberFormat="1" applyFont="1" applyFill="1" applyBorder="1"/>
    <xf numFmtId="176" fontId="44" fillId="0" borderId="0" xfId="2699" applyNumberFormat="1" applyFont="1" applyFill="1"/>
    <xf numFmtId="176" fontId="44" fillId="0" borderId="20" xfId="2699" applyNumberFormat="1" applyFont="1" applyFill="1" applyBorder="1"/>
    <xf numFmtId="167" fontId="44" fillId="0" borderId="0" xfId="2699" applyNumberFormat="1" applyFont="1" applyFill="1"/>
    <xf numFmtId="41" fontId="44" fillId="0" borderId="0" xfId="2699" applyNumberFormat="1" applyFont="1" applyFill="1" applyBorder="1" applyAlignment="1">
      <alignment horizontal="right"/>
    </xf>
    <xf numFmtId="0" fontId="10" fillId="0" borderId="0" xfId="2699" applyFont="1" applyFill="1"/>
    <xf numFmtId="0" fontId="10" fillId="0" borderId="0" xfId="2699" applyFont="1" applyFill="1" applyAlignment="1"/>
    <xf numFmtId="0" fontId="44" fillId="0" borderId="16" xfId="2699" applyFont="1" applyFill="1" applyBorder="1" applyAlignment="1">
      <alignment horizontal="center"/>
    </xf>
    <xf numFmtId="0" fontId="44" fillId="0" borderId="16" xfId="2699" applyFont="1" applyFill="1" applyBorder="1"/>
    <xf numFmtId="49" fontId="44" fillId="0" borderId="17" xfId="2699" applyNumberFormat="1" applyFont="1" applyFill="1" applyBorder="1" applyAlignment="1">
      <alignment horizontal="center"/>
    </xf>
    <xf numFmtId="0" fontId="44" fillId="0" borderId="17" xfId="2699" applyFont="1" applyFill="1" applyBorder="1"/>
    <xf numFmtId="49" fontId="44" fillId="0" borderId="16" xfId="2699" applyNumberFormat="1" applyFont="1" applyFill="1" applyBorder="1" applyAlignment="1">
      <alignment horizontal="center"/>
    </xf>
    <xf numFmtId="0" fontId="45" fillId="0" borderId="0" xfId="2699" applyFont="1" applyFill="1" applyAlignment="1">
      <alignment horizontal="left"/>
    </xf>
    <xf numFmtId="0" fontId="47" fillId="0" borderId="0" xfId="2699" applyFont="1" applyFill="1" applyAlignment="1"/>
    <xf numFmtId="0" fontId="10" fillId="0" borderId="16" xfId="2699" applyFont="1" applyFill="1" applyBorder="1"/>
    <xf numFmtId="49" fontId="44" fillId="0" borderId="17" xfId="2699" applyNumberFormat="1" applyFont="1" applyFill="1" applyBorder="1" applyAlignment="1">
      <alignment horizontal="center" vertical="center"/>
    </xf>
    <xf numFmtId="0" fontId="10" fillId="0" borderId="17" xfId="2699" applyFont="1" applyFill="1" applyBorder="1"/>
    <xf numFmtId="0" fontId="10" fillId="0" borderId="3" xfId="18" applyFont="1" applyFill="1" applyBorder="1" applyAlignment="1">
      <alignment horizontal="center"/>
    </xf>
    <xf numFmtId="0" fontId="10" fillId="0" borderId="4" xfId="18" applyFont="1" applyFill="1" applyBorder="1" applyAlignment="1">
      <alignment horizontal="center"/>
    </xf>
  </cellXfs>
  <cellStyles count="2701">
    <cellStyle name="0,0_x000d__x000a_NA_x000d__x000a_" xfId="55" xr:uid="{00000000-0005-0000-0000-000000000000}"/>
    <cellStyle name="20% - Accent1 10" xfId="56" xr:uid="{00000000-0005-0000-0000-000001000000}"/>
    <cellStyle name="20% - Accent1 11" xfId="57" xr:uid="{00000000-0005-0000-0000-000002000000}"/>
    <cellStyle name="20% - Accent1 12" xfId="58" xr:uid="{00000000-0005-0000-0000-000003000000}"/>
    <cellStyle name="20% - Accent1 13" xfId="59" xr:uid="{00000000-0005-0000-0000-000004000000}"/>
    <cellStyle name="20% - Accent1 14" xfId="60" xr:uid="{00000000-0005-0000-0000-000005000000}"/>
    <cellStyle name="20% - Accent1 15" xfId="61" xr:uid="{00000000-0005-0000-0000-000006000000}"/>
    <cellStyle name="20% - Accent1 16" xfId="62" xr:uid="{00000000-0005-0000-0000-000007000000}"/>
    <cellStyle name="20% - Accent1 17" xfId="63" xr:uid="{00000000-0005-0000-0000-000008000000}"/>
    <cellStyle name="20% - Accent1 18" xfId="64" xr:uid="{00000000-0005-0000-0000-000009000000}"/>
    <cellStyle name="20% - Accent1 19" xfId="65" xr:uid="{00000000-0005-0000-0000-00000A000000}"/>
    <cellStyle name="20% - Accent1 2" xfId="66" xr:uid="{00000000-0005-0000-0000-00000B000000}"/>
    <cellStyle name="20% - Accent1 20" xfId="67" xr:uid="{00000000-0005-0000-0000-00000C000000}"/>
    <cellStyle name="20% - Accent1 21" xfId="68" xr:uid="{00000000-0005-0000-0000-00000D000000}"/>
    <cellStyle name="20% - Accent1 22" xfId="69" xr:uid="{00000000-0005-0000-0000-00000E000000}"/>
    <cellStyle name="20% - Accent1 23" xfId="70" xr:uid="{00000000-0005-0000-0000-00000F000000}"/>
    <cellStyle name="20% - Accent1 24" xfId="71" xr:uid="{00000000-0005-0000-0000-000010000000}"/>
    <cellStyle name="20% - Accent1 25" xfId="72" xr:uid="{00000000-0005-0000-0000-000011000000}"/>
    <cellStyle name="20% - Accent1 26" xfId="73" xr:uid="{00000000-0005-0000-0000-000012000000}"/>
    <cellStyle name="20% - Accent1 27" xfId="74" xr:uid="{00000000-0005-0000-0000-000013000000}"/>
    <cellStyle name="20% - Accent1 28" xfId="75" xr:uid="{00000000-0005-0000-0000-000014000000}"/>
    <cellStyle name="20% - Accent1 29" xfId="76" xr:uid="{00000000-0005-0000-0000-000015000000}"/>
    <cellStyle name="20% - Accent1 3" xfId="77" xr:uid="{00000000-0005-0000-0000-000016000000}"/>
    <cellStyle name="20% - Accent1 30" xfId="78" xr:uid="{00000000-0005-0000-0000-000017000000}"/>
    <cellStyle name="20% - Accent1 31" xfId="79" xr:uid="{00000000-0005-0000-0000-000018000000}"/>
    <cellStyle name="20% - Accent1 32" xfId="80" xr:uid="{00000000-0005-0000-0000-000019000000}"/>
    <cellStyle name="20% - Accent1 33" xfId="81" xr:uid="{00000000-0005-0000-0000-00001A000000}"/>
    <cellStyle name="20% - Accent1 34" xfId="82" xr:uid="{00000000-0005-0000-0000-00001B000000}"/>
    <cellStyle name="20% - Accent1 35" xfId="83" xr:uid="{00000000-0005-0000-0000-00001C000000}"/>
    <cellStyle name="20% - Accent1 36" xfId="84" xr:uid="{00000000-0005-0000-0000-00001D000000}"/>
    <cellStyle name="20% - Accent1 37" xfId="85" xr:uid="{00000000-0005-0000-0000-00001E000000}"/>
    <cellStyle name="20% - Accent1 38" xfId="86" xr:uid="{00000000-0005-0000-0000-00001F000000}"/>
    <cellStyle name="20% - Accent1 39" xfId="87" xr:uid="{00000000-0005-0000-0000-000020000000}"/>
    <cellStyle name="20% - Accent1 4" xfId="88" xr:uid="{00000000-0005-0000-0000-000021000000}"/>
    <cellStyle name="20% - Accent1 40" xfId="89" xr:uid="{00000000-0005-0000-0000-000022000000}"/>
    <cellStyle name="20% - Accent1 41" xfId="90" xr:uid="{00000000-0005-0000-0000-000023000000}"/>
    <cellStyle name="20% - Accent1 42" xfId="91" xr:uid="{00000000-0005-0000-0000-000024000000}"/>
    <cellStyle name="20% - Accent1 43" xfId="92" xr:uid="{00000000-0005-0000-0000-000025000000}"/>
    <cellStyle name="20% - Accent1 44" xfId="93" xr:uid="{00000000-0005-0000-0000-000026000000}"/>
    <cellStyle name="20% - Accent1 45" xfId="94" xr:uid="{00000000-0005-0000-0000-000027000000}"/>
    <cellStyle name="20% - Accent1 46" xfId="95" xr:uid="{00000000-0005-0000-0000-000028000000}"/>
    <cellStyle name="20% - Accent1 47" xfId="96" xr:uid="{00000000-0005-0000-0000-000029000000}"/>
    <cellStyle name="20% - Accent1 48" xfId="97" xr:uid="{00000000-0005-0000-0000-00002A000000}"/>
    <cellStyle name="20% - Accent1 49" xfId="98" xr:uid="{00000000-0005-0000-0000-00002B000000}"/>
    <cellStyle name="20% - Accent1 5" xfId="99" xr:uid="{00000000-0005-0000-0000-00002C000000}"/>
    <cellStyle name="20% - Accent1 50" xfId="100" xr:uid="{00000000-0005-0000-0000-00002D000000}"/>
    <cellStyle name="20% - Accent1 51" xfId="101" xr:uid="{00000000-0005-0000-0000-00002E000000}"/>
    <cellStyle name="20% - Accent1 52" xfId="102" xr:uid="{00000000-0005-0000-0000-00002F000000}"/>
    <cellStyle name="20% - Accent1 53" xfId="103" xr:uid="{00000000-0005-0000-0000-000030000000}"/>
    <cellStyle name="20% - Accent1 54" xfId="104" xr:uid="{00000000-0005-0000-0000-000031000000}"/>
    <cellStyle name="20% - Accent1 55" xfId="105" xr:uid="{00000000-0005-0000-0000-000032000000}"/>
    <cellStyle name="20% - Accent1 56" xfId="106" xr:uid="{00000000-0005-0000-0000-000033000000}"/>
    <cellStyle name="20% - Accent1 6" xfId="107" xr:uid="{00000000-0005-0000-0000-000034000000}"/>
    <cellStyle name="20% - Accent1 7" xfId="108" xr:uid="{00000000-0005-0000-0000-000035000000}"/>
    <cellStyle name="20% - Accent1 8" xfId="109" xr:uid="{00000000-0005-0000-0000-000036000000}"/>
    <cellStyle name="20% - Accent1 9" xfId="110" xr:uid="{00000000-0005-0000-0000-000037000000}"/>
    <cellStyle name="20% - Accent2 10" xfId="111" xr:uid="{00000000-0005-0000-0000-000038000000}"/>
    <cellStyle name="20% - Accent2 11" xfId="112" xr:uid="{00000000-0005-0000-0000-000039000000}"/>
    <cellStyle name="20% - Accent2 12" xfId="113" xr:uid="{00000000-0005-0000-0000-00003A000000}"/>
    <cellStyle name="20% - Accent2 13" xfId="114" xr:uid="{00000000-0005-0000-0000-00003B000000}"/>
    <cellStyle name="20% - Accent2 14" xfId="115" xr:uid="{00000000-0005-0000-0000-00003C000000}"/>
    <cellStyle name="20% - Accent2 15" xfId="116" xr:uid="{00000000-0005-0000-0000-00003D000000}"/>
    <cellStyle name="20% - Accent2 16" xfId="117" xr:uid="{00000000-0005-0000-0000-00003E000000}"/>
    <cellStyle name="20% - Accent2 17" xfId="118" xr:uid="{00000000-0005-0000-0000-00003F000000}"/>
    <cellStyle name="20% - Accent2 18" xfId="119" xr:uid="{00000000-0005-0000-0000-000040000000}"/>
    <cellStyle name="20% - Accent2 19" xfId="120" xr:uid="{00000000-0005-0000-0000-000041000000}"/>
    <cellStyle name="20% - Accent2 2" xfId="121" xr:uid="{00000000-0005-0000-0000-000042000000}"/>
    <cellStyle name="20% - Accent2 20" xfId="122" xr:uid="{00000000-0005-0000-0000-000043000000}"/>
    <cellStyle name="20% - Accent2 21" xfId="123" xr:uid="{00000000-0005-0000-0000-000044000000}"/>
    <cellStyle name="20% - Accent2 22" xfId="124" xr:uid="{00000000-0005-0000-0000-000045000000}"/>
    <cellStyle name="20% - Accent2 23" xfId="125" xr:uid="{00000000-0005-0000-0000-000046000000}"/>
    <cellStyle name="20% - Accent2 24" xfId="126" xr:uid="{00000000-0005-0000-0000-000047000000}"/>
    <cellStyle name="20% - Accent2 25" xfId="127" xr:uid="{00000000-0005-0000-0000-000048000000}"/>
    <cellStyle name="20% - Accent2 26" xfId="128" xr:uid="{00000000-0005-0000-0000-000049000000}"/>
    <cellStyle name="20% - Accent2 27" xfId="129" xr:uid="{00000000-0005-0000-0000-00004A000000}"/>
    <cellStyle name="20% - Accent2 28" xfId="130" xr:uid="{00000000-0005-0000-0000-00004B000000}"/>
    <cellStyle name="20% - Accent2 29" xfId="131" xr:uid="{00000000-0005-0000-0000-00004C000000}"/>
    <cellStyle name="20% - Accent2 3" xfId="132" xr:uid="{00000000-0005-0000-0000-00004D000000}"/>
    <cellStyle name="20% - Accent2 30" xfId="133" xr:uid="{00000000-0005-0000-0000-00004E000000}"/>
    <cellStyle name="20% - Accent2 31" xfId="134" xr:uid="{00000000-0005-0000-0000-00004F000000}"/>
    <cellStyle name="20% - Accent2 32" xfId="135" xr:uid="{00000000-0005-0000-0000-000050000000}"/>
    <cellStyle name="20% - Accent2 33" xfId="136" xr:uid="{00000000-0005-0000-0000-000051000000}"/>
    <cellStyle name="20% - Accent2 34" xfId="137" xr:uid="{00000000-0005-0000-0000-000052000000}"/>
    <cellStyle name="20% - Accent2 35" xfId="138" xr:uid="{00000000-0005-0000-0000-000053000000}"/>
    <cellStyle name="20% - Accent2 36" xfId="139" xr:uid="{00000000-0005-0000-0000-000054000000}"/>
    <cellStyle name="20% - Accent2 37" xfId="140" xr:uid="{00000000-0005-0000-0000-000055000000}"/>
    <cellStyle name="20% - Accent2 38" xfId="141" xr:uid="{00000000-0005-0000-0000-000056000000}"/>
    <cellStyle name="20% - Accent2 39" xfId="142" xr:uid="{00000000-0005-0000-0000-000057000000}"/>
    <cellStyle name="20% - Accent2 4" xfId="143" xr:uid="{00000000-0005-0000-0000-000058000000}"/>
    <cellStyle name="20% - Accent2 40" xfId="144" xr:uid="{00000000-0005-0000-0000-000059000000}"/>
    <cellStyle name="20% - Accent2 41" xfId="145" xr:uid="{00000000-0005-0000-0000-00005A000000}"/>
    <cellStyle name="20% - Accent2 42" xfId="146" xr:uid="{00000000-0005-0000-0000-00005B000000}"/>
    <cellStyle name="20% - Accent2 43" xfId="147" xr:uid="{00000000-0005-0000-0000-00005C000000}"/>
    <cellStyle name="20% - Accent2 44" xfId="148" xr:uid="{00000000-0005-0000-0000-00005D000000}"/>
    <cellStyle name="20% - Accent2 45" xfId="149" xr:uid="{00000000-0005-0000-0000-00005E000000}"/>
    <cellStyle name="20% - Accent2 46" xfId="150" xr:uid="{00000000-0005-0000-0000-00005F000000}"/>
    <cellStyle name="20% - Accent2 47" xfId="151" xr:uid="{00000000-0005-0000-0000-000060000000}"/>
    <cellStyle name="20% - Accent2 48" xfId="152" xr:uid="{00000000-0005-0000-0000-000061000000}"/>
    <cellStyle name="20% - Accent2 49" xfId="153" xr:uid="{00000000-0005-0000-0000-000062000000}"/>
    <cellStyle name="20% - Accent2 5" xfId="154" xr:uid="{00000000-0005-0000-0000-000063000000}"/>
    <cellStyle name="20% - Accent2 50" xfId="155" xr:uid="{00000000-0005-0000-0000-000064000000}"/>
    <cellStyle name="20% - Accent2 51" xfId="156" xr:uid="{00000000-0005-0000-0000-000065000000}"/>
    <cellStyle name="20% - Accent2 52" xfId="157" xr:uid="{00000000-0005-0000-0000-000066000000}"/>
    <cellStyle name="20% - Accent2 53" xfId="158" xr:uid="{00000000-0005-0000-0000-000067000000}"/>
    <cellStyle name="20% - Accent2 54" xfId="159" xr:uid="{00000000-0005-0000-0000-000068000000}"/>
    <cellStyle name="20% - Accent2 55" xfId="160" xr:uid="{00000000-0005-0000-0000-000069000000}"/>
    <cellStyle name="20% - Accent2 56" xfId="161" xr:uid="{00000000-0005-0000-0000-00006A000000}"/>
    <cellStyle name="20% - Accent2 6" xfId="162" xr:uid="{00000000-0005-0000-0000-00006B000000}"/>
    <cellStyle name="20% - Accent2 7" xfId="163" xr:uid="{00000000-0005-0000-0000-00006C000000}"/>
    <cellStyle name="20% - Accent2 8" xfId="164" xr:uid="{00000000-0005-0000-0000-00006D000000}"/>
    <cellStyle name="20% - Accent2 9" xfId="165" xr:uid="{00000000-0005-0000-0000-00006E000000}"/>
    <cellStyle name="20% - Accent3 10" xfId="166" xr:uid="{00000000-0005-0000-0000-00006F000000}"/>
    <cellStyle name="20% - Accent3 11" xfId="167" xr:uid="{00000000-0005-0000-0000-000070000000}"/>
    <cellStyle name="20% - Accent3 12" xfId="168" xr:uid="{00000000-0005-0000-0000-000071000000}"/>
    <cellStyle name="20% - Accent3 13" xfId="169" xr:uid="{00000000-0005-0000-0000-000072000000}"/>
    <cellStyle name="20% - Accent3 14" xfId="170" xr:uid="{00000000-0005-0000-0000-000073000000}"/>
    <cellStyle name="20% - Accent3 15" xfId="171" xr:uid="{00000000-0005-0000-0000-000074000000}"/>
    <cellStyle name="20% - Accent3 16" xfId="172" xr:uid="{00000000-0005-0000-0000-000075000000}"/>
    <cellStyle name="20% - Accent3 17" xfId="173" xr:uid="{00000000-0005-0000-0000-000076000000}"/>
    <cellStyle name="20% - Accent3 18" xfId="174" xr:uid="{00000000-0005-0000-0000-000077000000}"/>
    <cellStyle name="20% - Accent3 19" xfId="175" xr:uid="{00000000-0005-0000-0000-000078000000}"/>
    <cellStyle name="20% - Accent3 2" xfId="176" xr:uid="{00000000-0005-0000-0000-000079000000}"/>
    <cellStyle name="20% - Accent3 20" xfId="177" xr:uid="{00000000-0005-0000-0000-00007A000000}"/>
    <cellStyle name="20% - Accent3 21" xfId="178" xr:uid="{00000000-0005-0000-0000-00007B000000}"/>
    <cellStyle name="20% - Accent3 22" xfId="179" xr:uid="{00000000-0005-0000-0000-00007C000000}"/>
    <cellStyle name="20% - Accent3 23" xfId="180" xr:uid="{00000000-0005-0000-0000-00007D000000}"/>
    <cellStyle name="20% - Accent3 24" xfId="181" xr:uid="{00000000-0005-0000-0000-00007E000000}"/>
    <cellStyle name="20% - Accent3 25" xfId="182" xr:uid="{00000000-0005-0000-0000-00007F000000}"/>
    <cellStyle name="20% - Accent3 26" xfId="183" xr:uid="{00000000-0005-0000-0000-000080000000}"/>
    <cellStyle name="20% - Accent3 27" xfId="184" xr:uid="{00000000-0005-0000-0000-000081000000}"/>
    <cellStyle name="20% - Accent3 28" xfId="185" xr:uid="{00000000-0005-0000-0000-000082000000}"/>
    <cellStyle name="20% - Accent3 29" xfId="186" xr:uid="{00000000-0005-0000-0000-000083000000}"/>
    <cellStyle name="20% - Accent3 3" xfId="187" xr:uid="{00000000-0005-0000-0000-000084000000}"/>
    <cellStyle name="20% - Accent3 30" xfId="188" xr:uid="{00000000-0005-0000-0000-000085000000}"/>
    <cellStyle name="20% - Accent3 31" xfId="189" xr:uid="{00000000-0005-0000-0000-000086000000}"/>
    <cellStyle name="20% - Accent3 32" xfId="190" xr:uid="{00000000-0005-0000-0000-000087000000}"/>
    <cellStyle name="20% - Accent3 33" xfId="191" xr:uid="{00000000-0005-0000-0000-000088000000}"/>
    <cellStyle name="20% - Accent3 34" xfId="192" xr:uid="{00000000-0005-0000-0000-000089000000}"/>
    <cellStyle name="20% - Accent3 35" xfId="193" xr:uid="{00000000-0005-0000-0000-00008A000000}"/>
    <cellStyle name="20% - Accent3 36" xfId="194" xr:uid="{00000000-0005-0000-0000-00008B000000}"/>
    <cellStyle name="20% - Accent3 37" xfId="195" xr:uid="{00000000-0005-0000-0000-00008C000000}"/>
    <cellStyle name="20% - Accent3 38" xfId="196" xr:uid="{00000000-0005-0000-0000-00008D000000}"/>
    <cellStyle name="20% - Accent3 39" xfId="197" xr:uid="{00000000-0005-0000-0000-00008E000000}"/>
    <cellStyle name="20% - Accent3 4" xfId="198" xr:uid="{00000000-0005-0000-0000-00008F000000}"/>
    <cellStyle name="20% - Accent3 40" xfId="199" xr:uid="{00000000-0005-0000-0000-000090000000}"/>
    <cellStyle name="20% - Accent3 41" xfId="200" xr:uid="{00000000-0005-0000-0000-000091000000}"/>
    <cellStyle name="20% - Accent3 42" xfId="201" xr:uid="{00000000-0005-0000-0000-000092000000}"/>
    <cellStyle name="20% - Accent3 43" xfId="202" xr:uid="{00000000-0005-0000-0000-000093000000}"/>
    <cellStyle name="20% - Accent3 44" xfId="203" xr:uid="{00000000-0005-0000-0000-000094000000}"/>
    <cellStyle name="20% - Accent3 45" xfId="204" xr:uid="{00000000-0005-0000-0000-000095000000}"/>
    <cellStyle name="20% - Accent3 46" xfId="205" xr:uid="{00000000-0005-0000-0000-000096000000}"/>
    <cellStyle name="20% - Accent3 47" xfId="206" xr:uid="{00000000-0005-0000-0000-000097000000}"/>
    <cellStyle name="20% - Accent3 48" xfId="207" xr:uid="{00000000-0005-0000-0000-000098000000}"/>
    <cellStyle name="20% - Accent3 49" xfId="208" xr:uid="{00000000-0005-0000-0000-000099000000}"/>
    <cellStyle name="20% - Accent3 5" xfId="209" xr:uid="{00000000-0005-0000-0000-00009A000000}"/>
    <cellStyle name="20% - Accent3 50" xfId="210" xr:uid="{00000000-0005-0000-0000-00009B000000}"/>
    <cellStyle name="20% - Accent3 51" xfId="211" xr:uid="{00000000-0005-0000-0000-00009C000000}"/>
    <cellStyle name="20% - Accent3 52" xfId="212" xr:uid="{00000000-0005-0000-0000-00009D000000}"/>
    <cellStyle name="20% - Accent3 53" xfId="213" xr:uid="{00000000-0005-0000-0000-00009E000000}"/>
    <cellStyle name="20% - Accent3 54" xfId="214" xr:uid="{00000000-0005-0000-0000-00009F000000}"/>
    <cellStyle name="20% - Accent3 55" xfId="215" xr:uid="{00000000-0005-0000-0000-0000A0000000}"/>
    <cellStyle name="20% - Accent3 56" xfId="216" xr:uid="{00000000-0005-0000-0000-0000A1000000}"/>
    <cellStyle name="20% - Accent3 6" xfId="217" xr:uid="{00000000-0005-0000-0000-0000A2000000}"/>
    <cellStyle name="20% - Accent3 7" xfId="218" xr:uid="{00000000-0005-0000-0000-0000A3000000}"/>
    <cellStyle name="20% - Accent3 8" xfId="219" xr:uid="{00000000-0005-0000-0000-0000A4000000}"/>
    <cellStyle name="20% - Accent3 9" xfId="220" xr:uid="{00000000-0005-0000-0000-0000A5000000}"/>
    <cellStyle name="20% - Accent4 10" xfId="221" xr:uid="{00000000-0005-0000-0000-0000A6000000}"/>
    <cellStyle name="20% - Accent4 11" xfId="222" xr:uid="{00000000-0005-0000-0000-0000A7000000}"/>
    <cellStyle name="20% - Accent4 12" xfId="223" xr:uid="{00000000-0005-0000-0000-0000A8000000}"/>
    <cellStyle name="20% - Accent4 13" xfId="224" xr:uid="{00000000-0005-0000-0000-0000A9000000}"/>
    <cellStyle name="20% - Accent4 14" xfId="225" xr:uid="{00000000-0005-0000-0000-0000AA000000}"/>
    <cellStyle name="20% - Accent4 15" xfId="226" xr:uid="{00000000-0005-0000-0000-0000AB000000}"/>
    <cellStyle name="20% - Accent4 16" xfId="227" xr:uid="{00000000-0005-0000-0000-0000AC000000}"/>
    <cellStyle name="20% - Accent4 17" xfId="228" xr:uid="{00000000-0005-0000-0000-0000AD000000}"/>
    <cellStyle name="20% - Accent4 18" xfId="229" xr:uid="{00000000-0005-0000-0000-0000AE000000}"/>
    <cellStyle name="20% - Accent4 19" xfId="230" xr:uid="{00000000-0005-0000-0000-0000AF000000}"/>
    <cellStyle name="20% - Accent4 2" xfId="231" xr:uid="{00000000-0005-0000-0000-0000B0000000}"/>
    <cellStyle name="20% - Accent4 20" xfId="232" xr:uid="{00000000-0005-0000-0000-0000B1000000}"/>
    <cellStyle name="20% - Accent4 21" xfId="233" xr:uid="{00000000-0005-0000-0000-0000B2000000}"/>
    <cellStyle name="20% - Accent4 22" xfId="234" xr:uid="{00000000-0005-0000-0000-0000B3000000}"/>
    <cellStyle name="20% - Accent4 23" xfId="235" xr:uid="{00000000-0005-0000-0000-0000B4000000}"/>
    <cellStyle name="20% - Accent4 24" xfId="236" xr:uid="{00000000-0005-0000-0000-0000B5000000}"/>
    <cellStyle name="20% - Accent4 25" xfId="237" xr:uid="{00000000-0005-0000-0000-0000B6000000}"/>
    <cellStyle name="20% - Accent4 26" xfId="238" xr:uid="{00000000-0005-0000-0000-0000B7000000}"/>
    <cellStyle name="20% - Accent4 27" xfId="239" xr:uid="{00000000-0005-0000-0000-0000B8000000}"/>
    <cellStyle name="20% - Accent4 28" xfId="240" xr:uid="{00000000-0005-0000-0000-0000B9000000}"/>
    <cellStyle name="20% - Accent4 29" xfId="241" xr:uid="{00000000-0005-0000-0000-0000BA000000}"/>
    <cellStyle name="20% - Accent4 3" xfId="242" xr:uid="{00000000-0005-0000-0000-0000BB000000}"/>
    <cellStyle name="20% - Accent4 30" xfId="243" xr:uid="{00000000-0005-0000-0000-0000BC000000}"/>
    <cellStyle name="20% - Accent4 31" xfId="244" xr:uid="{00000000-0005-0000-0000-0000BD000000}"/>
    <cellStyle name="20% - Accent4 32" xfId="245" xr:uid="{00000000-0005-0000-0000-0000BE000000}"/>
    <cellStyle name="20% - Accent4 33" xfId="246" xr:uid="{00000000-0005-0000-0000-0000BF000000}"/>
    <cellStyle name="20% - Accent4 34" xfId="247" xr:uid="{00000000-0005-0000-0000-0000C0000000}"/>
    <cellStyle name="20% - Accent4 35" xfId="248" xr:uid="{00000000-0005-0000-0000-0000C1000000}"/>
    <cellStyle name="20% - Accent4 36" xfId="249" xr:uid="{00000000-0005-0000-0000-0000C2000000}"/>
    <cellStyle name="20% - Accent4 37" xfId="250" xr:uid="{00000000-0005-0000-0000-0000C3000000}"/>
    <cellStyle name="20% - Accent4 38" xfId="251" xr:uid="{00000000-0005-0000-0000-0000C4000000}"/>
    <cellStyle name="20% - Accent4 39" xfId="252" xr:uid="{00000000-0005-0000-0000-0000C5000000}"/>
    <cellStyle name="20% - Accent4 4" xfId="253" xr:uid="{00000000-0005-0000-0000-0000C6000000}"/>
    <cellStyle name="20% - Accent4 40" xfId="254" xr:uid="{00000000-0005-0000-0000-0000C7000000}"/>
    <cellStyle name="20% - Accent4 41" xfId="255" xr:uid="{00000000-0005-0000-0000-0000C8000000}"/>
    <cellStyle name="20% - Accent4 42" xfId="256" xr:uid="{00000000-0005-0000-0000-0000C9000000}"/>
    <cellStyle name="20% - Accent4 43" xfId="257" xr:uid="{00000000-0005-0000-0000-0000CA000000}"/>
    <cellStyle name="20% - Accent4 44" xfId="258" xr:uid="{00000000-0005-0000-0000-0000CB000000}"/>
    <cellStyle name="20% - Accent4 45" xfId="259" xr:uid="{00000000-0005-0000-0000-0000CC000000}"/>
    <cellStyle name="20% - Accent4 46" xfId="260" xr:uid="{00000000-0005-0000-0000-0000CD000000}"/>
    <cellStyle name="20% - Accent4 47" xfId="261" xr:uid="{00000000-0005-0000-0000-0000CE000000}"/>
    <cellStyle name="20% - Accent4 48" xfId="262" xr:uid="{00000000-0005-0000-0000-0000CF000000}"/>
    <cellStyle name="20% - Accent4 49" xfId="263" xr:uid="{00000000-0005-0000-0000-0000D0000000}"/>
    <cellStyle name="20% - Accent4 5" xfId="264" xr:uid="{00000000-0005-0000-0000-0000D1000000}"/>
    <cellStyle name="20% - Accent4 50" xfId="265" xr:uid="{00000000-0005-0000-0000-0000D2000000}"/>
    <cellStyle name="20% - Accent4 51" xfId="266" xr:uid="{00000000-0005-0000-0000-0000D3000000}"/>
    <cellStyle name="20% - Accent4 52" xfId="267" xr:uid="{00000000-0005-0000-0000-0000D4000000}"/>
    <cellStyle name="20% - Accent4 53" xfId="268" xr:uid="{00000000-0005-0000-0000-0000D5000000}"/>
    <cellStyle name="20% - Accent4 54" xfId="269" xr:uid="{00000000-0005-0000-0000-0000D6000000}"/>
    <cellStyle name="20% - Accent4 55" xfId="270" xr:uid="{00000000-0005-0000-0000-0000D7000000}"/>
    <cellStyle name="20% - Accent4 56" xfId="271" xr:uid="{00000000-0005-0000-0000-0000D8000000}"/>
    <cellStyle name="20% - Accent4 6" xfId="272" xr:uid="{00000000-0005-0000-0000-0000D9000000}"/>
    <cellStyle name="20% - Accent4 7" xfId="273" xr:uid="{00000000-0005-0000-0000-0000DA000000}"/>
    <cellStyle name="20% - Accent4 8" xfId="274" xr:uid="{00000000-0005-0000-0000-0000DB000000}"/>
    <cellStyle name="20% - Accent4 9" xfId="275" xr:uid="{00000000-0005-0000-0000-0000DC000000}"/>
    <cellStyle name="20% - Accent5 10" xfId="276" xr:uid="{00000000-0005-0000-0000-0000DD000000}"/>
    <cellStyle name="20% - Accent5 11" xfId="277" xr:uid="{00000000-0005-0000-0000-0000DE000000}"/>
    <cellStyle name="20% - Accent5 12" xfId="278" xr:uid="{00000000-0005-0000-0000-0000DF000000}"/>
    <cellStyle name="20% - Accent5 13" xfId="279" xr:uid="{00000000-0005-0000-0000-0000E0000000}"/>
    <cellStyle name="20% - Accent5 14" xfId="280" xr:uid="{00000000-0005-0000-0000-0000E1000000}"/>
    <cellStyle name="20% - Accent5 15" xfId="281" xr:uid="{00000000-0005-0000-0000-0000E2000000}"/>
    <cellStyle name="20% - Accent5 16" xfId="282" xr:uid="{00000000-0005-0000-0000-0000E3000000}"/>
    <cellStyle name="20% - Accent5 17" xfId="283" xr:uid="{00000000-0005-0000-0000-0000E4000000}"/>
    <cellStyle name="20% - Accent5 18" xfId="284" xr:uid="{00000000-0005-0000-0000-0000E5000000}"/>
    <cellStyle name="20% - Accent5 19" xfId="285" xr:uid="{00000000-0005-0000-0000-0000E6000000}"/>
    <cellStyle name="20% - Accent5 2" xfId="286" xr:uid="{00000000-0005-0000-0000-0000E7000000}"/>
    <cellStyle name="20% - Accent5 20" xfId="287" xr:uid="{00000000-0005-0000-0000-0000E8000000}"/>
    <cellStyle name="20% - Accent5 21" xfId="288" xr:uid="{00000000-0005-0000-0000-0000E9000000}"/>
    <cellStyle name="20% - Accent5 22" xfId="289" xr:uid="{00000000-0005-0000-0000-0000EA000000}"/>
    <cellStyle name="20% - Accent5 23" xfId="290" xr:uid="{00000000-0005-0000-0000-0000EB000000}"/>
    <cellStyle name="20% - Accent5 24" xfId="291" xr:uid="{00000000-0005-0000-0000-0000EC000000}"/>
    <cellStyle name="20% - Accent5 25" xfId="292" xr:uid="{00000000-0005-0000-0000-0000ED000000}"/>
    <cellStyle name="20% - Accent5 26" xfId="293" xr:uid="{00000000-0005-0000-0000-0000EE000000}"/>
    <cellStyle name="20% - Accent5 27" xfId="294" xr:uid="{00000000-0005-0000-0000-0000EF000000}"/>
    <cellStyle name="20% - Accent5 28" xfId="295" xr:uid="{00000000-0005-0000-0000-0000F0000000}"/>
    <cellStyle name="20% - Accent5 29" xfId="296" xr:uid="{00000000-0005-0000-0000-0000F1000000}"/>
    <cellStyle name="20% - Accent5 3" xfId="297" xr:uid="{00000000-0005-0000-0000-0000F2000000}"/>
    <cellStyle name="20% - Accent5 30" xfId="298" xr:uid="{00000000-0005-0000-0000-0000F3000000}"/>
    <cellStyle name="20% - Accent5 31" xfId="299" xr:uid="{00000000-0005-0000-0000-0000F4000000}"/>
    <cellStyle name="20% - Accent5 32" xfId="300" xr:uid="{00000000-0005-0000-0000-0000F5000000}"/>
    <cellStyle name="20% - Accent5 33" xfId="301" xr:uid="{00000000-0005-0000-0000-0000F6000000}"/>
    <cellStyle name="20% - Accent5 34" xfId="302" xr:uid="{00000000-0005-0000-0000-0000F7000000}"/>
    <cellStyle name="20% - Accent5 35" xfId="303" xr:uid="{00000000-0005-0000-0000-0000F8000000}"/>
    <cellStyle name="20% - Accent5 36" xfId="304" xr:uid="{00000000-0005-0000-0000-0000F9000000}"/>
    <cellStyle name="20% - Accent5 37" xfId="305" xr:uid="{00000000-0005-0000-0000-0000FA000000}"/>
    <cellStyle name="20% - Accent5 38" xfId="306" xr:uid="{00000000-0005-0000-0000-0000FB000000}"/>
    <cellStyle name="20% - Accent5 39" xfId="307" xr:uid="{00000000-0005-0000-0000-0000FC000000}"/>
    <cellStyle name="20% - Accent5 4" xfId="308" xr:uid="{00000000-0005-0000-0000-0000FD000000}"/>
    <cellStyle name="20% - Accent5 40" xfId="309" xr:uid="{00000000-0005-0000-0000-0000FE000000}"/>
    <cellStyle name="20% - Accent5 41" xfId="310" xr:uid="{00000000-0005-0000-0000-0000FF000000}"/>
    <cellStyle name="20% - Accent5 42" xfId="311" xr:uid="{00000000-0005-0000-0000-000000010000}"/>
    <cellStyle name="20% - Accent5 43" xfId="312" xr:uid="{00000000-0005-0000-0000-000001010000}"/>
    <cellStyle name="20% - Accent5 44" xfId="313" xr:uid="{00000000-0005-0000-0000-000002010000}"/>
    <cellStyle name="20% - Accent5 45" xfId="314" xr:uid="{00000000-0005-0000-0000-000003010000}"/>
    <cellStyle name="20% - Accent5 46" xfId="315" xr:uid="{00000000-0005-0000-0000-000004010000}"/>
    <cellStyle name="20% - Accent5 47" xfId="316" xr:uid="{00000000-0005-0000-0000-000005010000}"/>
    <cellStyle name="20% - Accent5 48" xfId="317" xr:uid="{00000000-0005-0000-0000-000006010000}"/>
    <cellStyle name="20% - Accent5 49" xfId="318" xr:uid="{00000000-0005-0000-0000-000007010000}"/>
    <cellStyle name="20% - Accent5 5" xfId="319" xr:uid="{00000000-0005-0000-0000-000008010000}"/>
    <cellStyle name="20% - Accent5 50" xfId="320" xr:uid="{00000000-0005-0000-0000-000009010000}"/>
    <cellStyle name="20% - Accent5 51" xfId="321" xr:uid="{00000000-0005-0000-0000-00000A010000}"/>
    <cellStyle name="20% - Accent5 52" xfId="322" xr:uid="{00000000-0005-0000-0000-00000B010000}"/>
    <cellStyle name="20% - Accent5 53" xfId="323" xr:uid="{00000000-0005-0000-0000-00000C010000}"/>
    <cellStyle name="20% - Accent5 54" xfId="324" xr:uid="{00000000-0005-0000-0000-00000D010000}"/>
    <cellStyle name="20% - Accent5 55" xfId="325" xr:uid="{00000000-0005-0000-0000-00000E010000}"/>
    <cellStyle name="20% - Accent5 56" xfId="326" xr:uid="{00000000-0005-0000-0000-00000F010000}"/>
    <cellStyle name="20% - Accent5 6" xfId="327" xr:uid="{00000000-0005-0000-0000-000010010000}"/>
    <cellStyle name="20% - Accent5 7" xfId="328" xr:uid="{00000000-0005-0000-0000-000011010000}"/>
    <cellStyle name="20% - Accent5 8" xfId="329" xr:uid="{00000000-0005-0000-0000-000012010000}"/>
    <cellStyle name="20% - Accent5 9" xfId="330" xr:uid="{00000000-0005-0000-0000-000013010000}"/>
    <cellStyle name="20% - Accent6 10" xfId="331" xr:uid="{00000000-0005-0000-0000-000014010000}"/>
    <cellStyle name="20% - Accent6 11" xfId="332" xr:uid="{00000000-0005-0000-0000-000015010000}"/>
    <cellStyle name="20% - Accent6 12" xfId="333" xr:uid="{00000000-0005-0000-0000-000016010000}"/>
    <cellStyle name="20% - Accent6 13" xfId="334" xr:uid="{00000000-0005-0000-0000-000017010000}"/>
    <cellStyle name="20% - Accent6 14" xfId="335" xr:uid="{00000000-0005-0000-0000-000018010000}"/>
    <cellStyle name="20% - Accent6 15" xfId="336" xr:uid="{00000000-0005-0000-0000-000019010000}"/>
    <cellStyle name="20% - Accent6 16" xfId="337" xr:uid="{00000000-0005-0000-0000-00001A010000}"/>
    <cellStyle name="20% - Accent6 17" xfId="338" xr:uid="{00000000-0005-0000-0000-00001B010000}"/>
    <cellStyle name="20% - Accent6 18" xfId="339" xr:uid="{00000000-0005-0000-0000-00001C010000}"/>
    <cellStyle name="20% - Accent6 19" xfId="340" xr:uid="{00000000-0005-0000-0000-00001D010000}"/>
    <cellStyle name="20% - Accent6 2" xfId="341" xr:uid="{00000000-0005-0000-0000-00001E010000}"/>
    <cellStyle name="20% - Accent6 20" xfId="342" xr:uid="{00000000-0005-0000-0000-00001F010000}"/>
    <cellStyle name="20% - Accent6 21" xfId="343" xr:uid="{00000000-0005-0000-0000-000020010000}"/>
    <cellStyle name="20% - Accent6 22" xfId="344" xr:uid="{00000000-0005-0000-0000-000021010000}"/>
    <cellStyle name="20% - Accent6 23" xfId="345" xr:uid="{00000000-0005-0000-0000-000022010000}"/>
    <cellStyle name="20% - Accent6 24" xfId="346" xr:uid="{00000000-0005-0000-0000-000023010000}"/>
    <cellStyle name="20% - Accent6 25" xfId="347" xr:uid="{00000000-0005-0000-0000-000024010000}"/>
    <cellStyle name="20% - Accent6 26" xfId="348" xr:uid="{00000000-0005-0000-0000-000025010000}"/>
    <cellStyle name="20% - Accent6 27" xfId="349" xr:uid="{00000000-0005-0000-0000-000026010000}"/>
    <cellStyle name="20% - Accent6 28" xfId="350" xr:uid="{00000000-0005-0000-0000-000027010000}"/>
    <cellStyle name="20% - Accent6 29" xfId="351" xr:uid="{00000000-0005-0000-0000-000028010000}"/>
    <cellStyle name="20% - Accent6 3" xfId="352" xr:uid="{00000000-0005-0000-0000-000029010000}"/>
    <cellStyle name="20% - Accent6 30" xfId="353" xr:uid="{00000000-0005-0000-0000-00002A010000}"/>
    <cellStyle name="20% - Accent6 31" xfId="354" xr:uid="{00000000-0005-0000-0000-00002B010000}"/>
    <cellStyle name="20% - Accent6 32" xfId="355" xr:uid="{00000000-0005-0000-0000-00002C010000}"/>
    <cellStyle name="20% - Accent6 33" xfId="356" xr:uid="{00000000-0005-0000-0000-00002D010000}"/>
    <cellStyle name="20% - Accent6 34" xfId="357" xr:uid="{00000000-0005-0000-0000-00002E010000}"/>
    <cellStyle name="20% - Accent6 35" xfId="358" xr:uid="{00000000-0005-0000-0000-00002F010000}"/>
    <cellStyle name="20% - Accent6 36" xfId="359" xr:uid="{00000000-0005-0000-0000-000030010000}"/>
    <cellStyle name="20% - Accent6 37" xfId="360" xr:uid="{00000000-0005-0000-0000-000031010000}"/>
    <cellStyle name="20% - Accent6 38" xfId="361" xr:uid="{00000000-0005-0000-0000-000032010000}"/>
    <cellStyle name="20% - Accent6 39" xfId="362" xr:uid="{00000000-0005-0000-0000-000033010000}"/>
    <cellStyle name="20% - Accent6 4" xfId="363" xr:uid="{00000000-0005-0000-0000-000034010000}"/>
    <cellStyle name="20% - Accent6 40" xfId="364" xr:uid="{00000000-0005-0000-0000-000035010000}"/>
    <cellStyle name="20% - Accent6 41" xfId="365" xr:uid="{00000000-0005-0000-0000-000036010000}"/>
    <cellStyle name="20% - Accent6 42" xfId="366" xr:uid="{00000000-0005-0000-0000-000037010000}"/>
    <cellStyle name="20% - Accent6 43" xfId="367" xr:uid="{00000000-0005-0000-0000-000038010000}"/>
    <cellStyle name="20% - Accent6 44" xfId="368" xr:uid="{00000000-0005-0000-0000-000039010000}"/>
    <cellStyle name="20% - Accent6 45" xfId="369" xr:uid="{00000000-0005-0000-0000-00003A010000}"/>
    <cellStyle name="20% - Accent6 46" xfId="370" xr:uid="{00000000-0005-0000-0000-00003B010000}"/>
    <cellStyle name="20% - Accent6 47" xfId="371" xr:uid="{00000000-0005-0000-0000-00003C010000}"/>
    <cellStyle name="20% - Accent6 48" xfId="372" xr:uid="{00000000-0005-0000-0000-00003D010000}"/>
    <cellStyle name="20% - Accent6 49" xfId="373" xr:uid="{00000000-0005-0000-0000-00003E010000}"/>
    <cellStyle name="20% - Accent6 5" xfId="374" xr:uid="{00000000-0005-0000-0000-00003F010000}"/>
    <cellStyle name="20% - Accent6 50" xfId="375" xr:uid="{00000000-0005-0000-0000-000040010000}"/>
    <cellStyle name="20% - Accent6 51" xfId="376" xr:uid="{00000000-0005-0000-0000-000041010000}"/>
    <cellStyle name="20% - Accent6 52" xfId="377" xr:uid="{00000000-0005-0000-0000-000042010000}"/>
    <cellStyle name="20% - Accent6 53" xfId="378" xr:uid="{00000000-0005-0000-0000-000043010000}"/>
    <cellStyle name="20% - Accent6 54" xfId="379" xr:uid="{00000000-0005-0000-0000-000044010000}"/>
    <cellStyle name="20% - Accent6 55" xfId="380" xr:uid="{00000000-0005-0000-0000-000045010000}"/>
    <cellStyle name="20% - Accent6 56" xfId="381" xr:uid="{00000000-0005-0000-0000-000046010000}"/>
    <cellStyle name="20% - Accent6 6" xfId="382" xr:uid="{00000000-0005-0000-0000-000047010000}"/>
    <cellStyle name="20% - Accent6 7" xfId="383" xr:uid="{00000000-0005-0000-0000-000048010000}"/>
    <cellStyle name="20% - Accent6 8" xfId="384" xr:uid="{00000000-0005-0000-0000-000049010000}"/>
    <cellStyle name="20% - Accent6 9" xfId="385" xr:uid="{00000000-0005-0000-0000-00004A010000}"/>
    <cellStyle name="40% - Accent1 10" xfId="386" xr:uid="{00000000-0005-0000-0000-00004B010000}"/>
    <cellStyle name="40% - Accent1 11" xfId="387" xr:uid="{00000000-0005-0000-0000-00004C010000}"/>
    <cellStyle name="40% - Accent1 12" xfId="388" xr:uid="{00000000-0005-0000-0000-00004D010000}"/>
    <cellStyle name="40% - Accent1 13" xfId="389" xr:uid="{00000000-0005-0000-0000-00004E010000}"/>
    <cellStyle name="40% - Accent1 14" xfId="390" xr:uid="{00000000-0005-0000-0000-00004F010000}"/>
    <cellStyle name="40% - Accent1 15" xfId="391" xr:uid="{00000000-0005-0000-0000-000050010000}"/>
    <cellStyle name="40% - Accent1 16" xfId="392" xr:uid="{00000000-0005-0000-0000-000051010000}"/>
    <cellStyle name="40% - Accent1 17" xfId="393" xr:uid="{00000000-0005-0000-0000-000052010000}"/>
    <cellStyle name="40% - Accent1 18" xfId="394" xr:uid="{00000000-0005-0000-0000-000053010000}"/>
    <cellStyle name="40% - Accent1 19" xfId="395" xr:uid="{00000000-0005-0000-0000-000054010000}"/>
    <cellStyle name="40% - Accent1 2" xfId="396" xr:uid="{00000000-0005-0000-0000-000055010000}"/>
    <cellStyle name="40% - Accent1 20" xfId="397" xr:uid="{00000000-0005-0000-0000-000056010000}"/>
    <cellStyle name="40% - Accent1 21" xfId="398" xr:uid="{00000000-0005-0000-0000-000057010000}"/>
    <cellStyle name="40% - Accent1 22" xfId="399" xr:uid="{00000000-0005-0000-0000-000058010000}"/>
    <cellStyle name="40% - Accent1 23" xfId="400" xr:uid="{00000000-0005-0000-0000-000059010000}"/>
    <cellStyle name="40% - Accent1 24" xfId="401" xr:uid="{00000000-0005-0000-0000-00005A010000}"/>
    <cellStyle name="40% - Accent1 25" xfId="402" xr:uid="{00000000-0005-0000-0000-00005B010000}"/>
    <cellStyle name="40% - Accent1 26" xfId="403" xr:uid="{00000000-0005-0000-0000-00005C010000}"/>
    <cellStyle name="40% - Accent1 27" xfId="404" xr:uid="{00000000-0005-0000-0000-00005D010000}"/>
    <cellStyle name="40% - Accent1 28" xfId="405" xr:uid="{00000000-0005-0000-0000-00005E010000}"/>
    <cellStyle name="40% - Accent1 29" xfId="406" xr:uid="{00000000-0005-0000-0000-00005F010000}"/>
    <cellStyle name="40% - Accent1 3" xfId="407" xr:uid="{00000000-0005-0000-0000-000060010000}"/>
    <cellStyle name="40% - Accent1 30" xfId="408" xr:uid="{00000000-0005-0000-0000-000061010000}"/>
    <cellStyle name="40% - Accent1 31" xfId="409" xr:uid="{00000000-0005-0000-0000-000062010000}"/>
    <cellStyle name="40% - Accent1 32" xfId="410" xr:uid="{00000000-0005-0000-0000-000063010000}"/>
    <cellStyle name="40% - Accent1 33" xfId="411" xr:uid="{00000000-0005-0000-0000-000064010000}"/>
    <cellStyle name="40% - Accent1 34" xfId="412" xr:uid="{00000000-0005-0000-0000-000065010000}"/>
    <cellStyle name="40% - Accent1 35" xfId="413" xr:uid="{00000000-0005-0000-0000-000066010000}"/>
    <cellStyle name="40% - Accent1 36" xfId="414" xr:uid="{00000000-0005-0000-0000-000067010000}"/>
    <cellStyle name="40% - Accent1 37" xfId="415" xr:uid="{00000000-0005-0000-0000-000068010000}"/>
    <cellStyle name="40% - Accent1 38" xfId="416" xr:uid="{00000000-0005-0000-0000-000069010000}"/>
    <cellStyle name="40% - Accent1 39" xfId="417" xr:uid="{00000000-0005-0000-0000-00006A010000}"/>
    <cellStyle name="40% - Accent1 4" xfId="418" xr:uid="{00000000-0005-0000-0000-00006B010000}"/>
    <cellStyle name="40% - Accent1 40" xfId="419" xr:uid="{00000000-0005-0000-0000-00006C010000}"/>
    <cellStyle name="40% - Accent1 41" xfId="420" xr:uid="{00000000-0005-0000-0000-00006D010000}"/>
    <cellStyle name="40% - Accent1 42" xfId="421" xr:uid="{00000000-0005-0000-0000-00006E010000}"/>
    <cellStyle name="40% - Accent1 43" xfId="422" xr:uid="{00000000-0005-0000-0000-00006F010000}"/>
    <cellStyle name="40% - Accent1 44" xfId="423" xr:uid="{00000000-0005-0000-0000-000070010000}"/>
    <cellStyle name="40% - Accent1 45" xfId="424" xr:uid="{00000000-0005-0000-0000-000071010000}"/>
    <cellStyle name="40% - Accent1 46" xfId="425" xr:uid="{00000000-0005-0000-0000-000072010000}"/>
    <cellStyle name="40% - Accent1 47" xfId="426" xr:uid="{00000000-0005-0000-0000-000073010000}"/>
    <cellStyle name="40% - Accent1 48" xfId="427" xr:uid="{00000000-0005-0000-0000-000074010000}"/>
    <cellStyle name="40% - Accent1 49" xfId="428" xr:uid="{00000000-0005-0000-0000-000075010000}"/>
    <cellStyle name="40% - Accent1 5" xfId="429" xr:uid="{00000000-0005-0000-0000-000076010000}"/>
    <cellStyle name="40% - Accent1 50" xfId="430" xr:uid="{00000000-0005-0000-0000-000077010000}"/>
    <cellStyle name="40% - Accent1 51" xfId="431" xr:uid="{00000000-0005-0000-0000-000078010000}"/>
    <cellStyle name="40% - Accent1 52" xfId="432" xr:uid="{00000000-0005-0000-0000-000079010000}"/>
    <cellStyle name="40% - Accent1 53" xfId="433" xr:uid="{00000000-0005-0000-0000-00007A010000}"/>
    <cellStyle name="40% - Accent1 54" xfId="434" xr:uid="{00000000-0005-0000-0000-00007B010000}"/>
    <cellStyle name="40% - Accent1 55" xfId="435" xr:uid="{00000000-0005-0000-0000-00007C010000}"/>
    <cellStyle name="40% - Accent1 56" xfId="436" xr:uid="{00000000-0005-0000-0000-00007D010000}"/>
    <cellStyle name="40% - Accent1 6" xfId="437" xr:uid="{00000000-0005-0000-0000-00007E010000}"/>
    <cellStyle name="40% - Accent1 7" xfId="438" xr:uid="{00000000-0005-0000-0000-00007F010000}"/>
    <cellStyle name="40% - Accent1 8" xfId="439" xr:uid="{00000000-0005-0000-0000-000080010000}"/>
    <cellStyle name="40% - Accent1 9" xfId="440" xr:uid="{00000000-0005-0000-0000-000081010000}"/>
    <cellStyle name="40% - Accent2 10" xfId="441" xr:uid="{00000000-0005-0000-0000-000082010000}"/>
    <cellStyle name="40% - Accent2 11" xfId="442" xr:uid="{00000000-0005-0000-0000-000083010000}"/>
    <cellStyle name="40% - Accent2 12" xfId="443" xr:uid="{00000000-0005-0000-0000-000084010000}"/>
    <cellStyle name="40% - Accent2 13" xfId="444" xr:uid="{00000000-0005-0000-0000-000085010000}"/>
    <cellStyle name="40% - Accent2 14" xfId="445" xr:uid="{00000000-0005-0000-0000-000086010000}"/>
    <cellStyle name="40% - Accent2 15" xfId="446" xr:uid="{00000000-0005-0000-0000-000087010000}"/>
    <cellStyle name="40% - Accent2 16" xfId="447" xr:uid="{00000000-0005-0000-0000-000088010000}"/>
    <cellStyle name="40% - Accent2 17" xfId="448" xr:uid="{00000000-0005-0000-0000-000089010000}"/>
    <cellStyle name="40% - Accent2 18" xfId="449" xr:uid="{00000000-0005-0000-0000-00008A010000}"/>
    <cellStyle name="40% - Accent2 19" xfId="450" xr:uid="{00000000-0005-0000-0000-00008B010000}"/>
    <cellStyle name="40% - Accent2 2" xfId="451" xr:uid="{00000000-0005-0000-0000-00008C010000}"/>
    <cellStyle name="40% - Accent2 20" xfId="452" xr:uid="{00000000-0005-0000-0000-00008D010000}"/>
    <cellStyle name="40% - Accent2 21" xfId="453" xr:uid="{00000000-0005-0000-0000-00008E010000}"/>
    <cellStyle name="40% - Accent2 22" xfId="454" xr:uid="{00000000-0005-0000-0000-00008F010000}"/>
    <cellStyle name="40% - Accent2 23" xfId="455" xr:uid="{00000000-0005-0000-0000-000090010000}"/>
    <cellStyle name="40% - Accent2 24" xfId="456" xr:uid="{00000000-0005-0000-0000-000091010000}"/>
    <cellStyle name="40% - Accent2 25" xfId="457" xr:uid="{00000000-0005-0000-0000-000092010000}"/>
    <cellStyle name="40% - Accent2 26" xfId="458" xr:uid="{00000000-0005-0000-0000-000093010000}"/>
    <cellStyle name="40% - Accent2 27" xfId="459" xr:uid="{00000000-0005-0000-0000-000094010000}"/>
    <cellStyle name="40% - Accent2 28" xfId="460" xr:uid="{00000000-0005-0000-0000-000095010000}"/>
    <cellStyle name="40% - Accent2 29" xfId="461" xr:uid="{00000000-0005-0000-0000-000096010000}"/>
    <cellStyle name="40% - Accent2 3" xfId="462" xr:uid="{00000000-0005-0000-0000-000097010000}"/>
    <cellStyle name="40% - Accent2 30" xfId="463" xr:uid="{00000000-0005-0000-0000-000098010000}"/>
    <cellStyle name="40% - Accent2 31" xfId="464" xr:uid="{00000000-0005-0000-0000-000099010000}"/>
    <cellStyle name="40% - Accent2 32" xfId="465" xr:uid="{00000000-0005-0000-0000-00009A010000}"/>
    <cellStyle name="40% - Accent2 33" xfId="466" xr:uid="{00000000-0005-0000-0000-00009B010000}"/>
    <cellStyle name="40% - Accent2 34" xfId="467" xr:uid="{00000000-0005-0000-0000-00009C010000}"/>
    <cellStyle name="40% - Accent2 35" xfId="468" xr:uid="{00000000-0005-0000-0000-00009D010000}"/>
    <cellStyle name="40% - Accent2 36" xfId="469" xr:uid="{00000000-0005-0000-0000-00009E010000}"/>
    <cellStyle name="40% - Accent2 37" xfId="470" xr:uid="{00000000-0005-0000-0000-00009F010000}"/>
    <cellStyle name="40% - Accent2 38" xfId="471" xr:uid="{00000000-0005-0000-0000-0000A0010000}"/>
    <cellStyle name="40% - Accent2 39" xfId="472" xr:uid="{00000000-0005-0000-0000-0000A1010000}"/>
    <cellStyle name="40% - Accent2 4" xfId="473" xr:uid="{00000000-0005-0000-0000-0000A2010000}"/>
    <cellStyle name="40% - Accent2 40" xfId="474" xr:uid="{00000000-0005-0000-0000-0000A3010000}"/>
    <cellStyle name="40% - Accent2 41" xfId="475" xr:uid="{00000000-0005-0000-0000-0000A4010000}"/>
    <cellStyle name="40% - Accent2 42" xfId="476" xr:uid="{00000000-0005-0000-0000-0000A5010000}"/>
    <cellStyle name="40% - Accent2 43" xfId="477" xr:uid="{00000000-0005-0000-0000-0000A6010000}"/>
    <cellStyle name="40% - Accent2 44" xfId="478" xr:uid="{00000000-0005-0000-0000-0000A7010000}"/>
    <cellStyle name="40% - Accent2 45" xfId="479" xr:uid="{00000000-0005-0000-0000-0000A8010000}"/>
    <cellStyle name="40% - Accent2 46" xfId="480" xr:uid="{00000000-0005-0000-0000-0000A9010000}"/>
    <cellStyle name="40% - Accent2 47" xfId="481" xr:uid="{00000000-0005-0000-0000-0000AA010000}"/>
    <cellStyle name="40% - Accent2 48" xfId="482" xr:uid="{00000000-0005-0000-0000-0000AB010000}"/>
    <cellStyle name="40% - Accent2 49" xfId="483" xr:uid="{00000000-0005-0000-0000-0000AC010000}"/>
    <cellStyle name="40% - Accent2 5" xfId="484" xr:uid="{00000000-0005-0000-0000-0000AD010000}"/>
    <cellStyle name="40% - Accent2 50" xfId="485" xr:uid="{00000000-0005-0000-0000-0000AE010000}"/>
    <cellStyle name="40% - Accent2 51" xfId="486" xr:uid="{00000000-0005-0000-0000-0000AF010000}"/>
    <cellStyle name="40% - Accent2 52" xfId="487" xr:uid="{00000000-0005-0000-0000-0000B0010000}"/>
    <cellStyle name="40% - Accent2 53" xfId="488" xr:uid="{00000000-0005-0000-0000-0000B1010000}"/>
    <cellStyle name="40% - Accent2 54" xfId="489" xr:uid="{00000000-0005-0000-0000-0000B2010000}"/>
    <cellStyle name="40% - Accent2 55" xfId="490" xr:uid="{00000000-0005-0000-0000-0000B3010000}"/>
    <cellStyle name="40% - Accent2 56" xfId="491" xr:uid="{00000000-0005-0000-0000-0000B4010000}"/>
    <cellStyle name="40% - Accent2 6" xfId="492" xr:uid="{00000000-0005-0000-0000-0000B5010000}"/>
    <cellStyle name="40% - Accent2 7" xfId="493" xr:uid="{00000000-0005-0000-0000-0000B6010000}"/>
    <cellStyle name="40% - Accent2 8" xfId="494" xr:uid="{00000000-0005-0000-0000-0000B7010000}"/>
    <cellStyle name="40% - Accent2 9" xfId="495" xr:uid="{00000000-0005-0000-0000-0000B8010000}"/>
    <cellStyle name="40% - Accent3 10" xfId="496" xr:uid="{00000000-0005-0000-0000-0000B9010000}"/>
    <cellStyle name="40% - Accent3 11" xfId="497" xr:uid="{00000000-0005-0000-0000-0000BA010000}"/>
    <cellStyle name="40% - Accent3 12" xfId="498" xr:uid="{00000000-0005-0000-0000-0000BB010000}"/>
    <cellStyle name="40% - Accent3 13" xfId="499" xr:uid="{00000000-0005-0000-0000-0000BC010000}"/>
    <cellStyle name="40% - Accent3 14" xfId="500" xr:uid="{00000000-0005-0000-0000-0000BD010000}"/>
    <cellStyle name="40% - Accent3 15" xfId="501" xr:uid="{00000000-0005-0000-0000-0000BE010000}"/>
    <cellStyle name="40% - Accent3 16" xfId="502" xr:uid="{00000000-0005-0000-0000-0000BF010000}"/>
    <cellStyle name="40% - Accent3 17" xfId="503" xr:uid="{00000000-0005-0000-0000-0000C0010000}"/>
    <cellStyle name="40% - Accent3 18" xfId="504" xr:uid="{00000000-0005-0000-0000-0000C1010000}"/>
    <cellStyle name="40% - Accent3 19" xfId="505" xr:uid="{00000000-0005-0000-0000-0000C2010000}"/>
    <cellStyle name="40% - Accent3 2" xfId="506" xr:uid="{00000000-0005-0000-0000-0000C3010000}"/>
    <cellStyle name="40% - Accent3 20" xfId="507" xr:uid="{00000000-0005-0000-0000-0000C4010000}"/>
    <cellStyle name="40% - Accent3 21" xfId="508" xr:uid="{00000000-0005-0000-0000-0000C5010000}"/>
    <cellStyle name="40% - Accent3 22" xfId="509" xr:uid="{00000000-0005-0000-0000-0000C6010000}"/>
    <cellStyle name="40% - Accent3 23" xfId="510" xr:uid="{00000000-0005-0000-0000-0000C7010000}"/>
    <cellStyle name="40% - Accent3 24" xfId="511" xr:uid="{00000000-0005-0000-0000-0000C8010000}"/>
    <cellStyle name="40% - Accent3 25" xfId="512" xr:uid="{00000000-0005-0000-0000-0000C9010000}"/>
    <cellStyle name="40% - Accent3 26" xfId="513" xr:uid="{00000000-0005-0000-0000-0000CA010000}"/>
    <cellStyle name="40% - Accent3 27" xfId="514" xr:uid="{00000000-0005-0000-0000-0000CB010000}"/>
    <cellStyle name="40% - Accent3 28" xfId="515" xr:uid="{00000000-0005-0000-0000-0000CC010000}"/>
    <cellStyle name="40% - Accent3 29" xfId="516" xr:uid="{00000000-0005-0000-0000-0000CD010000}"/>
    <cellStyle name="40% - Accent3 3" xfId="517" xr:uid="{00000000-0005-0000-0000-0000CE010000}"/>
    <cellStyle name="40% - Accent3 30" xfId="518" xr:uid="{00000000-0005-0000-0000-0000CF010000}"/>
    <cellStyle name="40% - Accent3 31" xfId="519" xr:uid="{00000000-0005-0000-0000-0000D0010000}"/>
    <cellStyle name="40% - Accent3 32" xfId="520" xr:uid="{00000000-0005-0000-0000-0000D1010000}"/>
    <cellStyle name="40% - Accent3 33" xfId="521" xr:uid="{00000000-0005-0000-0000-0000D2010000}"/>
    <cellStyle name="40% - Accent3 34" xfId="522" xr:uid="{00000000-0005-0000-0000-0000D3010000}"/>
    <cellStyle name="40% - Accent3 35" xfId="523" xr:uid="{00000000-0005-0000-0000-0000D4010000}"/>
    <cellStyle name="40% - Accent3 36" xfId="524" xr:uid="{00000000-0005-0000-0000-0000D5010000}"/>
    <cellStyle name="40% - Accent3 37" xfId="525" xr:uid="{00000000-0005-0000-0000-0000D6010000}"/>
    <cellStyle name="40% - Accent3 38" xfId="526" xr:uid="{00000000-0005-0000-0000-0000D7010000}"/>
    <cellStyle name="40% - Accent3 39" xfId="527" xr:uid="{00000000-0005-0000-0000-0000D8010000}"/>
    <cellStyle name="40% - Accent3 4" xfId="528" xr:uid="{00000000-0005-0000-0000-0000D9010000}"/>
    <cellStyle name="40% - Accent3 40" xfId="529" xr:uid="{00000000-0005-0000-0000-0000DA010000}"/>
    <cellStyle name="40% - Accent3 41" xfId="530" xr:uid="{00000000-0005-0000-0000-0000DB010000}"/>
    <cellStyle name="40% - Accent3 42" xfId="531" xr:uid="{00000000-0005-0000-0000-0000DC010000}"/>
    <cellStyle name="40% - Accent3 43" xfId="532" xr:uid="{00000000-0005-0000-0000-0000DD010000}"/>
    <cellStyle name="40% - Accent3 44" xfId="533" xr:uid="{00000000-0005-0000-0000-0000DE010000}"/>
    <cellStyle name="40% - Accent3 45" xfId="534" xr:uid="{00000000-0005-0000-0000-0000DF010000}"/>
    <cellStyle name="40% - Accent3 46" xfId="535" xr:uid="{00000000-0005-0000-0000-0000E0010000}"/>
    <cellStyle name="40% - Accent3 47" xfId="536" xr:uid="{00000000-0005-0000-0000-0000E1010000}"/>
    <cellStyle name="40% - Accent3 48" xfId="537" xr:uid="{00000000-0005-0000-0000-0000E2010000}"/>
    <cellStyle name="40% - Accent3 49" xfId="538" xr:uid="{00000000-0005-0000-0000-0000E3010000}"/>
    <cellStyle name="40% - Accent3 5" xfId="539" xr:uid="{00000000-0005-0000-0000-0000E4010000}"/>
    <cellStyle name="40% - Accent3 50" xfId="540" xr:uid="{00000000-0005-0000-0000-0000E5010000}"/>
    <cellStyle name="40% - Accent3 51" xfId="541" xr:uid="{00000000-0005-0000-0000-0000E6010000}"/>
    <cellStyle name="40% - Accent3 52" xfId="542" xr:uid="{00000000-0005-0000-0000-0000E7010000}"/>
    <cellStyle name="40% - Accent3 53" xfId="543" xr:uid="{00000000-0005-0000-0000-0000E8010000}"/>
    <cellStyle name="40% - Accent3 54" xfId="544" xr:uid="{00000000-0005-0000-0000-0000E9010000}"/>
    <cellStyle name="40% - Accent3 55" xfId="545" xr:uid="{00000000-0005-0000-0000-0000EA010000}"/>
    <cellStyle name="40% - Accent3 56" xfId="546" xr:uid="{00000000-0005-0000-0000-0000EB010000}"/>
    <cellStyle name="40% - Accent3 6" xfId="547" xr:uid="{00000000-0005-0000-0000-0000EC010000}"/>
    <cellStyle name="40% - Accent3 7" xfId="548" xr:uid="{00000000-0005-0000-0000-0000ED010000}"/>
    <cellStyle name="40% - Accent3 8" xfId="549" xr:uid="{00000000-0005-0000-0000-0000EE010000}"/>
    <cellStyle name="40% - Accent3 9" xfId="550" xr:uid="{00000000-0005-0000-0000-0000EF010000}"/>
    <cellStyle name="40% - Accent4 10" xfId="551" xr:uid="{00000000-0005-0000-0000-0000F0010000}"/>
    <cellStyle name="40% - Accent4 11" xfId="552" xr:uid="{00000000-0005-0000-0000-0000F1010000}"/>
    <cellStyle name="40% - Accent4 12" xfId="553" xr:uid="{00000000-0005-0000-0000-0000F2010000}"/>
    <cellStyle name="40% - Accent4 13" xfId="554" xr:uid="{00000000-0005-0000-0000-0000F3010000}"/>
    <cellStyle name="40% - Accent4 14" xfId="555" xr:uid="{00000000-0005-0000-0000-0000F4010000}"/>
    <cellStyle name="40% - Accent4 15" xfId="556" xr:uid="{00000000-0005-0000-0000-0000F5010000}"/>
    <cellStyle name="40% - Accent4 16" xfId="557" xr:uid="{00000000-0005-0000-0000-0000F6010000}"/>
    <cellStyle name="40% - Accent4 17" xfId="558" xr:uid="{00000000-0005-0000-0000-0000F7010000}"/>
    <cellStyle name="40% - Accent4 18" xfId="559" xr:uid="{00000000-0005-0000-0000-0000F8010000}"/>
    <cellStyle name="40% - Accent4 19" xfId="560" xr:uid="{00000000-0005-0000-0000-0000F9010000}"/>
    <cellStyle name="40% - Accent4 2" xfId="561" xr:uid="{00000000-0005-0000-0000-0000FA010000}"/>
    <cellStyle name="40% - Accent4 20" xfId="562" xr:uid="{00000000-0005-0000-0000-0000FB010000}"/>
    <cellStyle name="40% - Accent4 21" xfId="563" xr:uid="{00000000-0005-0000-0000-0000FC010000}"/>
    <cellStyle name="40% - Accent4 22" xfId="564" xr:uid="{00000000-0005-0000-0000-0000FD010000}"/>
    <cellStyle name="40% - Accent4 23" xfId="565" xr:uid="{00000000-0005-0000-0000-0000FE010000}"/>
    <cellStyle name="40% - Accent4 24" xfId="566" xr:uid="{00000000-0005-0000-0000-0000FF010000}"/>
    <cellStyle name="40% - Accent4 25" xfId="567" xr:uid="{00000000-0005-0000-0000-000000020000}"/>
    <cellStyle name="40% - Accent4 26" xfId="568" xr:uid="{00000000-0005-0000-0000-000001020000}"/>
    <cellStyle name="40% - Accent4 27" xfId="569" xr:uid="{00000000-0005-0000-0000-000002020000}"/>
    <cellStyle name="40% - Accent4 28" xfId="570" xr:uid="{00000000-0005-0000-0000-000003020000}"/>
    <cellStyle name="40% - Accent4 29" xfId="571" xr:uid="{00000000-0005-0000-0000-000004020000}"/>
    <cellStyle name="40% - Accent4 3" xfId="572" xr:uid="{00000000-0005-0000-0000-000005020000}"/>
    <cellStyle name="40% - Accent4 30" xfId="573" xr:uid="{00000000-0005-0000-0000-000006020000}"/>
    <cellStyle name="40% - Accent4 31" xfId="574" xr:uid="{00000000-0005-0000-0000-000007020000}"/>
    <cellStyle name="40% - Accent4 32" xfId="575" xr:uid="{00000000-0005-0000-0000-000008020000}"/>
    <cellStyle name="40% - Accent4 33" xfId="576" xr:uid="{00000000-0005-0000-0000-000009020000}"/>
    <cellStyle name="40% - Accent4 34" xfId="577" xr:uid="{00000000-0005-0000-0000-00000A020000}"/>
    <cellStyle name="40% - Accent4 35" xfId="578" xr:uid="{00000000-0005-0000-0000-00000B020000}"/>
    <cellStyle name="40% - Accent4 36" xfId="579" xr:uid="{00000000-0005-0000-0000-00000C020000}"/>
    <cellStyle name="40% - Accent4 37" xfId="580" xr:uid="{00000000-0005-0000-0000-00000D020000}"/>
    <cellStyle name="40% - Accent4 38" xfId="581" xr:uid="{00000000-0005-0000-0000-00000E020000}"/>
    <cellStyle name="40% - Accent4 39" xfId="582" xr:uid="{00000000-0005-0000-0000-00000F020000}"/>
    <cellStyle name="40% - Accent4 4" xfId="583" xr:uid="{00000000-0005-0000-0000-000010020000}"/>
    <cellStyle name="40% - Accent4 40" xfId="584" xr:uid="{00000000-0005-0000-0000-000011020000}"/>
    <cellStyle name="40% - Accent4 41" xfId="585" xr:uid="{00000000-0005-0000-0000-000012020000}"/>
    <cellStyle name="40% - Accent4 42" xfId="586" xr:uid="{00000000-0005-0000-0000-000013020000}"/>
    <cellStyle name="40% - Accent4 43" xfId="587" xr:uid="{00000000-0005-0000-0000-000014020000}"/>
    <cellStyle name="40% - Accent4 44" xfId="588" xr:uid="{00000000-0005-0000-0000-000015020000}"/>
    <cellStyle name="40% - Accent4 45" xfId="589" xr:uid="{00000000-0005-0000-0000-000016020000}"/>
    <cellStyle name="40% - Accent4 46" xfId="590" xr:uid="{00000000-0005-0000-0000-000017020000}"/>
    <cellStyle name="40% - Accent4 47" xfId="591" xr:uid="{00000000-0005-0000-0000-000018020000}"/>
    <cellStyle name="40% - Accent4 48" xfId="592" xr:uid="{00000000-0005-0000-0000-000019020000}"/>
    <cellStyle name="40% - Accent4 49" xfId="593" xr:uid="{00000000-0005-0000-0000-00001A020000}"/>
    <cellStyle name="40% - Accent4 5" xfId="594" xr:uid="{00000000-0005-0000-0000-00001B020000}"/>
    <cellStyle name="40% - Accent4 50" xfId="595" xr:uid="{00000000-0005-0000-0000-00001C020000}"/>
    <cellStyle name="40% - Accent4 51" xfId="596" xr:uid="{00000000-0005-0000-0000-00001D020000}"/>
    <cellStyle name="40% - Accent4 52" xfId="597" xr:uid="{00000000-0005-0000-0000-00001E020000}"/>
    <cellStyle name="40% - Accent4 53" xfId="598" xr:uid="{00000000-0005-0000-0000-00001F020000}"/>
    <cellStyle name="40% - Accent4 54" xfId="599" xr:uid="{00000000-0005-0000-0000-000020020000}"/>
    <cellStyle name="40% - Accent4 55" xfId="600" xr:uid="{00000000-0005-0000-0000-000021020000}"/>
    <cellStyle name="40% - Accent4 56" xfId="601" xr:uid="{00000000-0005-0000-0000-000022020000}"/>
    <cellStyle name="40% - Accent4 6" xfId="602" xr:uid="{00000000-0005-0000-0000-000023020000}"/>
    <cellStyle name="40% - Accent4 7" xfId="603" xr:uid="{00000000-0005-0000-0000-000024020000}"/>
    <cellStyle name="40% - Accent4 8" xfId="604" xr:uid="{00000000-0005-0000-0000-000025020000}"/>
    <cellStyle name="40% - Accent4 9" xfId="605" xr:uid="{00000000-0005-0000-0000-000026020000}"/>
    <cellStyle name="40% - Accent5 10" xfId="606" xr:uid="{00000000-0005-0000-0000-000027020000}"/>
    <cellStyle name="40% - Accent5 11" xfId="607" xr:uid="{00000000-0005-0000-0000-000028020000}"/>
    <cellStyle name="40% - Accent5 12" xfId="608" xr:uid="{00000000-0005-0000-0000-000029020000}"/>
    <cellStyle name="40% - Accent5 13" xfId="609" xr:uid="{00000000-0005-0000-0000-00002A020000}"/>
    <cellStyle name="40% - Accent5 14" xfId="610" xr:uid="{00000000-0005-0000-0000-00002B020000}"/>
    <cellStyle name="40% - Accent5 15" xfId="611" xr:uid="{00000000-0005-0000-0000-00002C020000}"/>
    <cellStyle name="40% - Accent5 16" xfId="612" xr:uid="{00000000-0005-0000-0000-00002D020000}"/>
    <cellStyle name="40% - Accent5 17" xfId="613" xr:uid="{00000000-0005-0000-0000-00002E020000}"/>
    <cellStyle name="40% - Accent5 18" xfId="614" xr:uid="{00000000-0005-0000-0000-00002F020000}"/>
    <cellStyle name="40% - Accent5 19" xfId="615" xr:uid="{00000000-0005-0000-0000-000030020000}"/>
    <cellStyle name="40% - Accent5 2" xfId="616" xr:uid="{00000000-0005-0000-0000-000031020000}"/>
    <cellStyle name="40% - Accent5 20" xfId="617" xr:uid="{00000000-0005-0000-0000-000032020000}"/>
    <cellStyle name="40% - Accent5 21" xfId="618" xr:uid="{00000000-0005-0000-0000-000033020000}"/>
    <cellStyle name="40% - Accent5 22" xfId="619" xr:uid="{00000000-0005-0000-0000-000034020000}"/>
    <cellStyle name="40% - Accent5 23" xfId="620" xr:uid="{00000000-0005-0000-0000-000035020000}"/>
    <cellStyle name="40% - Accent5 24" xfId="621" xr:uid="{00000000-0005-0000-0000-000036020000}"/>
    <cellStyle name="40% - Accent5 25" xfId="622" xr:uid="{00000000-0005-0000-0000-000037020000}"/>
    <cellStyle name="40% - Accent5 26" xfId="623" xr:uid="{00000000-0005-0000-0000-000038020000}"/>
    <cellStyle name="40% - Accent5 27" xfId="624" xr:uid="{00000000-0005-0000-0000-000039020000}"/>
    <cellStyle name="40% - Accent5 28" xfId="625" xr:uid="{00000000-0005-0000-0000-00003A020000}"/>
    <cellStyle name="40% - Accent5 29" xfId="626" xr:uid="{00000000-0005-0000-0000-00003B020000}"/>
    <cellStyle name="40% - Accent5 3" xfId="627" xr:uid="{00000000-0005-0000-0000-00003C020000}"/>
    <cellStyle name="40% - Accent5 30" xfId="628" xr:uid="{00000000-0005-0000-0000-00003D020000}"/>
    <cellStyle name="40% - Accent5 31" xfId="629" xr:uid="{00000000-0005-0000-0000-00003E020000}"/>
    <cellStyle name="40% - Accent5 32" xfId="630" xr:uid="{00000000-0005-0000-0000-00003F020000}"/>
    <cellStyle name="40% - Accent5 33" xfId="631" xr:uid="{00000000-0005-0000-0000-000040020000}"/>
    <cellStyle name="40% - Accent5 34" xfId="632" xr:uid="{00000000-0005-0000-0000-000041020000}"/>
    <cellStyle name="40% - Accent5 35" xfId="633" xr:uid="{00000000-0005-0000-0000-000042020000}"/>
    <cellStyle name="40% - Accent5 36" xfId="634" xr:uid="{00000000-0005-0000-0000-000043020000}"/>
    <cellStyle name="40% - Accent5 37" xfId="635" xr:uid="{00000000-0005-0000-0000-000044020000}"/>
    <cellStyle name="40% - Accent5 38" xfId="636" xr:uid="{00000000-0005-0000-0000-000045020000}"/>
    <cellStyle name="40% - Accent5 39" xfId="637" xr:uid="{00000000-0005-0000-0000-000046020000}"/>
    <cellStyle name="40% - Accent5 4" xfId="638" xr:uid="{00000000-0005-0000-0000-000047020000}"/>
    <cellStyle name="40% - Accent5 40" xfId="639" xr:uid="{00000000-0005-0000-0000-000048020000}"/>
    <cellStyle name="40% - Accent5 41" xfId="640" xr:uid="{00000000-0005-0000-0000-000049020000}"/>
    <cellStyle name="40% - Accent5 42" xfId="641" xr:uid="{00000000-0005-0000-0000-00004A020000}"/>
    <cellStyle name="40% - Accent5 43" xfId="642" xr:uid="{00000000-0005-0000-0000-00004B020000}"/>
    <cellStyle name="40% - Accent5 44" xfId="643" xr:uid="{00000000-0005-0000-0000-00004C020000}"/>
    <cellStyle name="40% - Accent5 45" xfId="644" xr:uid="{00000000-0005-0000-0000-00004D020000}"/>
    <cellStyle name="40% - Accent5 46" xfId="645" xr:uid="{00000000-0005-0000-0000-00004E020000}"/>
    <cellStyle name="40% - Accent5 47" xfId="646" xr:uid="{00000000-0005-0000-0000-00004F020000}"/>
    <cellStyle name="40% - Accent5 48" xfId="647" xr:uid="{00000000-0005-0000-0000-000050020000}"/>
    <cellStyle name="40% - Accent5 49" xfId="648" xr:uid="{00000000-0005-0000-0000-000051020000}"/>
    <cellStyle name="40% - Accent5 5" xfId="649" xr:uid="{00000000-0005-0000-0000-000052020000}"/>
    <cellStyle name="40% - Accent5 50" xfId="650" xr:uid="{00000000-0005-0000-0000-000053020000}"/>
    <cellStyle name="40% - Accent5 51" xfId="651" xr:uid="{00000000-0005-0000-0000-000054020000}"/>
    <cellStyle name="40% - Accent5 52" xfId="652" xr:uid="{00000000-0005-0000-0000-000055020000}"/>
    <cellStyle name="40% - Accent5 53" xfId="653" xr:uid="{00000000-0005-0000-0000-000056020000}"/>
    <cellStyle name="40% - Accent5 54" xfId="654" xr:uid="{00000000-0005-0000-0000-000057020000}"/>
    <cellStyle name="40% - Accent5 55" xfId="655" xr:uid="{00000000-0005-0000-0000-000058020000}"/>
    <cellStyle name="40% - Accent5 56" xfId="656" xr:uid="{00000000-0005-0000-0000-000059020000}"/>
    <cellStyle name="40% - Accent5 6" xfId="657" xr:uid="{00000000-0005-0000-0000-00005A020000}"/>
    <cellStyle name="40% - Accent5 7" xfId="658" xr:uid="{00000000-0005-0000-0000-00005B020000}"/>
    <cellStyle name="40% - Accent5 8" xfId="659" xr:uid="{00000000-0005-0000-0000-00005C020000}"/>
    <cellStyle name="40% - Accent5 9" xfId="660" xr:uid="{00000000-0005-0000-0000-00005D020000}"/>
    <cellStyle name="40% - Accent6 10" xfId="661" xr:uid="{00000000-0005-0000-0000-00005E020000}"/>
    <cellStyle name="40% - Accent6 11" xfId="662" xr:uid="{00000000-0005-0000-0000-00005F020000}"/>
    <cellStyle name="40% - Accent6 12" xfId="663" xr:uid="{00000000-0005-0000-0000-000060020000}"/>
    <cellStyle name="40% - Accent6 13" xfId="664" xr:uid="{00000000-0005-0000-0000-000061020000}"/>
    <cellStyle name="40% - Accent6 14" xfId="665" xr:uid="{00000000-0005-0000-0000-000062020000}"/>
    <cellStyle name="40% - Accent6 15" xfId="666" xr:uid="{00000000-0005-0000-0000-000063020000}"/>
    <cellStyle name="40% - Accent6 16" xfId="667" xr:uid="{00000000-0005-0000-0000-000064020000}"/>
    <cellStyle name="40% - Accent6 17" xfId="668" xr:uid="{00000000-0005-0000-0000-000065020000}"/>
    <cellStyle name="40% - Accent6 18" xfId="669" xr:uid="{00000000-0005-0000-0000-000066020000}"/>
    <cellStyle name="40% - Accent6 19" xfId="670" xr:uid="{00000000-0005-0000-0000-000067020000}"/>
    <cellStyle name="40% - Accent6 2" xfId="671" xr:uid="{00000000-0005-0000-0000-000068020000}"/>
    <cellStyle name="40% - Accent6 20" xfId="672" xr:uid="{00000000-0005-0000-0000-000069020000}"/>
    <cellStyle name="40% - Accent6 21" xfId="673" xr:uid="{00000000-0005-0000-0000-00006A020000}"/>
    <cellStyle name="40% - Accent6 22" xfId="674" xr:uid="{00000000-0005-0000-0000-00006B020000}"/>
    <cellStyle name="40% - Accent6 23" xfId="675" xr:uid="{00000000-0005-0000-0000-00006C020000}"/>
    <cellStyle name="40% - Accent6 24" xfId="676" xr:uid="{00000000-0005-0000-0000-00006D020000}"/>
    <cellStyle name="40% - Accent6 25" xfId="677" xr:uid="{00000000-0005-0000-0000-00006E020000}"/>
    <cellStyle name="40% - Accent6 26" xfId="678" xr:uid="{00000000-0005-0000-0000-00006F020000}"/>
    <cellStyle name="40% - Accent6 27" xfId="679" xr:uid="{00000000-0005-0000-0000-000070020000}"/>
    <cellStyle name="40% - Accent6 28" xfId="680" xr:uid="{00000000-0005-0000-0000-000071020000}"/>
    <cellStyle name="40% - Accent6 29" xfId="681" xr:uid="{00000000-0005-0000-0000-000072020000}"/>
    <cellStyle name="40% - Accent6 3" xfId="682" xr:uid="{00000000-0005-0000-0000-000073020000}"/>
    <cellStyle name="40% - Accent6 30" xfId="683" xr:uid="{00000000-0005-0000-0000-000074020000}"/>
    <cellStyle name="40% - Accent6 31" xfId="684" xr:uid="{00000000-0005-0000-0000-000075020000}"/>
    <cellStyle name="40% - Accent6 32" xfId="685" xr:uid="{00000000-0005-0000-0000-000076020000}"/>
    <cellStyle name="40% - Accent6 33" xfId="686" xr:uid="{00000000-0005-0000-0000-000077020000}"/>
    <cellStyle name="40% - Accent6 34" xfId="687" xr:uid="{00000000-0005-0000-0000-000078020000}"/>
    <cellStyle name="40% - Accent6 35" xfId="688" xr:uid="{00000000-0005-0000-0000-000079020000}"/>
    <cellStyle name="40% - Accent6 36" xfId="689" xr:uid="{00000000-0005-0000-0000-00007A020000}"/>
    <cellStyle name="40% - Accent6 37" xfId="690" xr:uid="{00000000-0005-0000-0000-00007B020000}"/>
    <cellStyle name="40% - Accent6 38" xfId="691" xr:uid="{00000000-0005-0000-0000-00007C020000}"/>
    <cellStyle name="40% - Accent6 39" xfId="692" xr:uid="{00000000-0005-0000-0000-00007D020000}"/>
    <cellStyle name="40% - Accent6 4" xfId="693" xr:uid="{00000000-0005-0000-0000-00007E020000}"/>
    <cellStyle name="40% - Accent6 40" xfId="694" xr:uid="{00000000-0005-0000-0000-00007F020000}"/>
    <cellStyle name="40% - Accent6 41" xfId="695" xr:uid="{00000000-0005-0000-0000-000080020000}"/>
    <cellStyle name="40% - Accent6 42" xfId="696" xr:uid="{00000000-0005-0000-0000-000081020000}"/>
    <cellStyle name="40% - Accent6 43" xfId="697" xr:uid="{00000000-0005-0000-0000-000082020000}"/>
    <cellStyle name="40% - Accent6 44" xfId="698" xr:uid="{00000000-0005-0000-0000-000083020000}"/>
    <cellStyle name="40% - Accent6 45" xfId="699" xr:uid="{00000000-0005-0000-0000-000084020000}"/>
    <cellStyle name="40% - Accent6 46" xfId="700" xr:uid="{00000000-0005-0000-0000-000085020000}"/>
    <cellStyle name="40% - Accent6 47" xfId="701" xr:uid="{00000000-0005-0000-0000-000086020000}"/>
    <cellStyle name="40% - Accent6 48" xfId="702" xr:uid="{00000000-0005-0000-0000-000087020000}"/>
    <cellStyle name="40% - Accent6 49" xfId="703" xr:uid="{00000000-0005-0000-0000-000088020000}"/>
    <cellStyle name="40% - Accent6 5" xfId="704" xr:uid="{00000000-0005-0000-0000-000089020000}"/>
    <cellStyle name="40% - Accent6 50" xfId="705" xr:uid="{00000000-0005-0000-0000-00008A020000}"/>
    <cellStyle name="40% - Accent6 51" xfId="706" xr:uid="{00000000-0005-0000-0000-00008B020000}"/>
    <cellStyle name="40% - Accent6 52" xfId="707" xr:uid="{00000000-0005-0000-0000-00008C020000}"/>
    <cellStyle name="40% - Accent6 53" xfId="708" xr:uid="{00000000-0005-0000-0000-00008D020000}"/>
    <cellStyle name="40% - Accent6 54" xfId="709" xr:uid="{00000000-0005-0000-0000-00008E020000}"/>
    <cellStyle name="40% - Accent6 55" xfId="710" xr:uid="{00000000-0005-0000-0000-00008F020000}"/>
    <cellStyle name="40% - Accent6 56" xfId="711" xr:uid="{00000000-0005-0000-0000-000090020000}"/>
    <cellStyle name="40% - Accent6 6" xfId="712" xr:uid="{00000000-0005-0000-0000-000091020000}"/>
    <cellStyle name="40% - Accent6 7" xfId="713" xr:uid="{00000000-0005-0000-0000-000092020000}"/>
    <cellStyle name="40% - Accent6 8" xfId="714" xr:uid="{00000000-0005-0000-0000-000093020000}"/>
    <cellStyle name="40% - Accent6 9" xfId="715" xr:uid="{00000000-0005-0000-0000-000094020000}"/>
    <cellStyle name="60% - Accent1 10" xfId="716" xr:uid="{00000000-0005-0000-0000-000095020000}"/>
    <cellStyle name="60% - Accent1 11" xfId="717" xr:uid="{00000000-0005-0000-0000-000096020000}"/>
    <cellStyle name="60% - Accent1 12" xfId="718" xr:uid="{00000000-0005-0000-0000-000097020000}"/>
    <cellStyle name="60% - Accent1 13" xfId="719" xr:uid="{00000000-0005-0000-0000-000098020000}"/>
    <cellStyle name="60% - Accent1 14" xfId="720" xr:uid="{00000000-0005-0000-0000-000099020000}"/>
    <cellStyle name="60% - Accent1 15" xfId="721" xr:uid="{00000000-0005-0000-0000-00009A020000}"/>
    <cellStyle name="60% - Accent1 16" xfId="722" xr:uid="{00000000-0005-0000-0000-00009B020000}"/>
    <cellStyle name="60% - Accent1 17" xfId="723" xr:uid="{00000000-0005-0000-0000-00009C020000}"/>
    <cellStyle name="60% - Accent1 18" xfId="724" xr:uid="{00000000-0005-0000-0000-00009D020000}"/>
    <cellStyle name="60% - Accent1 19" xfId="725" xr:uid="{00000000-0005-0000-0000-00009E020000}"/>
    <cellStyle name="60% - Accent1 2" xfId="726" xr:uid="{00000000-0005-0000-0000-00009F020000}"/>
    <cellStyle name="60% - Accent1 20" xfId="727" xr:uid="{00000000-0005-0000-0000-0000A0020000}"/>
    <cellStyle name="60% - Accent1 21" xfId="728" xr:uid="{00000000-0005-0000-0000-0000A1020000}"/>
    <cellStyle name="60% - Accent1 22" xfId="729" xr:uid="{00000000-0005-0000-0000-0000A2020000}"/>
    <cellStyle name="60% - Accent1 23" xfId="730" xr:uid="{00000000-0005-0000-0000-0000A3020000}"/>
    <cellStyle name="60% - Accent1 24" xfId="731" xr:uid="{00000000-0005-0000-0000-0000A4020000}"/>
    <cellStyle name="60% - Accent1 25" xfId="732" xr:uid="{00000000-0005-0000-0000-0000A5020000}"/>
    <cellStyle name="60% - Accent1 26" xfId="733" xr:uid="{00000000-0005-0000-0000-0000A6020000}"/>
    <cellStyle name="60% - Accent1 27" xfId="734" xr:uid="{00000000-0005-0000-0000-0000A7020000}"/>
    <cellStyle name="60% - Accent1 28" xfId="735" xr:uid="{00000000-0005-0000-0000-0000A8020000}"/>
    <cellStyle name="60% - Accent1 29" xfId="736" xr:uid="{00000000-0005-0000-0000-0000A9020000}"/>
    <cellStyle name="60% - Accent1 3" xfId="737" xr:uid="{00000000-0005-0000-0000-0000AA020000}"/>
    <cellStyle name="60% - Accent1 30" xfId="738" xr:uid="{00000000-0005-0000-0000-0000AB020000}"/>
    <cellStyle name="60% - Accent1 31" xfId="739" xr:uid="{00000000-0005-0000-0000-0000AC020000}"/>
    <cellStyle name="60% - Accent1 32" xfId="740" xr:uid="{00000000-0005-0000-0000-0000AD020000}"/>
    <cellStyle name="60% - Accent1 33" xfId="741" xr:uid="{00000000-0005-0000-0000-0000AE020000}"/>
    <cellStyle name="60% - Accent1 34" xfId="742" xr:uid="{00000000-0005-0000-0000-0000AF020000}"/>
    <cellStyle name="60% - Accent1 35" xfId="743" xr:uid="{00000000-0005-0000-0000-0000B0020000}"/>
    <cellStyle name="60% - Accent1 36" xfId="744" xr:uid="{00000000-0005-0000-0000-0000B1020000}"/>
    <cellStyle name="60% - Accent1 37" xfId="745" xr:uid="{00000000-0005-0000-0000-0000B2020000}"/>
    <cellStyle name="60% - Accent1 38" xfId="746" xr:uid="{00000000-0005-0000-0000-0000B3020000}"/>
    <cellStyle name="60% - Accent1 39" xfId="747" xr:uid="{00000000-0005-0000-0000-0000B4020000}"/>
    <cellStyle name="60% - Accent1 4" xfId="748" xr:uid="{00000000-0005-0000-0000-0000B5020000}"/>
    <cellStyle name="60% - Accent1 40" xfId="749" xr:uid="{00000000-0005-0000-0000-0000B6020000}"/>
    <cellStyle name="60% - Accent1 41" xfId="750" xr:uid="{00000000-0005-0000-0000-0000B7020000}"/>
    <cellStyle name="60% - Accent1 42" xfId="751" xr:uid="{00000000-0005-0000-0000-0000B8020000}"/>
    <cellStyle name="60% - Accent1 43" xfId="752" xr:uid="{00000000-0005-0000-0000-0000B9020000}"/>
    <cellStyle name="60% - Accent1 44" xfId="753" xr:uid="{00000000-0005-0000-0000-0000BA020000}"/>
    <cellStyle name="60% - Accent1 45" xfId="754" xr:uid="{00000000-0005-0000-0000-0000BB020000}"/>
    <cellStyle name="60% - Accent1 46" xfId="755" xr:uid="{00000000-0005-0000-0000-0000BC020000}"/>
    <cellStyle name="60% - Accent1 47" xfId="756" xr:uid="{00000000-0005-0000-0000-0000BD020000}"/>
    <cellStyle name="60% - Accent1 48" xfId="757" xr:uid="{00000000-0005-0000-0000-0000BE020000}"/>
    <cellStyle name="60% - Accent1 49" xfId="758" xr:uid="{00000000-0005-0000-0000-0000BF020000}"/>
    <cellStyle name="60% - Accent1 5" xfId="759" xr:uid="{00000000-0005-0000-0000-0000C0020000}"/>
    <cellStyle name="60% - Accent1 50" xfId="760" xr:uid="{00000000-0005-0000-0000-0000C1020000}"/>
    <cellStyle name="60% - Accent1 51" xfId="761" xr:uid="{00000000-0005-0000-0000-0000C2020000}"/>
    <cellStyle name="60% - Accent1 52" xfId="762" xr:uid="{00000000-0005-0000-0000-0000C3020000}"/>
    <cellStyle name="60% - Accent1 53" xfId="763" xr:uid="{00000000-0005-0000-0000-0000C4020000}"/>
    <cellStyle name="60% - Accent1 54" xfId="764" xr:uid="{00000000-0005-0000-0000-0000C5020000}"/>
    <cellStyle name="60% - Accent1 55" xfId="765" xr:uid="{00000000-0005-0000-0000-0000C6020000}"/>
    <cellStyle name="60% - Accent1 56" xfId="766" xr:uid="{00000000-0005-0000-0000-0000C7020000}"/>
    <cellStyle name="60% - Accent1 6" xfId="767" xr:uid="{00000000-0005-0000-0000-0000C8020000}"/>
    <cellStyle name="60% - Accent1 7" xfId="768" xr:uid="{00000000-0005-0000-0000-0000C9020000}"/>
    <cellStyle name="60% - Accent1 8" xfId="769" xr:uid="{00000000-0005-0000-0000-0000CA020000}"/>
    <cellStyle name="60% - Accent1 9" xfId="770" xr:uid="{00000000-0005-0000-0000-0000CB020000}"/>
    <cellStyle name="60% - Accent2 10" xfId="771" xr:uid="{00000000-0005-0000-0000-0000CC020000}"/>
    <cellStyle name="60% - Accent2 11" xfId="772" xr:uid="{00000000-0005-0000-0000-0000CD020000}"/>
    <cellStyle name="60% - Accent2 12" xfId="773" xr:uid="{00000000-0005-0000-0000-0000CE020000}"/>
    <cellStyle name="60% - Accent2 13" xfId="774" xr:uid="{00000000-0005-0000-0000-0000CF020000}"/>
    <cellStyle name="60% - Accent2 14" xfId="775" xr:uid="{00000000-0005-0000-0000-0000D0020000}"/>
    <cellStyle name="60% - Accent2 15" xfId="776" xr:uid="{00000000-0005-0000-0000-0000D1020000}"/>
    <cellStyle name="60% - Accent2 16" xfId="777" xr:uid="{00000000-0005-0000-0000-0000D2020000}"/>
    <cellStyle name="60% - Accent2 17" xfId="778" xr:uid="{00000000-0005-0000-0000-0000D3020000}"/>
    <cellStyle name="60% - Accent2 18" xfId="779" xr:uid="{00000000-0005-0000-0000-0000D4020000}"/>
    <cellStyle name="60% - Accent2 19" xfId="780" xr:uid="{00000000-0005-0000-0000-0000D5020000}"/>
    <cellStyle name="60% - Accent2 2" xfId="781" xr:uid="{00000000-0005-0000-0000-0000D6020000}"/>
    <cellStyle name="60% - Accent2 20" xfId="782" xr:uid="{00000000-0005-0000-0000-0000D7020000}"/>
    <cellStyle name="60% - Accent2 21" xfId="783" xr:uid="{00000000-0005-0000-0000-0000D8020000}"/>
    <cellStyle name="60% - Accent2 22" xfId="784" xr:uid="{00000000-0005-0000-0000-0000D9020000}"/>
    <cellStyle name="60% - Accent2 23" xfId="785" xr:uid="{00000000-0005-0000-0000-0000DA020000}"/>
    <cellStyle name="60% - Accent2 24" xfId="786" xr:uid="{00000000-0005-0000-0000-0000DB020000}"/>
    <cellStyle name="60% - Accent2 25" xfId="787" xr:uid="{00000000-0005-0000-0000-0000DC020000}"/>
    <cellStyle name="60% - Accent2 26" xfId="788" xr:uid="{00000000-0005-0000-0000-0000DD020000}"/>
    <cellStyle name="60% - Accent2 27" xfId="789" xr:uid="{00000000-0005-0000-0000-0000DE020000}"/>
    <cellStyle name="60% - Accent2 28" xfId="790" xr:uid="{00000000-0005-0000-0000-0000DF020000}"/>
    <cellStyle name="60% - Accent2 29" xfId="791" xr:uid="{00000000-0005-0000-0000-0000E0020000}"/>
    <cellStyle name="60% - Accent2 3" xfId="792" xr:uid="{00000000-0005-0000-0000-0000E1020000}"/>
    <cellStyle name="60% - Accent2 30" xfId="793" xr:uid="{00000000-0005-0000-0000-0000E2020000}"/>
    <cellStyle name="60% - Accent2 31" xfId="794" xr:uid="{00000000-0005-0000-0000-0000E3020000}"/>
    <cellStyle name="60% - Accent2 32" xfId="795" xr:uid="{00000000-0005-0000-0000-0000E4020000}"/>
    <cellStyle name="60% - Accent2 33" xfId="796" xr:uid="{00000000-0005-0000-0000-0000E5020000}"/>
    <cellStyle name="60% - Accent2 34" xfId="797" xr:uid="{00000000-0005-0000-0000-0000E6020000}"/>
    <cellStyle name="60% - Accent2 35" xfId="798" xr:uid="{00000000-0005-0000-0000-0000E7020000}"/>
    <cellStyle name="60% - Accent2 36" xfId="799" xr:uid="{00000000-0005-0000-0000-0000E8020000}"/>
    <cellStyle name="60% - Accent2 37" xfId="800" xr:uid="{00000000-0005-0000-0000-0000E9020000}"/>
    <cellStyle name="60% - Accent2 38" xfId="801" xr:uid="{00000000-0005-0000-0000-0000EA020000}"/>
    <cellStyle name="60% - Accent2 39" xfId="802" xr:uid="{00000000-0005-0000-0000-0000EB020000}"/>
    <cellStyle name="60% - Accent2 4" xfId="803" xr:uid="{00000000-0005-0000-0000-0000EC020000}"/>
    <cellStyle name="60% - Accent2 40" xfId="804" xr:uid="{00000000-0005-0000-0000-0000ED020000}"/>
    <cellStyle name="60% - Accent2 41" xfId="805" xr:uid="{00000000-0005-0000-0000-0000EE020000}"/>
    <cellStyle name="60% - Accent2 42" xfId="806" xr:uid="{00000000-0005-0000-0000-0000EF020000}"/>
    <cellStyle name="60% - Accent2 43" xfId="807" xr:uid="{00000000-0005-0000-0000-0000F0020000}"/>
    <cellStyle name="60% - Accent2 44" xfId="808" xr:uid="{00000000-0005-0000-0000-0000F1020000}"/>
    <cellStyle name="60% - Accent2 45" xfId="809" xr:uid="{00000000-0005-0000-0000-0000F2020000}"/>
    <cellStyle name="60% - Accent2 46" xfId="810" xr:uid="{00000000-0005-0000-0000-0000F3020000}"/>
    <cellStyle name="60% - Accent2 47" xfId="811" xr:uid="{00000000-0005-0000-0000-0000F4020000}"/>
    <cellStyle name="60% - Accent2 48" xfId="812" xr:uid="{00000000-0005-0000-0000-0000F5020000}"/>
    <cellStyle name="60% - Accent2 49" xfId="813" xr:uid="{00000000-0005-0000-0000-0000F6020000}"/>
    <cellStyle name="60% - Accent2 5" xfId="814" xr:uid="{00000000-0005-0000-0000-0000F7020000}"/>
    <cellStyle name="60% - Accent2 50" xfId="815" xr:uid="{00000000-0005-0000-0000-0000F8020000}"/>
    <cellStyle name="60% - Accent2 51" xfId="816" xr:uid="{00000000-0005-0000-0000-0000F9020000}"/>
    <cellStyle name="60% - Accent2 52" xfId="817" xr:uid="{00000000-0005-0000-0000-0000FA020000}"/>
    <cellStyle name="60% - Accent2 53" xfId="818" xr:uid="{00000000-0005-0000-0000-0000FB020000}"/>
    <cellStyle name="60% - Accent2 54" xfId="819" xr:uid="{00000000-0005-0000-0000-0000FC020000}"/>
    <cellStyle name="60% - Accent2 55" xfId="820" xr:uid="{00000000-0005-0000-0000-0000FD020000}"/>
    <cellStyle name="60% - Accent2 56" xfId="821" xr:uid="{00000000-0005-0000-0000-0000FE020000}"/>
    <cellStyle name="60% - Accent2 6" xfId="822" xr:uid="{00000000-0005-0000-0000-0000FF020000}"/>
    <cellStyle name="60% - Accent2 7" xfId="823" xr:uid="{00000000-0005-0000-0000-000000030000}"/>
    <cellStyle name="60% - Accent2 8" xfId="824" xr:uid="{00000000-0005-0000-0000-000001030000}"/>
    <cellStyle name="60% - Accent2 9" xfId="825" xr:uid="{00000000-0005-0000-0000-000002030000}"/>
    <cellStyle name="60% - Accent3 10" xfId="826" xr:uid="{00000000-0005-0000-0000-000003030000}"/>
    <cellStyle name="60% - Accent3 11" xfId="827" xr:uid="{00000000-0005-0000-0000-000004030000}"/>
    <cellStyle name="60% - Accent3 12" xfId="828" xr:uid="{00000000-0005-0000-0000-000005030000}"/>
    <cellStyle name="60% - Accent3 13" xfId="829" xr:uid="{00000000-0005-0000-0000-000006030000}"/>
    <cellStyle name="60% - Accent3 14" xfId="830" xr:uid="{00000000-0005-0000-0000-000007030000}"/>
    <cellStyle name="60% - Accent3 15" xfId="831" xr:uid="{00000000-0005-0000-0000-000008030000}"/>
    <cellStyle name="60% - Accent3 16" xfId="832" xr:uid="{00000000-0005-0000-0000-000009030000}"/>
    <cellStyle name="60% - Accent3 17" xfId="833" xr:uid="{00000000-0005-0000-0000-00000A030000}"/>
    <cellStyle name="60% - Accent3 18" xfId="834" xr:uid="{00000000-0005-0000-0000-00000B030000}"/>
    <cellStyle name="60% - Accent3 19" xfId="835" xr:uid="{00000000-0005-0000-0000-00000C030000}"/>
    <cellStyle name="60% - Accent3 2" xfId="836" xr:uid="{00000000-0005-0000-0000-00000D030000}"/>
    <cellStyle name="60% - Accent3 20" xfId="837" xr:uid="{00000000-0005-0000-0000-00000E030000}"/>
    <cellStyle name="60% - Accent3 21" xfId="838" xr:uid="{00000000-0005-0000-0000-00000F030000}"/>
    <cellStyle name="60% - Accent3 22" xfId="839" xr:uid="{00000000-0005-0000-0000-000010030000}"/>
    <cellStyle name="60% - Accent3 23" xfId="840" xr:uid="{00000000-0005-0000-0000-000011030000}"/>
    <cellStyle name="60% - Accent3 24" xfId="841" xr:uid="{00000000-0005-0000-0000-000012030000}"/>
    <cellStyle name="60% - Accent3 25" xfId="842" xr:uid="{00000000-0005-0000-0000-000013030000}"/>
    <cellStyle name="60% - Accent3 26" xfId="843" xr:uid="{00000000-0005-0000-0000-000014030000}"/>
    <cellStyle name="60% - Accent3 27" xfId="844" xr:uid="{00000000-0005-0000-0000-000015030000}"/>
    <cellStyle name="60% - Accent3 28" xfId="845" xr:uid="{00000000-0005-0000-0000-000016030000}"/>
    <cellStyle name="60% - Accent3 29" xfId="846" xr:uid="{00000000-0005-0000-0000-000017030000}"/>
    <cellStyle name="60% - Accent3 3" xfId="847" xr:uid="{00000000-0005-0000-0000-000018030000}"/>
    <cellStyle name="60% - Accent3 30" xfId="848" xr:uid="{00000000-0005-0000-0000-000019030000}"/>
    <cellStyle name="60% - Accent3 31" xfId="849" xr:uid="{00000000-0005-0000-0000-00001A030000}"/>
    <cellStyle name="60% - Accent3 32" xfId="850" xr:uid="{00000000-0005-0000-0000-00001B030000}"/>
    <cellStyle name="60% - Accent3 33" xfId="851" xr:uid="{00000000-0005-0000-0000-00001C030000}"/>
    <cellStyle name="60% - Accent3 34" xfId="852" xr:uid="{00000000-0005-0000-0000-00001D030000}"/>
    <cellStyle name="60% - Accent3 35" xfId="853" xr:uid="{00000000-0005-0000-0000-00001E030000}"/>
    <cellStyle name="60% - Accent3 36" xfId="854" xr:uid="{00000000-0005-0000-0000-00001F030000}"/>
    <cellStyle name="60% - Accent3 37" xfId="855" xr:uid="{00000000-0005-0000-0000-000020030000}"/>
    <cellStyle name="60% - Accent3 38" xfId="856" xr:uid="{00000000-0005-0000-0000-000021030000}"/>
    <cellStyle name="60% - Accent3 39" xfId="857" xr:uid="{00000000-0005-0000-0000-000022030000}"/>
    <cellStyle name="60% - Accent3 4" xfId="858" xr:uid="{00000000-0005-0000-0000-000023030000}"/>
    <cellStyle name="60% - Accent3 40" xfId="859" xr:uid="{00000000-0005-0000-0000-000024030000}"/>
    <cellStyle name="60% - Accent3 41" xfId="860" xr:uid="{00000000-0005-0000-0000-000025030000}"/>
    <cellStyle name="60% - Accent3 42" xfId="861" xr:uid="{00000000-0005-0000-0000-000026030000}"/>
    <cellStyle name="60% - Accent3 43" xfId="862" xr:uid="{00000000-0005-0000-0000-000027030000}"/>
    <cellStyle name="60% - Accent3 44" xfId="863" xr:uid="{00000000-0005-0000-0000-000028030000}"/>
    <cellStyle name="60% - Accent3 45" xfId="864" xr:uid="{00000000-0005-0000-0000-000029030000}"/>
    <cellStyle name="60% - Accent3 46" xfId="865" xr:uid="{00000000-0005-0000-0000-00002A030000}"/>
    <cellStyle name="60% - Accent3 47" xfId="866" xr:uid="{00000000-0005-0000-0000-00002B030000}"/>
    <cellStyle name="60% - Accent3 48" xfId="867" xr:uid="{00000000-0005-0000-0000-00002C030000}"/>
    <cellStyle name="60% - Accent3 49" xfId="868" xr:uid="{00000000-0005-0000-0000-00002D030000}"/>
    <cellStyle name="60% - Accent3 5" xfId="869" xr:uid="{00000000-0005-0000-0000-00002E030000}"/>
    <cellStyle name="60% - Accent3 50" xfId="870" xr:uid="{00000000-0005-0000-0000-00002F030000}"/>
    <cellStyle name="60% - Accent3 51" xfId="871" xr:uid="{00000000-0005-0000-0000-000030030000}"/>
    <cellStyle name="60% - Accent3 52" xfId="872" xr:uid="{00000000-0005-0000-0000-000031030000}"/>
    <cellStyle name="60% - Accent3 53" xfId="873" xr:uid="{00000000-0005-0000-0000-000032030000}"/>
    <cellStyle name="60% - Accent3 54" xfId="874" xr:uid="{00000000-0005-0000-0000-000033030000}"/>
    <cellStyle name="60% - Accent3 55" xfId="875" xr:uid="{00000000-0005-0000-0000-000034030000}"/>
    <cellStyle name="60% - Accent3 56" xfId="876" xr:uid="{00000000-0005-0000-0000-000035030000}"/>
    <cellStyle name="60% - Accent3 6" xfId="877" xr:uid="{00000000-0005-0000-0000-000036030000}"/>
    <cellStyle name="60% - Accent3 7" xfId="878" xr:uid="{00000000-0005-0000-0000-000037030000}"/>
    <cellStyle name="60% - Accent3 8" xfId="879" xr:uid="{00000000-0005-0000-0000-000038030000}"/>
    <cellStyle name="60% - Accent3 9" xfId="880" xr:uid="{00000000-0005-0000-0000-000039030000}"/>
    <cellStyle name="60% - Accent4 10" xfId="881" xr:uid="{00000000-0005-0000-0000-00003A030000}"/>
    <cellStyle name="60% - Accent4 11" xfId="882" xr:uid="{00000000-0005-0000-0000-00003B030000}"/>
    <cellStyle name="60% - Accent4 12" xfId="883" xr:uid="{00000000-0005-0000-0000-00003C030000}"/>
    <cellStyle name="60% - Accent4 13" xfId="884" xr:uid="{00000000-0005-0000-0000-00003D030000}"/>
    <cellStyle name="60% - Accent4 14" xfId="885" xr:uid="{00000000-0005-0000-0000-00003E030000}"/>
    <cellStyle name="60% - Accent4 15" xfId="886" xr:uid="{00000000-0005-0000-0000-00003F030000}"/>
    <cellStyle name="60% - Accent4 16" xfId="887" xr:uid="{00000000-0005-0000-0000-000040030000}"/>
    <cellStyle name="60% - Accent4 17" xfId="888" xr:uid="{00000000-0005-0000-0000-000041030000}"/>
    <cellStyle name="60% - Accent4 18" xfId="889" xr:uid="{00000000-0005-0000-0000-000042030000}"/>
    <cellStyle name="60% - Accent4 19" xfId="890" xr:uid="{00000000-0005-0000-0000-000043030000}"/>
    <cellStyle name="60% - Accent4 2" xfId="891" xr:uid="{00000000-0005-0000-0000-000044030000}"/>
    <cellStyle name="60% - Accent4 20" xfId="892" xr:uid="{00000000-0005-0000-0000-000045030000}"/>
    <cellStyle name="60% - Accent4 21" xfId="893" xr:uid="{00000000-0005-0000-0000-000046030000}"/>
    <cellStyle name="60% - Accent4 22" xfId="894" xr:uid="{00000000-0005-0000-0000-000047030000}"/>
    <cellStyle name="60% - Accent4 23" xfId="895" xr:uid="{00000000-0005-0000-0000-000048030000}"/>
    <cellStyle name="60% - Accent4 24" xfId="896" xr:uid="{00000000-0005-0000-0000-000049030000}"/>
    <cellStyle name="60% - Accent4 25" xfId="897" xr:uid="{00000000-0005-0000-0000-00004A030000}"/>
    <cellStyle name="60% - Accent4 26" xfId="898" xr:uid="{00000000-0005-0000-0000-00004B030000}"/>
    <cellStyle name="60% - Accent4 27" xfId="899" xr:uid="{00000000-0005-0000-0000-00004C030000}"/>
    <cellStyle name="60% - Accent4 28" xfId="900" xr:uid="{00000000-0005-0000-0000-00004D030000}"/>
    <cellStyle name="60% - Accent4 29" xfId="901" xr:uid="{00000000-0005-0000-0000-00004E030000}"/>
    <cellStyle name="60% - Accent4 3" xfId="902" xr:uid="{00000000-0005-0000-0000-00004F030000}"/>
    <cellStyle name="60% - Accent4 30" xfId="903" xr:uid="{00000000-0005-0000-0000-000050030000}"/>
    <cellStyle name="60% - Accent4 31" xfId="904" xr:uid="{00000000-0005-0000-0000-000051030000}"/>
    <cellStyle name="60% - Accent4 32" xfId="905" xr:uid="{00000000-0005-0000-0000-000052030000}"/>
    <cellStyle name="60% - Accent4 33" xfId="906" xr:uid="{00000000-0005-0000-0000-000053030000}"/>
    <cellStyle name="60% - Accent4 34" xfId="907" xr:uid="{00000000-0005-0000-0000-000054030000}"/>
    <cellStyle name="60% - Accent4 35" xfId="908" xr:uid="{00000000-0005-0000-0000-000055030000}"/>
    <cellStyle name="60% - Accent4 36" xfId="909" xr:uid="{00000000-0005-0000-0000-000056030000}"/>
    <cellStyle name="60% - Accent4 37" xfId="910" xr:uid="{00000000-0005-0000-0000-000057030000}"/>
    <cellStyle name="60% - Accent4 38" xfId="911" xr:uid="{00000000-0005-0000-0000-000058030000}"/>
    <cellStyle name="60% - Accent4 39" xfId="912" xr:uid="{00000000-0005-0000-0000-000059030000}"/>
    <cellStyle name="60% - Accent4 4" xfId="913" xr:uid="{00000000-0005-0000-0000-00005A030000}"/>
    <cellStyle name="60% - Accent4 40" xfId="914" xr:uid="{00000000-0005-0000-0000-00005B030000}"/>
    <cellStyle name="60% - Accent4 41" xfId="915" xr:uid="{00000000-0005-0000-0000-00005C030000}"/>
    <cellStyle name="60% - Accent4 42" xfId="916" xr:uid="{00000000-0005-0000-0000-00005D030000}"/>
    <cellStyle name="60% - Accent4 43" xfId="917" xr:uid="{00000000-0005-0000-0000-00005E030000}"/>
    <cellStyle name="60% - Accent4 44" xfId="918" xr:uid="{00000000-0005-0000-0000-00005F030000}"/>
    <cellStyle name="60% - Accent4 45" xfId="919" xr:uid="{00000000-0005-0000-0000-000060030000}"/>
    <cellStyle name="60% - Accent4 46" xfId="920" xr:uid="{00000000-0005-0000-0000-000061030000}"/>
    <cellStyle name="60% - Accent4 47" xfId="921" xr:uid="{00000000-0005-0000-0000-000062030000}"/>
    <cellStyle name="60% - Accent4 48" xfId="922" xr:uid="{00000000-0005-0000-0000-000063030000}"/>
    <cellStyle name="60% - Accent4 49" xfId="923" xr:uid="{00000000-0005-0000-0000-000064030000}"/>
    <cellStyle name="60% - Accent4 5" xfId="924" xr:uid="{00000000-0005-0000-0000-000065030000}"/>
    <cellStyle name="60% - Accent4 50" xfId="925" xr:uid="{00000000-0005-0000-0000-000066030000}"/>
    <cellStyle name="60% - Accent4 51" xfId="926" xr:uid="{00000000-0005-0000-0000-000067030000}"/>
    <cellStyle name="60% - Accent4 52" xfId="927" xr:uid="{00000000-0005-0000-0000-000068030000}"/>
    <cellStyle name="60% - Accent4 53" xfId="928" xr:uid="{00000000-0005-0000-0000-000069030000}"/>
    <cellStyle name="60% - Accent4 54" xfId="929" xr:uid="{00000000-0005-0000-0000-00006A030000}"/>
    <cellStyle name="60% - Accent4 55" xfId="930" xr:uid="{00000000-0005-0000-0000-00006B030000}"/>
    <cellStyle name="60% - Accent4 56" xfId="931" xr:uid="{00000000-0005-0000-0000-00006C030000}"/>
    <cellStyle name="60% - Accent4 6" xfId="932" xr:uid="{00000000-0005-0000-0000-00006D030000}"/>
    <cellStyle name="60% - Accent4 7" xfId="933" xr:uid="{00000000-0005-0000-0000-00006E030000}"/>
    <cellStyle name="60% - Accent4 8" xfId="934" xr:uid="{00000000-0005-0000-0000-00006F030000}"/>
    <cellStyle name="60% - Accent4 9" xfId="935" xr:uid="{00000000-0005-0000-0000-000070030000}"/>
    <cellStyle name="60% - Accent5 10" xfId="936" xr:uid="{00000000-0005-0000-0000-000071030000}"/>
    <cellStyle name="60% - Accent5 11" xfId="937" xr:uid="{00000000-0005-0000-0000-000072030000}"/>
    <cellStyle name="60% - Accent5 12" xfId="938" xr:uid="{00000000-0005-0000-0000-000073030000}"/>
    <cellStyle name="60% - Accent5 13" xfId="939" xr:uid="{00000000-0005-0000-0000-000074030000}"/>
    <cellStyle name="60% - Accent5 14" xfId="940" xr:uid="{00000000-0005-0000-0000-000075030000}"/>
    <cellStyle name="60% - Accent5 15" xfId="941" xr:uid="{00000000-0005-0000-0000-000076030000}"/>
    <cellStyle name="60% - Accent5 16" xfId="942" xr:uid="{00000000-0005-0000-0000-000077030000}"/>
    <cellStyle name="60% - Accent5 17" xfId="943" xr:uid="{00000000-0005-0000-0000-000078030000}"/>
    <cellStyle name="60% - Accent5 18" xfId="944" xr:uid="{00000000-0005-0000-0000-000079030000}"/>
    <cellStyle name="60% - Accent5 19" xfId="945" xr:uid="{00000000-0005-0000-0000-00007A030000}"/>
    <cellStyle name="60% - Accent5 2" xfId="946" xr:uid="{00000000-0005-0000-0000-00007B030000}"/>
    <cellStyle name="60% - Accent5 20" xfId="947" xr:uid="{00000000-0005-0000-0000-00007C030000}"/>
    <cellStyle name="60% - Accent5 21" xfId="948" xr:uid="{00000000-0005-0000-0000-00007D030000}"/>
    <cellStyle name="60% - Accent5 22" xfId="949" xr:uid="{00000000-0005-0000-0000-00007E030000}"/>
    <cellStyle name="60% - Accent5 23" xfId="950" xr:uid="{00000000-0005-0000-0000-00007F030000}"/>
    <cellStyle name="60% - Accent5 24" xfId="951" xr:uid="{00000000-0005-0000-0000-000080030000}"/>
    <cellStyle name="60% - Accent5 25" xfId="952" xr:uid="{00000000-0005-0000-0000-000081030000}"/>
    <cellStyle name="60% - Accent5 26" xfId="953" xr:uid="{00000000-0005-0000-0000-000082030000}"/>
    <cellStyle name="60% - Accent5 27" xfId="954" xr:uid="{00000000-0005-0000-0000-000083030000}"/>
    <cellStyle name="60% - Accent5 28" xfId="955" xr:uid="{00000000-0005-0000-0000-000084030000}"/>
    <cellStyle name="60% - Accent5 29" xfId="956" xr:uid="{00000000-0005-0000-0000-000085030000}"/>
    <cellStyle name="60% - Accent5 3" xfId="957" xr:uid="{00000000-0005-0000-0000-000086030000}"/>
    <cellStyle name="60% - Accent5 30" xfId="958" xr:uid="{00000000-0005-0000-0000-000087030000}"/>
    <cellStyle name="60% - Accent5 31" xfId="959" xr:uid="{00000000-0005-0000-0000-000088030000}"/>
    <cellStyle name="60% - Accent5 32" xfId="960" xr:uid="{00000000-0005-0000-0000-000089030000}"/>
    <cellStyle name="60% - Accent5 33" xfId="961" xr:uid="{00000000-0005-0000-0000-00008A030000}"/>
    <cellStyle name="60% - Accent5 34" xfId="962" xr:uid="{00000000-0005-0000-0000-00008B030000}"/>
    <cellStyle name="60% - Accent5 35" xfId="963" xr:uid="{00000000-0005-0000-0000-00008C030000}"/>
    <cellStyle name="60% - Accent5 36" xfId="964" xr:uid="{00000000-0005-0000-0000-00008D030000}"/>
    <cellStyle name="60% - Accent5 37" xfId="965" xr:uid="{00000000-0005-0000-0000-00008E030000}"/>
    <cellStyle name="60% - Accent5 38" xfId="966" xr:uid="{00000000-0005-0000-0000-00008F030000}"/>
    <cellStyle name="60% - Accent5 39" xfId="967" xr:uid="{00000000-0005-0000-0000-000090030000}"/>
    <cellStyle name="60% - Accent5 4" xfId="968" xr:uid="{00000000-0005-0000-0000-000091030000}"/>
    <cellStyle name="60% - Accent5 40" xfId="969" xr:uid="{00000000-0005-0000-0000-000092030000}"/>
    <cellStyle name="60% - Accent5 41" xfId="970" xr:uid="{00000000-0005-0000-0000-000093030000}"/>
    <cellStyle name="60% - Accent5 42" xfId="971" xr:uid="{00000000-0005-0000-0000-000094030000}"/>
    <cellStyle name="60% - Accent5 43" xfId="972" xr:uid="{00000000-0005-0000-0000-000095030000}"/>
    <cellStyle name="60% - Accent5 44" xfId="973" xr:uid="{00000000-0005-0000-0000-000096030000}"/>
    <cellStyle name="60% - Accent5 45" xfId="974" xr:uid="{00000000-0005-0000-0000-000097030000}"/>
    <cellStyle name="60% - Accent5 46" xfId="975" xr:uid="{00000000-0005-0000-0000-000098030000}"/>
    <cellStyle name="60% - Accent5 47" xfId="976" xr:uid="{00000000-0005-0000-0000-000099030000}"/>
    <cellStyle name="60% - Accent5 48" xfId="977" xr:uid="{00000000-0005-0000-0000-00009A030000}"/>
    <cellStyle name="60% - Accent5 49" xfId="978" xr:uid="{00000000-0005-0000-0000-00009B030000}"/>
    <cellStyle name="60% - Accent5 5" xfId="979" xr:uid="{00000000-0005-0000-0000-00009C030000}"/>
    <cellStyle name="60% - Accent5 50" xfId="980" xr:uid="{00000000-0005-0000-0000-00009D030000}"/>
    <cellStyle name="60% - Accent5 51" xfId="981" xr:uid="{00000000-0005-0000-0000-00009E030000}"/>
    <cellStyle name="60% - Accent5 52" xfId="982" xr:uid="{00000000-0005-0000-0000-00009F030000}"/>
    <cellStyle name="60% - Accent5 53" xfId="983" xr:uid="{00000000-0005-0000-0000-0000A0030000}"/>
    <cellStyle name="60% - Accent5 54" xfId="984" xr:uid="{00000000-0005-0000-0000-0000A1030000}"/>
    <cellStyle name="60% - Accent5 55" xfId="985" xr:uid="{00000000-0005-0000-0000-0000A2030000}"/>
    <cellStyle name="60% - Accent5 56" xfId="986" xr:uid="{00000000-0005-0000-0000-0000A3030000}"/>
    <cellStyle name="60% - Accent5 6" xfId="987" xr:uid="{00000000-0005-0000-0000-0000A4030000}"/>
    <cellStyle name="60% - Accent5 7" xfId="988" xr:uid="{00000000-0005-0000-0000-0000A5030000}"/>
    <cellStyle name="60% - Accent5 8" xfId="989" xr:uid="{00000000-0005-0000-0000-0000A6030000}"/>
    <cellStyle name="60% - Accent5 9" xfId="990" xr:uid="{00000000-0005-0000-0000-0000A7030000}"/>
    <cellStyle name="60% - Accent6 10" xfId="991" xr:uid="{00000000-0005-0000-0000-0000A8030000}"/>
    <cellStyle name="60% - Accent6 11" xfId="992" xr:uid="{00000000-0005-0000-0000-0000A9030000}"/>
    <cellStyle name="60% - Accent6 12" xfId="993" xr:uid="{00000000-0005-0000-0000-0000AA030000}"/>
    <cellStyle name="60% - Accent6 13" xfId="994" xr:uid="{00000000-0005-0000-0000-0000AB030000}"/>
    <cellStyle name="60% - Accent6 14" xfId="995" xr:uid="{00000000-0005-0000-0000-0000AC030000}"/>
    <cellStyle name="60% - Accent6 15" xfId="996" xr:uid="{00000000-0005-0000-0000-0000AD030000}"/>
    <cellStyle name="60% - Accent6 16" xfId="997" xr:uid="{00000000-0005-0000-0000-0000AE030000}"/>
    <cellStyle name="60% - Accent6 17" xfId="998" xr:uid="{00000000-0005-0000-0000-0000AF030000}"/>
    <cellStyle name="60% - Accent6 18" xfId="999" xr:uid="{00000000-0005-0000-0000-0000B0030000}"/>
    <cellStyle name="60% - Accent6 19" xfId="1000" xr:uid="{00000000-0005-0000-0000-0000B1030000}"/>
    <cellStyle name="60% - Accent6 2" xfId="1001" xr:uid="{00000000-0005-0000-0000-0000B2030000}"/>
    <cellStyle name="60% - Accent6 20" xfId="1002" xr:uid="{00000000-0005-0000-0000-0000B3030000}"/>
    <cellStyle name="60% - Accent6 21" xfId="1003" xr:uid="{00000000-0005-0000-0000-0000B4030000}"/>
    <cellStyle name="60% - Accent6 22" xfId="1004" xr:uid="{00000000-0005-0000-0000-0000B5030000}"/>
    <cellStyle name="60% - Accent6 23" xfId="1005" xr:uid="{00000000-0005-0000-0000-0000B6030000}"/>
    <cellStyle name="60% - Accent6 24" xfId="1006" xr:uid="{00000000-0005-0000-0000-0000B7030000}"/>
    <cellStyle name="60% - Accent6 25" xfId="1007" xr:uid="{00000000-0005-0000-0000-0000B8030000}"/>
    <cellStyle name="60% - Accent6 26" xfId="1008" xr:uid="{00000000-0005-0000-0000-0000B9030000}"/>
    <cellStyle name="60% - Accent6 27" xfId="1009" xr:uid="{00000000-0005-0000-0000-0000BA030000}"/>
    <cellStyle name="60% - Accent6 28" xfId="1010" xr:uid="{00000000-0005-0000-0000-0000BB030000}"/>
    <cellStyle name="60% - Accent6 29" xfId="1011" xr:uid="{00000000-0005-0000-0000-0000BC030000}"/>
    <cellStyle name="60% - Accent6 3" xfId="1012" xr:uid="{00000000-0005-0000-0000-0000BD030000}"/>
    <cellStyle name="60% - Accent6 30" xfId="1013" xr:uid="{00000000-0005-0000-0000-0000BE030000}"/>
    <cellStyle name="60% - Accent6 31" xfId="1014" xr:uid="{00000000-0005-0000-0000-0000BF030000}"/>
    <cellStyle name="60% - Accent6 32" xfId="1015" xr:uid="{00000000-0005-0000-0000-0000C0030000}"/>
    <cellStyle name="60% - Accent6 33" xfId="1016" xr:uid="{00000000-0005-0000-0000-0000C1030000}"/>
    <cellStyle name="60% - Accent6 34" xfId="1017" xr:uid="{00000000-0005-0000-0000-0000C2030000}"/>
    <cellStyle name="60% - Accent6 35" xfId="1018" xr:uid="{00000000-0005-0000-0000-0000C3030000}"/>
    <cellStyle name="60% - Accent6 36" xfId="1019" xr:uid="{00000000-0005-0000-0000-0000C4030000}"/>
    <cellStyle name="60% - Accent6 37" xfId="1020" xr:uid="{00000000-0005-0000-0000-0000C5030000}"/>
    <cellStyle name="60% - Accent6 38" xfId="1021" xr:uid="{00000000-0005-0000-0000-0000C6030000}"/>
    <cellStyle name="60% - Accent6 39" xfId="1022" xr:uid="{00000000-0005-0000-0000-0000C7030000}"/>
    <cellStyle name="60% - Accent6 4" xfId="1023" xr:uid="{00000000-0005-0000-0000-0000C8030000}"/>
    <cellStyle name="60% - Accent6 40" xfId="1024" xr:uid="{00000000-0005-0000-0000-0000C9030000}"/>
    <cellStyle name="60% - Accent6 41" xfId="1025" xr:uid="{00000000-0005-0000-0000-0000CA030000}"/>
    <cellStyle name="60% - Accent6 42" xfId="1026" xr:uid="{00000000-0005-0000-0000-0000CB030000}"/>
    <cellStyle name="60% - Accent6 43" xfId="1027" xr:uid="{00000000-0005-0000-0000-0000CC030000}"/>
    <cellStyle name="60% - Accent6 44" xfId="1028" xr:uid="{00000000-0005-0000-0000-0000CD030000}"/>
    <cellStyle name="60% - Accent6 45" xfId="1029" xr:uid="{00000000-0005-0000-0000-0000CE030000}"/>
    <cellStyle name="60% - Accent6 46" xfId="1030" xr:uid="{00000000-0005-0000-0000-0000CF030000}"/>
    <cellStyle name="60% - Accent6 47" xfId="1031" xr:uid="{00000000-0005-0000-0000-0000D0030000}"/>
    <cellStyle name="60% - Accent6 48" xfId="1032" xr:uid="{00000000-0005-0000-0000-0000D1030000}"/>
    <cellStyle name="60% - Accent6 49" xfId="1033" xr:uid="{00000000-0005-0000-0000-0000D2030000}"/>
    <cellStyle name="60% - Accent6 5" xfId="1034" xr:uid="{00000000-0005-0000-0000-0000D3030000}"/>
    <cellStyle name="60% - Accent6 50" xfId="1035" xr:uid="{00000000-0005-0000-0000-0000D4030000}"/>
    <cellStyle name="60% - Accent6 51" xfId="1036" xr:uid="{00000000-0005-0000-0000-0000D5030000}"/>
    <cellStyle name="60% - Accent6 52" xfId="1037" xr:uid="{00000000-0005-0000-0000-0000D6030000}"/>
    <cellStyle name="60% - Accent6 53" xfId="1038" xr:uid="{00000000-0005-0000-0000-0000D7030000}"/>
    <cellStyle name="60% - Accent6 54" xfId="1039" xr:uid="{00000000-0005-0000-0000-0000D8030000}"/>
    <cellStyle name="60% - Accent6 55" xfId="1040" xr:uid="{00000000-0005-0000-0000-0000D9030000}"/>
    <cellStyle name="60% - Accent6 56" xfId="1041" xr:uid="{00000000-0005-0000-0000-0000DA030000}"/>
    <cellStyle name="60% - Accent6 6" xfId="1042" xr:uid="{00000000-0005-0000-0000-0000DB030000}"/>
    <cellStyle name="60% - Accent6 7" xfId="1043" xr:uid="{00000000-0005-0000-0000-0000DC030000}"/>
    <cellStyle name="60% - Accent6 8" xfId="1044" xr:uid="{00000000-0005-0000-0000-0000DD030000}"/>
    <cellStyle name="60% - Accent6 9" xfId="1045" xr:uid="{00000000-0005-0000-0000-0000DE030000}"/>
    <cellStyle name="75" xfId="1046" xr:uid="{00000000-0005-0000-0000-0000DF030000}"/>
    <cellStyle name="Accent1 10" xfId="1047" xr:uid="{00000000-0005-0000-0000-0000E0030000}"/>
    <cellStyle name="Accent1 11" xfId="1048" xr:uid="{00000000-0005-0000-0000-0000E1030000}"/>
    <cellStyle name="Accent1 12" xfId="1049" xr:uid="{00000000-0005-0000-0000-0000E2030000}"/>
    <cellStyle name="Accent1 13" xfId="1050" xr:uid="{00000000-0005-0000-0000-0000E3030000}"/>
    <cellStyle name="Accent1 14" xfId="1051" xr:uid="{00000000-0005-0000-0000-0000E4030000}"/>
    <cellStyle name="Accent1 15" xfId="1052" xr:uid="{00000000-0005-0000-0000-0000E5030000}"/>
    <cellStyle name="Accent1 16" xfId="1053" xr:uid="{00000000-0005-0000-0000-0000E6030000}"/>
    <cellStyle name="Accent1 17" xfId="1054" xr:uid="{00000000-0005-0000-0000-0000E7030000}"/>
    <cellStyle name="Accent1 18" xfId="1055" xr:uid="{00000000-0005-0000-0000-0000E8030000}"/>
    <cellStyle name="Accent1 19" xfId="1056" xr:uid="{00000000-0005-0000-0000-0000E9030000}"/>
    <cellStyle name="Accent1 2" xfId="1057" xr:uid="{00000000-0005-0000-0000-0000EA030000}"/>
    <cellStyle name="Accent1 20" xfId="1058" xr:uid="{00000000-0005-0000-0000-0000EB030000}"/>
    <cellStyle name="Accent1 21" xfId="1059" xr:uid="{00000000-0005-0000-0000-0000EC030000}"/>
    <cellStyle name="Accent1 22" xfId="1060" xr:uid="{00000000-0005-0000-0000-0000ED030000}"/>
    <cellStyle name="Accent1 23" xfId="1061" xr:uid="{00000000-0005-0000-0000-0000EE030000}"/>
    <cellStyle name="Accent1 24" xfId="1062" xr:uid="{00000000-0005-0000-0000-0000EF030000}"/>
    <cellStyle name="Accent1 25" xfId="1063" xr:uid="{00000000-0005-0000-0000-0000F0030000}"/>
    <cellStyle name="Accent1 26" xfId="1064" xr:uid="{00000000-0005-0000-0000-0000F1030000}"/>
    <cellStyle name="Accent1 27" xfId="1065" xr:uid="{00000000-0005-0000-0000-0000F2030000}"/>
    <cellStyle name="Accent1 28" xfId="1066" xr:uid="{00000000-0005-0000-0000-0000F3030000}"/>
    <cellStyle name="Accent1 29" xfId="1067" xr:uid="{00000000-0005-0000-0000-0000F4030000}"/>
    <cellStyle name="Accent1 3" xfId="1068" xr:uid="{00000000-0005-0000-0000-0000F5030000}"/>
    <cellStyle name="Accent1 30" xfId="1069" xr:uid="{00000000-0005-0000-0000-0000F6030000}"/>
    <cellStyle name="Accent1 31" xfId="1070" xr:uid="{00000000-0005-0000-0000-0000F7030000}"/>
    <cellStyle name="Accent1 32" xfId="1071" xr:uid="{00000000-0005-0000-0000-0000F8030000}"/>
    <cellStyle name="Accent1 33" xfId="1072" xr:uid="{00000000-0005-0000-0000-0000F9030000}"/>
    <cellStyle name="Accent1 34" xfId="1073" xr:uid="{00000000-0005-0000-0000-0000FA030000}"/>
    <cellStyle name="Accent1 35" xfId="1074" xr:uid="{00000000-0005-0000-0000-0000FB030000}"/>
    <cellStyle name="Accent1 36" xfId="1075" xr:uid="{00000000-0005-0000-0000-0000FC030000}"/>
    <cellStyle name="Accent1 37" xfId="1076" xr:uid="{00000000-0005-0000-0000-0000FD030000}"/>
    <cellStyle name="Accent1 38" xfId="1077" xr:uid="{00000000-0005-0000-0000-0000FE030000}"/>
    <cellStyle name="Accent1 39" xfId="1078" xr:uid="{00000000-0005-0000-0000-0000FF030000}"/>
    <cellStyle name="Accent1 4" xfId="1079" xr:uid="{00000000-0005-0000-0000-000000040000}"/>
    <cellStyle name="Accent1 40" xfId="1080" xr:uid="{00000000-0005-0000-0000-000001040000}"/>
    <cellStyle name="Accent1 41" xfId="1081" xr:uid="{00000000-0005-0000-0000-000002040000}"/>
    <cellStyle name="Accent1 42" xfId="1082" xr:uid="{00000000-0005-0000-0000-000003040000}"/>
    <cellStyle name="Accent1 43" xfId="1083" xr:uid="{00000000-0005-0000-0000-000004040000}"/>
    <cellStyle name="Accent1 44" xfId="1084" xr:uid="{00000000-0005-0000-0000-000005040000}"/>
    <cellStyle name="Accent1 45" xfId="1085" xr:uid="{00000000-0005-0000-0000-000006040000}"/>
    <cellStyle name="Accent1 46" xfId="1086" xr:uid="{00000000-0005-0000-0000-000007040000}"/>
    <cellStyle name="Accent1 47" xfId="1087" xr:uid="{00000000-0005-0000-0000-000008040000}"/>
    <cellStyle name="Accent1 48" xfId="1088" xr:uid="{00000000-0005-0000-0000-000009040000}"/>
    <cellStyle name="Accent1 49" xfId="1089" xr:uid="{00000000-0005-0000-0000-00000A040000}"/>
    <cellStyle name="Accent1 5" xfId="1090" xr:uid="{00000000-0005-0000-0000-00000B040000}"/>
    <cellStyle name="Accent1 50" xfId="1091" xr:uid="{00000000-0005-0000-0000-00000C040000}"/>
    <cellStyle name="Accent1 51" xfId="1092" xr:uid="{00000000-0005-0000-0000-00000D040000}"/>
    <cellStyle name="Accent1 52" xfId="1093" xr:uid="{00000000-0005-0000-0000-00000E040000}"/>
    <cellStyle name="Accent1 53" xfId="1094" xr:uid="{00000000-0005-0000-0000-00000F040000}"/>
    <cellStyle name="Accent1 54" xfId="1095" xr:uid="{00000000-0005-0000-0000-000010040000}"/>
    <cellStyle name="Accent1 55" xfId="1096" xr:uid="{00000000-0005-0000-0000-000011040000}"/>
    <cellStyle name="Accent1 56" xfId="1097" xr:uid="{00000000-0005-0000-0000-000012040000}"/>
    <cellStyle name="Accent1 6" xfId="1098" xr:uid="{00000000-0005-0000-0000-000013040000}"/>
    <cellStyle name="Accent1 7" xfId="1099" xr:uid="{00000000-0005-0000-0000-000014040000}"/>
    <cellStyle name="Accent1 8" xfId="1100" xr:uid="{00000000-0005-0000-0000-000015040000}"/>
    <cellStyle name="Accent1 9" xfId="1101" xr:uid="{00000000-0005-0000-0000-000016040000}"/>
    <cellStyle name="Accent2 10" xfId="1102" xr:uid="{00000000-0005-0000-0000-000017040000}"/>
    <cellStyle name="Accent2 11" xfId="1103" xr:uid="{00000000-0005-0000-0000-000018040000}"/>
    <cellStyle name="Accent2 12" xfId="1104" xr:uid="{00000000-0005-0000-0000-000019040000}"/>
    <cellStyle name="Accent2 13" xfId="1105" xr:uid="{00000000-0005-0000-0000-00001A040000}"/>
    <cellStyle name="Accent2 14" xfId="1106" xr:uid="{00000000-0005-0000-0000-00001B040000}"/>
    <cellStyle name="Accent2 15" xfId="1107" xr:uid="{00000000-0005-0000-0000-00001C040000}"/>
    <cellStyle name="Accent2 16" xfId="1108" xr:uid="{00000000-0005-0000-0000-00001D040000}"/>
    <cellStyle name="Accent2 17" xfId="1109" xr:uid="{00000000-0005-0000-0000-00001E040000}"/>
    <cellStyle name="Accent2 18" xfId="1110" xr:uid="{00000000-0005-0000-0000-00001F040000}"/>
    <cellStyle name="Accent2 19" xfId="1111" xr:uid="{00000000-0005-0000-0000-000020040000}"/>
    <cellStyle name="Accent2 2" xfId="1112" xr:uid="{00000000-0005-0000-0000-000021040000}"/>
    <cellStyle name="Accent2 20" xfId="1113" xr:uid="{00000000-0005-0000-0000-000022040000}"/>
    <cellStyle name="Accent2 21" xfId="1114" xr:uid="{00000000-0005-0000-0000-000023040000}"/>
    <cellStyle name="Accent2 22" xfId="1115" xr:uid="{00000000-0005-0000-0000-000024040000}"/>
    <cellStyle name="Accent2 23" xfId="1116" xr:uid="{00000000-0005-0000-0000-000025040000}"/>
    <cellStyle name="Accent2 24" xfId="1117" xr:uid="{00000000-0005-0000-0000-000026040000}"/>
    <cellStyle name="Accent2 25" xfId="1118" xr:uid="{00000000-0005-0000-0000-000027040000}"/>
    <cellStyle name="Accent2 26" xfId="1119" xr:uid="{00000000-0005-0000-0000-000028040000}"/>
    <cellStyle name="Accent2 27" xfId="1120" xr:uid="{00000000-0005-0000-0000-000029040000}"/>
    <cellStyle name="Accent2 28" xfId="1121" xr:uid="{00000000-0005-0000-0000-00002A040000}"/>
    <cellStyle name="Accent2 29" xfId="1122" xr:uid="{00000000-0005-0000-0000-00002B040000}"/>
    <cellStyle name="Accent2 3" xfId="1123" xr:uid="{00000000-0005-0000-0000-00002C040000}"/>
    <cellStyle name="Accent2 30" xfId="1124" xr:uid="{00000000-0005-0000-0000-00002D040000}"/>
    <cellStyle name="Accent2 31" xfId="1125" xr:uid="{00000000-0005-0000-0000-00002E040000}"/>
    <cellStyle name="Accent2 32" xfId="1126" xr:uid="{00000000-0005-0000-0000-00002F040000}"/>
    <cellStyle name="Accent2 33" xfId="1127" xr:uid="{00000000-0005-0000-0000-000030040000}"/>
    <cellStyle name="Accent2 34" xfId="1128" xr:uid="{00000000-0005-0000-0000-000031040000}"/>
    <cellStyle name="Accent2 35" xfId="1129" xr:uid="{00000000-0005-0000-0000-000032040000}"/>
    <cellStyle name="Accent2 36" xfId="1130" xr:uid="{00000000-0005-0000-0000-000033040000}"/>
    <cellStyle name="Accent2 37" xfId="1131" xr:uid="{00000000-0005-0000-0000-000034040000}"/>
    <cellStyle name="Accent2 38" xfId="1132" xr:uid="{00000000-0005-0000-0000-000035040000}"/>
    <cellStyle name="Accent2 39" xfId="1133" xr:uid="{00000000-0005-0000-0000-000036040000}"/>
    <cellStyle name="Accent2 4" xfId="1134" xr:uid="{00000000-0005-0000-0000-000037040000}"/>
    <cellStyle name="Accent2 40" xfId="1135" xr:uid="{00000000-0005-0000-0000-000038040000}"/>
    <cellStyle name="Accent2 41" xfId="1136" xr:uid="{00000000-0005-0000-0000-000039040000}"/>
    <cellStyle name="Accent2 42" xfId="1137" xr:uid="{00000000-0005-0000-0000-00003A040000}"/>
    <cellStyle name="Accent2 43" xfId="1138" xr:uid="{00000000-0005-0000-0000-00003B040000}"/>
    <cellStyle name="Accent2 44" xfId="1139" xr:uid="{00000000-0005-0000-0000-00003C040000}"/>
    <cellStyle name="Accent2 45" xfId="1140" xr:uid="{00000000-0005-0000-0000-00003D040000}"/>
    <cellStyle name="Accent2 46" xfId="1141" xr:uid="{00000000-0005-0000-0000-00003E040000}"/>
    <cellStyle name="Accent2 47" xfId="1142" xr:uid="{00000000-0005-0000-0000-00003F040000}"/>
    <cellStyle name="Accent2 48" xfId="1143" xr:uid="{00000000-0005-0000-0000-000040040000}"/>
    <cellStyle name="Accent2 49" xfId="1144" xr:uid="{00000000-0005-0000-0000-000041040000}"/>
    <cellStyle name="Accent2 5" xfId="1145" xr:uid="{00000000-0005-0000-0000-000042040000}"/>
    <cellStyle name="Accent2 50" xfId="1146" xr:uid="{00000000-0005-0000-0000-000043040000}"/>
    <cellStyle name="Accent2 51" xfId="1147" xr:uid="{00000000-0005-0000-0000-000044040000}"/>
    <cellStyle name="Accent2 52" xfId="1148" xr:uid="{00000000-0005-0000-0000-000045040000}"/>
    <cellStyle name="Accent2 53" xfId="1149" xr:uid="{00000000-0005-0000-0000-000046040000}"/>
    <cellStyle name="Accent2 54" xfId="1150" xr:uid="{00000000-0005-0000-0000-000047040000}"/>
    <cellStyle name="Accent2 55" xfId="1151" xr:uid="{00000000-0005-0000-0000-000048040000}"/>
    <cellStyle name="Accent2 56" xfId="1152" xr:uid="{00000000-0005-0000-0000-000049040000}"/>
    <cellStyle name="Accent2 6" xfId="1153" xr:uid="{00000000-0005-0000-0000-00004A040000}"/>
    <cellStyle name="Accent2 7" xfId="1154" xr:uid="{00000000-0005-0000-0000-00004B040000}"/>
    <cellStyle name="Accent2 8" xfId="1155" xr:uid="{00000000-0005-0000-0000-00004C040000}"/>
    <cellStyle name="Accent2 9" xfId="1156" xr:uid="{00000000-0005-0000-0000-00004D040000}"/>
    <cellStyle name="Accent3 10" xfId="1157" xr:uid="{00000000-0005-0000-0000-00004E040000}"/>
    <cellStyle name="Accent3 11" xfId="1158" xr:uid="{00000000-0005-0000-0000-00004F040000}"/>
    <cellStyle name="Accent3 12" xfId="1159" xr:uid="{00000000-0005-0000-0000-000050040000}"/>
    <cellStyle name="Accent3 13" xfId="1160" xr:uid="{00000000-0005-0000-0000-000051040000}"/>
    <cellStyle name="Accent3 14" xfId="1161" xr:uid="{00000000-0005-0000-0000-000052040000}"/>
    <cellStyle name="Accent3 15" xfId="1162" xr:uid="{00000000-0005-0000-0000-000053040000}"/>
    <cellStyle name="Accent3 16" xfId="1163" xr:uid="{00000000-0005-0000-0000-000054040000}"/>
    <cellStyle name="Accent3 17" xfId="1164" xr:uid="{00000000-0005-0000-0000-000055040000}"/>
    <cellStyle name="Accent3 18" xfId="1165" xr:uid="{00000000-0005-0000-0000-000056040000}"/>
    <cellStyle name="Accent3 19" xfId="1166" xr:uid="{00000000-0005-0000-0000-000057040000}"/>
    <cellStyle name="Accent3 2" xfId="1167" xr:uid="{00000000-0005-0000-0000-000058040000}"/>
    <cellStyle name="Accent3 20" xfId="1168" xr:uid="{00000000-0005-0000-0000-000059040000}"/>
    <cellStyle name="Accent3 21" xfId="1169" xr:uid="{00000000-0005-0000-0000-00005A040000}"/>
    <cellStyle name="Accent3 22" xfId="1170" xr:uid="{00000000-0005-0000-0000-00005B040000}"/>
    <cellStyle name="Accent3 23" xfId="1171" xr:uid="{00000000-0005-0000-0000-00005C040000}"/>
    <cellStyle name="Accent3 24" xfId="1172" xr:uid="{00000000-0005-0000-0000-00005D040000}"/>
    <cellStyle name="Accent3 25" xfId="1173" xr:uid="{00000000-0005-0000-0000-00005E040000}"/>
    <cellStyle name="Accent3 26" xfId="1174" xr:uid="{00000000-0005-0000-0000-00005F040000}"/>
    <cellStyle name="Accent3 27" xfId="1175" xr:uid="{00000000-0005-0000-0000-000060040000}"/>
    <cellStyle name="Accent3 28" xfId="1176" xr:uid="{00000000-0005-0000-0000-000061040000}"/>
    <cellStyle name="Accent3 29" xfId="1177" xr:uid="{00000000-0005-0000-0000-000062040000}"/>
    <cellStyle name="Accent3 3" xfId="1178" xr:uid="{00000000-0005-0000-0000-000063040000}"/>
    <cellStyle name="Accent3 30" xfId="1179" xr:uid="{00000000-0005-0000-0000-000064040000}"/>
    <cellStyle name="Accent3 31" xfId="1180" xr:uid="{00000000-0005-0000-0000-000065040000}"/>
    <cellStyle name="Accent3 32" xfId="1181" xr:uid="{00000000-0005-0000-0000-000066040000}"/>
    <cellStyle name="Accent3 33" xfId="1182" xr:uid="{00000000-0005-0000-0000-000067040000}"/>
    <cellStyle name="Accent3 34" xfId="1183" xr:uid="{00000000-0005-0000-0000-000068040000}"/>
    <cellStyle name="Accent3 35" xfId="1184" xr:uid="{00000000-0005-0000-0000-000069040000}"/>
    <cellStyle name="Accent3 36" xfId="1185" xr:uid="{00000000-0005-0000-0000-00006A040000}"/>
    <cellStyle name="Accent3 37" xfId="1186" xr:uid="{00000000-0005-0000-0000-00006B040000}"/>
    <cellStyle name="Accent3 38" xfId="1187" xr:uid="{00000000-0005-0000-0000-00006C040000}"/>
    <cellStyle name="Accent3 39" xfId="1188" xr:uid="{00000000-0005-0000-0000-00006D040000}"/>
    <cellStyle name="Accent3 4" xfId="1189" xr:uid="{00000000-0005-0000-0000-00006E040000}"/>
    <cellStyle name="Accent3 40" xfId="1190" xr:uid="{00000000-0005-0000-0000-00006F040000}"/>
    <cellStyle name="Accent3 41" xfId="1191" xr:uid="{00000000-0005-0000-0000-000070040000}"/>
    <cellStyle name="Accent3 42" xfId="1192" xr:uid="{00000000-0005-0000-0000-000071040000}"/>
    <cellStyle name="Accent3 43" xfId="1193" xr:uid="{00000000-0005-0000-0000-000072040000}"/>
    <cellStyle name="Accent3 44" xfId="1194" xr:uid="{00000000-0005-0000-0000-000073040000}"/>
    <cellStyle name="Accent3 45" xfId="1195" xr:uid="{00000000-0005-0000-0000-000074040000}"/>
    <cellStyle name="Accent3 46" xfId="1196" xr:uid="{00000000-0005-0000-0000-000075040000}"/>
    <cellStyle name="Accent3 47" xfId="1197" xr:uid="{00000000-0005-0000-0000-000076040000}"/>
    <cellStyle name="Accent3 48" xfId="1198" xr:uid="{00000000-0005-0000-0000-000077040000}"/>
    <cellStyle name="Accent3 49" xfId="1199" xr:uid="{00000000-0005-0000-0000-000078040000}"/>
    <cellStyle name="Accent3 5" xfId="1200" xr:uid="{00000000-0005-0000-0000-000079040000}"/>
    <cellStyle name="Accent3 50" xfId="1201" xr:uid="{00000000-0005-0000-0000-00007A040000}"/>
    <cellStyle name="Accent3 51" xfId="1202" xr:uid="{00000000-0005-0000-0000-00007B040000}"/>
    <cellStyle name="Accent3 52" xfId="1203" xr:uid="{00000000-0005-0000-0000-00007C040000}"/>
    <cellStyle name="Accent3 53" xfId="1204" xr:uid="{00000000-0005-0000-0000-00007D040000}"/>
    <cellStyle name="Accent3 54" xfId="1205" xr:uid="{00000000-0005-0000-0000-00007E040000}"/>
    <cellStyle name="Accent3 55" xfId="1206" xr:uid="{00000000-0005-0000-0000-00007F040000}"/>
    <cellStyle name="Accent3 56" xfId="1207" xr:uid="{00000000-0005-0000-0000-000080040000}"/>
    <cellStyle name="Accent3 6" xfId="1208" xr:uid="{00000000-0005-0000-0000-000081040000}"/>
    <cellStyle name="Accent3 7" xfId="1209" xr:uid="{00000000-0005-0000-0000-000082040000}"/>
    <cellStyle name="Accent3 8" xfId="1210" xr:uid="{00000000-0005-0000-0000-000083040000}"/>
    <cellStyle name="Accent3 9" xfId="1211" xr:uid="{00000000-0005-0000-0000-000084040000}"/>
    <cellStyle name="Accent4 10" xfId="1212" xr:uid="{00000000-0005-0000-0000-000085040000}"/>
    <cellStyle name="Accent4 11" xfId="1213" xr:uid="{00000000-0005-0000-0000-000086040000}"/>
    <cellStyle name="Accent4 12" xfId="1214" xr:uid="{00000000-0005-0000-0000-000087040000}"/>
    <cellStyle name="Accent4 13" xfId="1215" xr:uid="{00000000-0005-0000-0000-000088040000}"/>
    <cellStyle name="Accent4 14" xfId="1216" xr:uid="{00000000-0005-0000-0000-000089040000}"/>
    <cellStyle name="Accent4 15" xfId="1217" xr:uid="{00000000-0005-0000-0000-00008A040000}"/>
    <cellStyle name="Accent4 16" xfId="1218" xr:uid="{00000000-0005-0000-0000-00008B040000}"/>
    <cellStyle name="Accent4 17" xfId="1219" xr:uid="{00000000-0005-0000-0000-00008C040000}"/>
    <cellStyle name="Accent4 18" xfId="1220" xr:uid="{00000000-0005-0000-0000-00008D040000}"/>
    <cellStyle name="Accent4 19" xfId="1221" xr:uid="{00000000-0005-0000-0000-00008E040000}"/>
    <cellStyle name="Accent4 2" xfId="1222" xr:uid="{00000000-0005-0000-0000-00008F040000}"/>
    <cellStyle name="Accent4 20" xfId="1223" xr:uid="{00000000-0005-0000-0000-000090040000}"/>
    <cellStyle name="Accent4 21" xfId="1224" xr:uid="{00000000-0005-0000-0000-000091040000}"/>
    <cellStyle name="Accent4 22" xfId="1225" xr:uid="{00000000-0005-0000-0000-000092040000}"/>
    <cellStyle name="Accent4 23" xfId="1226" xr:uid="{00000000-0005-0000-0000-000093040000}"/>
    <cellStyle name="Accent4 24" xfId="1227" xr:uid="{00000000-0005-0000-0000-000094040000}"/>
    <cellStyle name="Accent4 25" xfId="1228" xr:uid="{00000000-0005-0000-0000-000095040000}"/>
    <cellStyle name="Accent4 26" xfId="1229" xr:uid="{00000000-0005-0000-0000-000096040000}"/>
    <cellStyle name="Accent4 27" xfId="1230" xr:uid="{00000000-0005-0000-0000-000097040000}"/>
    <cellStyle name="Accent4 28" xfId="1231" xr:uid="{00000000-0005-0000-0000-000098040000}"/>
    <cellStyle name="Accent4 29" xfId="1232" xr:uid="{00000000-0005-0000-0000-000099040000}"/>
    <cellStyle name="Accent4 3" xfId="1233" xr:uid="{00000000-0005-0000-0000-00009A040000}"/>
    <cellStyle name="Accent4 30" xfId="1234" xr:uid="{00000000-0005-0000-0000-00009B040000}"/>
    <cellStyle name="Accent4 31" xfId="1235" xr:uid="{00000000-0005-0000-0000-00009C040000}"/>
    <cellStyle name="Accent4 32" xfId="1236" xr:uid="{00000000-0005-0000-0000-00009D040000}"/>
    <cellStyle name="Accent4 33" xfId="1237" xr:uid="{00000000-0005-0000-0000-00009E040000}"/>
    <cellStyle name="Accent4 34" xfId="1238" xr:uid="{00000000-0005-0000-0000-00009F040000}"/>
    <cellStyle name="Accent4 35" xfId="1239" xr:uid="{00000000-0005-0000-0000-0000A0040000}"/>
    <cellStyle name="Accent4 36" xfId="1240" xr:uid="{00000000-0005-0000-0000-0000A1040000}"/>
    <cellStyle name="Accent4 37" xfId="1241" xr:uid="{00000000-0005-0000-0000-0000A2040000}"/>
    <cellStyle name="Accent4 38" xfId="1242" xr:uid="{00000000-0005-0000-0000-0000A3040000}"/>
    <cellStyle name="Accent4 39" xfId="1243" xr:uid="{00000000-0005-0000-0000-0000A4040000}"/>
    <cellStyle name="Accent4 4" xfId="1244" xr:uid="{00000000-0005-0000-0000-0000A5040000}"/>
    <cellStyle name="Accent4 40" xfId="1245" xr:uid="{00000000-0005-0000-0000-0000A6040000}"/>
    <cellStyle name="Accent4 41" xfId="1246" xr:uid="{00000000-0005-0000-0000-0000A7040000}"/>
    <cellStyle name="Accent4 42" xfId="1247" xr:uid="{00000000-0005-0000-0000-0000A8040000}"/>
    <cellStyle name="Accent4 43" xfId="1248" xr:uid="{00000000-0005-0000-0000-0000A9040000}"/>
    <cellStyle name="Accent4 44" xfId="1249" xr:uid="{00000000-0005-0000-0000-0000AA040000}"/>
    <cellStyle name="Accent4 45" xfId="1250" xr:uid="{00000000-0005-0000-0000-0000AB040000}"/>
    <cellStyle name="Accent4 46" xfId="1251" xr:uid="{00000000-0005-0000-0000-0000AC040000}"/>
    <cellStyle name="Accent4 47" xfId="1252" xr:uid="{00000000-0005-0000-0000-0000AD040000}"/>
    <cellStyle name="Accent4 48" xfId="1253" xr:uid="{00000000-0005-0000-0000-0000AE040000}"/>
    <cellStyle name="Accent4 49" xfId="1254" xr:uid="{00000000-0005-0000-0000-0000AF040000}"/>
    <cellStyle name="Accent4 5" xfId="1255" xr:uid="{00000000-0005-0000-0000-0000B0040000}"/>
    <cellStyle name="Accent4 50" xfId="1256" xr:uid="{00000000-0005-0000-0000-0000B1040000}"/>
    <cellStyle name="Accent4 51" xfId="1257" xr:uid="{00000000-0005-0000-0000-0000B2040000}"/>
    <cellStyle name="Accent4 52" xfId="1258" xr:uid="{00000000-0005-0000-0000-0000B3040000}"/>
    <cellStyle name="Accent4 53" xfId="1259" xr:uid="{00000000-0005-0000-0000-0000B4040000}"/>
    <cellStyle name="Accent4 54" xfId="1260" xr:uid="{00000000-0005-0000-0000-0000B5040000}"/>
    <cellStyle name="Accent4 55" xfId="1261" xr:uid="{00000000-0005-0000-0000-0000B6040000}"/>
    <cellStyle name="Accent4 56" xfId="1262" xr:uid="{00000000-0005-0000-0000-0000B7040000}"/>
    <cellStyle name="Accent4 6" xfId="1263" xr:uid="{00000000-0005-0000-0000-0000B8040000}"/>
    <cellStyle name="Accent4 7" xfId="1264" xr:uid="{00000000-0005-0000-0000-0000B9040000}"/>
    <cellStyle name="Accent4 8" xfId="1265" xr:uid="{00000000-0005-0000-0000-0000BA040000}"/>
    <cellStyle name="Accent4 9" xfId="1266" xr:uid="{00000000-0005-0000-0000-0000BB040000}"/>
    <cellStyle name="Accent5 10" xfId="1267" xr:uid="{00000000-0005-0000-0000-0000BC040000}"/>
    <cellStyle name="Accent5 11" xfId="1268" xr:uid="{00000000-0005-0000-0000-0000BD040000}"/>
    <cellStyle name="Accent5 12" xfId="1269" xr:uid="{00000000-0005-0000-0000-0000BE040000}"/>
    <cellStyle name="Accent5 13" xfId="1270" xr:uid="{00000000-0005-0000-0000-0000BF040000}"/>
    <cellStyle name="Accent5 14" xfId="1271" xr:uid="{00000000-0005-0000-0000-0000C0040000}"/>
    <cellStyle name="Accent5 15" xfId="1272" xr:uid="{00000000-0005-0000-0000-0000C1040000}"/>
    <cellStyle name="Accent5 16" xfId="1273" xr:uid="{00000000-0005-0000-0000-0000C2040000}"/>
    <cellStyle name="Accent5 17" xfId="1274" xr:uid="{00000000-0005-0000-0000-0000C3040000}"/>
    <cellStyle name="Accent5 18" xfId="1275" xr:uid="{00000000-0005-0000-0000-0000C4040000}"/>
    <cellStyle name="Accent5 19" xfId="1276" xr:uid="{00000000-0005-0000-0000-0000C5040000}"/>
    <cellStyle name="Accent5 2" xfId="1277" xr:uid="{00000000-0005-0000-0000-0000C6040000}"/>
    <cellStyle name="Accent5 20" xfId="1278" xr:uid="{00000000-0005-0000-0000-0000C7040000}"/>
    <cellStyle name="Accent5 21" xfId="1279" xr:uid="{00000000-0005-0000-0000-0000C8040000}"/>
    <cellStyle name="Accent5 22" xfId="1280" xr:uid="{00000000-0005-0000-0000-0000C9040000}"/>
    <cellStyle name="Accent5 23" xfId="1281" xr:uid="{00000000-0005-0000-0000-0000CA040000}"/>
    <cellStyle name="Accent5 24" xfId="1282" xr:uid="{00000000-0005-0000-0000-0000CB040000}"/>
    <cellStyle name="Accent5 25" xfId="1283" xr:uid="{00000000-0005-0000-0000-0000CC040000}"/>
    <cellStyle name="Accent5 26" xfId="1284" xr:uid="{00000000-0005-0000-0000-0000CD040000}"/>
    <cellStyle name="Accent5 27" xfId="1285" xr:uid="{00000000-0005-0000-0000-0000CE040000}"/>
    <cellStyle name="Accent5 28" xfId="1286" xr:uid="{00000000-0005-0000-0000-0000CF040000}"/>
    <cellStyle name="Accent5 29" xfId="1287" xr:uid="{00000000-0005-0000-0000-0000D0040000}"/>
    <cellStyle name="Accent5 3" xfId="1288" xr:uid="{00000000-0005-0000-0000-0000D1040000}"/>
    <cellStyle name="Accent5 30" xfId="1289" xr:uid="{00000000-0005-0000-0000-0000D2040000}"/>
    <cellStyle name="Accent5 31" xfId="1290" xr:uid="{00000000-0005-0000-0000-0000D3040000}"/>
    <cellStyle name="Accent5 32" xfId="1291" xr:uid="{00000000-0005-0000-0000-0000D4040000}"/>
    <cellStyle name="Accent5 33" xfId="1292" xr:uid="{00000000-0005-0000-0000-0000D5040000}"/>
    <cellStyle name="Accent5 34" xfId="1293" xr:uid="{00000000-0005-0000-0000-0000D6040000}"/>
    <cellStyle name="Accent5 35" xfId="1294" xr:uid="{00000000-0005-0000-0000-0000D7040000}"/>
    <cellStyle name="Accent5 36" xfId="1295" xr:uid="{00000000-0005-0000-0000-0000D8040000}"/>
    <cellStyle name="Accent5 37" xfId="1296" xr:uid="{00000000-0005-0000-0000-0000D9040000}"/>
    <cellStyle name="Accent5 38" xfId="1297" xr:uid="{00000000-0005-0000-0000-0000DA040000}"/>
    <cellStyle name="Accent5 39" xfId="1298" xr:uid="{00000000-0005-0000-0000-0000DB040000}"/>
    <cellStyle name="Accent5 4" xfId="1299" xr:uid="{00000000-0005-0000-0000-0000DC040000}"/>
    <cellStyle name="Accent5 40" xfId="1300" xr:uid="{00000000-0005-0000-0000-0000DD040000}"/>
    <cellStyle name="Accent5 41" xfId="1301" xr:uid="{00000000-0005-0000-0000-0000DE040000}"/>
    <cellStyle name="Accent5 42" xfId="1302" xr:uid="{00000000-0005-0000-0000-0000DF040000}"/>
    <cellStyle name="Accent5 43" xfId="1303" xr:uid="{00000000-0005-0000-0000-0000E0040000}"/>
    <cellStyle name="Accent5 44" xfId="1304" xr:uid="{00000000-0005-0000-0000-0000E1040000}"/>
    <cellStyle name="Accent5 45" xfId="1305" xr:uid="{00000000-0005-0000-0000-0000E2040000}"/>
    <cellStyle name="Accent5 46" xfId="1306" xr:uid="{00000000-0005-0000-0000-0000E3040000}"/>
    <cellStyle name="Accent5 47" xfId="1307" xr:uid="{00000000-0005-0000-0000-0000E4040000}"/>
    <cellStyle name="Accent5 48" xfId="1308" xr:uid="{00000000-0005-0000-0000-0000E5040000}"/>
    <cellStyle name="Accent5 49" xfId="1309" xr:uid="{00000000-0005-0000-0000-0000E6040000}"/>
    <cellStyle name="Accent5 5" xfId="1310" xr:uid="{00000000-0005-0000-0000-0000E7040000}"/>
    <cellStyle name="Accent5 50" xfId="1311" xr:uid="{00000000-0005-0000-0000-0000E8040000}"/>
    <cellStyle name="Accent5 51" xfId="1312" xr:uid="{00000000-0005-0000-0000-0000E9040000}"/>
    <cellStyle name="Accent5 52" xfId="1313" xr:uid="{00000000-0005-0000-0000-0000EA040000}"/>
    <cellStyle name="Accent5 53" xfId="1314" xr:uid="{00000000-0005-0000-0000-0000EB040000}"/>
    <cellStyle name="Accent5 54" xfId="1315" xr:uid="{00000000-0005-0000-0000-0000EC040000}"/>
    <cellStyle name="Accent5 55" xfId="1316" xr:uid="{00000000-0005-0000-0000-0000ED040000}"/>
    <cellStyle name="Accent5 56" xfId="1317" xr:uid="{00000000-0005-0000-0000-0000EE040000}"/>
    <cellStyle name="Accent5 6" xfId="1318" xr:uid="{00000000-0005-0000-0000-0000EF040000}"/>
    <cellStyle name="Accent5 7" xfId="1319" xr:uid="{00000000-0005-0000-0000-0000F0040000}"/>
    <cellStyle name="Accent5 8" xfId="1320" xr:uid="{00000000-0005-0000-0000-0000F1040000}"/>
    <cellStyle name="Accent5 9" xfId="1321" xr:uid="{00000000-0005-0000-0000-0000F2040000}"/>
    <cellStyle name="Accent6 10" xfId="1322" xr:uid="{00000000-0005-0000-0000-0000F3040000}"/>
    <cellStyle name="Accent6 11" xfId="1323" xr:uid="{00000000-0005-0000-0000-0000F4040000}"/>
    <cellStyle name="Accent6 12" xfId="1324" xr:uid="{00000000-0005-0000-0000-0000F5040000}"/>
    <cellStyle name="Accent6 13" xfId="1325" xr:uid="{00000000-0005-0000-0000-0000F6040000}"/>
    <cellStyle name="Accent6 14" xfId="1326" xr:uid="{00000000-0005-0000-0000-0000F7040000}"/>
    <cellStyle name="Accent6 15" xfId="1327" xr:uid="{00000000-0005-0000-0000-0000F8040000}"/>
    <cellStyle name="Accent6 16" xfId="1328" xr:uid="{00000000-0005-0000-0000-0000F9040000}"/>
    <cellStyle name="Accent6 17" xfId="1329" xr:uid="{00000000-0005-0000-0000-0000FA040000}"/>
    <cellStyle name="Accent6 18" xfId="1330" xr:uid="{00000000-0005-0000-0000-0000FB040000}"/>
    <cellStyle name="Accent6 19" xfId="1331" xr:uid="{00000000-0005-0000-0000-0000FC040000}"/>
    <cellStyle name="Accent6 2" xfId="1332" xr:uid="{00000000-0005-0000-0000-0000FD040000}"/>
    <cellStyle name="Accent6 20" xfId="1333" xr:uid="{00000000-0005-0000-0000-0000FE040000}"/>
    <cellStyle name="Accent6 21" xfId="1334" xr:uid="{00000000-0005-0000-0000-0000FF040000}"/>
    <cellStyle name="Accent6 22" xfId="1335" xr:uid="{00000000-0005-0000-0000-000000050000}"/>
    <cellStyle name="Accent6 23" xfId="1336" xr:uid="{00000000-0005-0000-0000-000001050000}"/>
    <cellStyle name="Accent6 24" xfId="1337" xr:uid="{00000000-0005-0000-0000-000002050000}"/>
    <cellStyle name="Accent6 25" xfId="1338" xr:uid="{00000000-0005-0000-0000-000003050000}"/>
    <cellStyle name="Accent6 26" xfId="1339" xr:uid="{00000000-0005-0000-0000-000004050000}"/>
    <cellStyle name="Accent6 27" xfId="1340" xr:uid="{00000000-0005-0000-0000-000005050000}"/>
    <cellStyle name="Accent6 28" xfId="1341" xr:uid="{00000000-0005-0000-0000-000006050000}"/>
    <cellStyle name="Accent6 29" xfId="1342" xr:uid="{00000000-0005-0000-0000-000007050000}"/>
    <cellStyle name="Accent6 3" xfId="1343" xr:uid="{00000000-0005-0000-0000-000008050000}"/>
    <cellStyle name="Accent6 30" xfId="1344" xr:uid="{00000000-0005-0000-0000-000009050000}"/>
    <cellStyle name="Accent6 31" xfId="1345" xr:uid="{00000000-0005-0000-0000-00000A050000}"/>
    <cellStyle name="Accent6 32" xfId="1346" xr:uid="{00000000-0005-0000-0000-00000B050000}"/>
    <cellStyle name="Accent6 33" xfId="1347" xr:uid="{00000000-0005-0000-0000-00000C050000}"/>
    <cellStyle name="Accent6 34" xfId="1348" xr:uid="{00000000-0005-0000-0000-00000D050000}"/>
    <cellStyle name="Accent6 35" xfId="1349" xr:uid="{00000000-0005-0000-0000-00000E050000}"/>
    <cellStyle name="Accent6 36" xfId="1350" xr:uid="{00000000-0005-0000-0000-00000F050000}"/>
    <cellStyle name="Accent6 37" xfId="1351" xr:uid="{00000000-0005-0000-0000-000010050000}"/>
    <cellStyle name="Accent6 38" xfId="1352" xr:uid="{00000000-0005-0000-0000-000011050000}"/>
    <cellStyle name="Accent6 39" xfId="1353" xr:uid="{00000000-0005-0000-0000-000012050000}"/>
    <cellStyle name="Accent6 4" xfId="1354" xr:uid="{00000000-0005-0000-0000-000013050000}"/>
    <cellStyle name="Accent6 40" xfId="1355" xr:uid="{00000000-0005-0000-0000-000014050000}"/>
    <cellStyle name="Accent6 41" xfId="1356" xr:uid="{00000000-0005-0000-0000-000015050000}"/>
    <cellStyle name="Accent6 42" xfId="1357" xr:uid="{00000000-0005-0000-0000-000016050000}"/>
    <cellStyle name="Accent6 43" xfId="1358" xr:uid="{00000000-0005-0000-0000-000017050000}"/>
    <cellStyle name="Accent6 44" xfId="1359" xr:uid="{00000000-0005-0000-0000-000018050000}"/>
    <cellStyle name="Accent6 45" xfId="1360" xr:uid="{00000000-0005-0000-0000-000019050000}"/>
    <cellStyle name="Accent6 46" xfId="1361" xr:uid="{00000000-0005-0000-0000-00001A050000}"/>
    <cellStyle name="Accent6 47" xfId="1362" xr:uid="{00000000-0005-0000-0000-00001B050000}"/>
    <cellStyle name="Accent6 48" xfId="1363" xr:uid="{00000000-0005-0000-0000-00001C050000}"/>
    <cellStyle name="Accent6 49" xfId="1364" xr:uid="{00000000-0005-0000-0000-00001D050000}"/>
    <cellStyle name="Accent6 5" xfId="1365" xr:uid="{00000000-0005-0000-0000-00001E050000}"/>
    <cellStyle name="Accent6 50" xfId="1366" xr:uid="{00000000-0005-0000-0000-00001F050000}"/>
    <cellStyle name="Accent6 51" xfId="1367" xr:uid="{00000000-0005-0000-0000-000020050000}"/>
    <cellStyle name="Accent6 52" xfId="1368" xr:uid="{00000000-0005-0000-0000-000021050000}"/>
    <cellStyle name="Accent6 53" xfId="1369" xr:uid="{00000000-0005-0000-0000-000022050000}"/>
    <cellStyle name="Accent6 54" xfId="1370" xr:uid="{00000000-0005-0000-0000-000023050000}"/>
    <cellStyle name="Accent6 55" xfId="1371" xr:uid="{00000000-0005-0000-0000-000024050000}"/>
    <cellStyle name="Accent6 56" xfId="1372" xr:uid="{00000000-0005-0000-0000-000025050000}"/>
    <cellStyle name="Accent6 6" xfId="1373" xr:uid="{00000000-0005-0000-0000-000026050000}"/>
    <cellStyle name="Accent6 7" xfId="1374" xr:uid="{00000000-0005-0000-0000-000027050000}"/>
    <cellStyle name="Accent6 8" xfId="1375" xr:uid="{00000000-0005-0000-0000-000028050000}"/>
    <cellStyle name="Accent6 9" xfId="1376" xr:uid="{00000000-0005-0000-0000-000029050000}"/>
    <cellStyle name="Bad 10" xfId="1377" xr:uid="{00000000-0005-0000-0000-00002A050000}"/>
    <cellStyle name="Bad 11" xfId="1378" xr:uid="{00000000-0005-0000-0000-00002B050000}"/>
    <cellStyle name="Bad 12" xfId="1379" xr:uid="{00000000-0005-0000-0000-00002C050000}"/>
    <cellStyle name="Bad 13" xfId="1380" xr:uid="{00000000-0005-0000-0000-00002D050000}"/>
    <cellStyle name="Bad 14" xfId="1381" xr:uid="{00000000-0005-0000-0000-00002E050000}"/>
    <cellStyle name="Bad 15" xfId="1382" xr:uid="{00000000-0005-0000-0000-00002F050000}"/>
    <cellStyle name="Bad 16" xfId="1383" xr:uid="{00000000-0005-0000-0000-000030050000}"/>
    <cellStyle name="Bad 17" xfId="1384" xr:uid="{00000000-0005-0000-0000-000031050000}"/>
    <cellStyle name="Bad 18" xfId="1385" xr:uid="{00000000-0005-0000-0000-000032050000}"/>
    <cellStyle name="Bad 19" xfId="1386" xr:uid="{00000000-0005-0000-0000-000033050000}"/>
    <cellStyle name="Bad 2" xfId="1387" xr:uid="{00000000-0005-0000-0000-000034050000}"/>
    <cellStyle name="Bad 20" xfId="1388" xr:uid="{00000000-0005-0000-0000-000035050000}"/>
    <cellStyle name="Bad 21" xfId="1389" xr:uid="{00000000-0005-0000-0000-000036050000}"/>
    <cellStyle name="Bad 22" xfId="1390" xr:uid="{00000000-0005-0000-0000-000037050000}"/>
    <cellStyle name="Bad 23" xfId="1391" xr:uid="{00000000-0005-0000-0000-000038050000}"/>
    <cellStyle name="Bad 24" xfId="1392" xr:uid="{00000000-0005-0000-0000-000039050000}"/>
    <cellStyle name="Bad 25" xfId="1393" xr:uid="{00000000-0005-0000-0000-00003A050000}"/>
    <cellStyle name="Bad 26" xfId="1394" xr:uid="{00000000-0005-0000-0000-00003B050000}"/>
    <cellStyle name="Bad 27" xfId="1395" xr:uid="{00000000-0005-0000-0000-00003C050000}"/>
    <cellStyle name="Bad 28" xfId="1396" xr:uid="{00000000-0005-0000-0000-00003D050000}"/>
    <cellStyle name="Bad 29" xfId="1397" xr:uid="{00000000-0005-0000-0000-00003E050000}"/>
    <cellStyle name="Bad 3" xfId="1398" xr:uid="{00000000-0005-0000-0000-00003F050000}"/>
    <cellStyle name="Bad 30" xfId="1399" xr:uid="{00000000-0005-0000-0000-000040050000}"/>
    <cellStyle name="Bad 31" xfId="1400" xr:uid="{00000000-0005-0000-0000-000041050000}"/>
    <cellStyle name="Bad 32" xfId="1401" xr:uid="{00000000-0005-0000-0000-000042050000}"/>
    <cellStyle name="Bad 33" xfId="1402" xr:uid="{00000000-0005-0000-0000-000043050000}"/>
    <cellStyle name="Bad 34" xfId="1403" xr:uid="{00000000-0005-0000-0000-000044050000}"/>
    <cellStyle name="Bad 35" xfId="1404" xr:uid="{00000000-0005-0000-0000-000045050000}"/>
    <cellStyle name="Bad 36" xfId="1405" xr:uid="{00000000-0005-0000-0000-000046050000}"/>
    <cellStyle name="Bad 37" xfId="1406" xr:uid="{00000000-0005-0000-0000-000047050000}"/>
    <cellStyle name="Bad 38" xfId="1407" xr:uid="{00000000-0005-0000-0000-000048050000}"/>
    <cellStyle name="Bad 39" xfId="1408" xr:uid="{00000000-0005-0000-0000-000049050000}"/>
    <cellStyle name="Bad 4" xfId="1409" xr:uid="{00000000-0005-0000-0000-00004A050000}"/>
    <cellStyle name="Bad 40" xfId="1410" xr:uid="{00000000-0005-0000-0000-00004B050000}"/>
    <cellStyle name="Bad 41" xfId="1411" xr:uid="{00000000-0005-0000-0000-00004C050000}"/>
    <cellStyle name="Bad 42" xfId="1412" xr:uid="{00000000-0005-0000-0000-00004D050000}"/>
    <cellStyle name="Bad 43" xfId="1413" xr:uid="{00000000-0005-0000-0000-00004E050000}"/>
    <cellStyle name="Bad 44" xfId="1414" xr:uid="{00000000-0005-0000-0000-00004F050000}"/>
    <cellStyle name="Bad 45" xfId="1415" xr:uid="{00000000-0005-0000-0000-000050050000}"/>
    <cellStyle name="Bad 46" xfId="1416" xr:uid="{00000000-0005-0000-0000-000051050000}"/>
    <cellStyle name="Bad 47" xfId="1417" xr:uid="{00000000-0005-0000-0000-000052050000}"/>
    <cellStyle name="Bad 48" xfId="1418" xr:uid="{00000000-0005-0000-0000-000053050000}"/>
    <cellStyle name="Bad 49" xfId="1419" xr:uid="{00000000-0005-0000-0000-000054050000}"/>
    <cellStyle name="Bad 5" xfId="1420" xr:uid="{00000000-0005-0000-0000-000055050000}"/>
    <cellStyle name="Bad 50" xfId="1421" xr:uid="{00000000-0005-0000-0000-000056050000}"/>
    <cellStyle name="Bad 51" xfId="1422" xr:uid="{00000000-0005-0000-0000-000057050000}"/>
    <cellStyle name="Bad 52" xfId="1423" xr:uid="{00000000-0005-0000-0000-000058050000}"/>
    <cellStyle name="Bad 53" xfId="1424" xr:uid="{00000000-0005-0000-0000-000059050000}"/>
    <cellStyle name="Bad 54" xfId="1425" xr:uid="{00000000-0005-0000-0000-00005A050000}"/>
    <cellStyle name="Bad 55" xfId="1426" xr:uid="{00000000-0005-0000-0000-00005B050000}"/>
    <cellStyle name="Bad 56" xfId="1427" xr:uid="{00000000-0005-0000-0000-00005C050000}"/>
    <cellStyle name="Bad 6" xfId="1428" xr:uid="{00000000-0005-0000-0000-00005D050000}"/>
    <cellStyle name="Bad 7" xfId="1429" xr:uid="{00000000-0005-0000-0000-00005E050000}"/>
    <cellStyle name="Bad 8" xfId="1430" xr:uid="{00000000-0005-0000-0000-00005F050000}"/>
    <cellStyle name="Bad 9" xfId="1431" xr:uid="{00000000-0005-0000-0000-000060050000}"/>
    <cellStyle name="Body" xfId="1432" xr:uid="{00000000-0005-0000-0000-000061050000}"/>
    <cellStyle name="Calculation 10" xfId="1433" xr:uid="{00000000-0005-0000-0000-000062050000}"/>
    <cellStyle name="Calculation 11" xfId="1434" xr:uid="{00000000-0005-0000-0000-000063050000}"/>
    <cellStyle name="Calculation 12" xfId="1435" xr:uid="{00000000-0005-0000-0000-000064050000}"/>
    <cellStyle name="Calculation 13" xfId="1436" xr:uid="{00000000-0005-0000-0000-000065050000}"/>
    <cellStyle name="Calculation 14" xfId="1437" xr:uid="{00000000-0005-0000-0000-000066050000}"/>
    <cellStyle name="Calculation 15" xfId="1438" xr:uid="{00000000-0005-0000-0000-000067050000}"/>
    <cellStyle name="Calculation 16" xfId="1439" xr:uid="{00000000-0005-0000-0000-000068050000}"/>
    <cellStyle name="Calculation 17" xfId="1440" xr:uid="{00000000-0005-0000-0000-000069050000}"/>
    <cellStyle name="Calculation 18" xfId="1441" xr:uid="{00000000-0005-0000-0000-00006A050000}"/>
    <cellStyle name="Calculation 19" xfId="1442" xr:uid="{00000000-0005-0000-0000-00006B050000}"/>
    <cellStyle name="Calculation 2" xfId="1443" xr:uid="{00000000-0005-0000-0000-00006C050000}"/>
    <cellStyle name="Calculation 20" xfId="1444" xr:uid="{00000000-0005-0000-0000-00006D050000}"/>
    <cellStyle name="Calculation 21" xfId="1445" xr:uid="{00000000-0005-0000-0000-00006E050000}"/>
    <cellStyle name="Calculation 22" xfId="1446" xr:uid="{00000000-0005-0000-0000-00006F050000}"/>
    <cellStyle name="Calculation 23" xfId="1447" xr:uid="{00000000-0005-0000-0000-000070050000}"/>
    <cellStyle name="Calculation 24" xfId="1448" xr:uid="{00000000-0005-0000-0000-000071050000}"/>
    <cellStyle name="Calculation 25" xfId="1449" xr:uid="{00000000-0005-0000-0000-000072050000}"/>
    <cellStyle name="Calculation 26" xfId="1450" xr:uid="{00000000-0005-0000-0000-000073050000}"/>
    <cellStyle name="Calculation 27" xfId="1451" xr:uid="{00000000-0005-0000-0000-000074050000}"/>
    <cellStyle name="Calculation 28" xfId="1452" xr:uid="{00000000-0005-0000-0000-000075050000}"/>
    <cellStyle name="Calculation 29" xfId="1453" xr:uid="{00000000-0005-0000-0000-000076050000}"/>
    <cellStyle name="Calculation 3" xfId="1454" xr:uid="{00000000-0005-0000-0000-000077050000}"/>
    <cellStyle name="Calculation 30" xfId="1455" xr:uid="{00000000-0005-0000-0000-000078050000}"/>
    <cellStyle name="Calculation 31" xfId="1456" xr:uid="{00000000-0005-0000-0000-000079050000}"/>
    <cellStyle name="Calculation 32" xfId="1457" xr:uid="{00000000-0005-0000-0000-00007A050000}"/>
    <cellStyle name="Calculation 33" xfId="1458" xr:uid="{00000000-0005-0000-0000-00007B050000}"/>
    <cellStyle name="Calculation 34" xfId="1459" xr:uid="{00000000-0005-0000-0000-00007C050000}"/>
    <cellStyle name="Calculation 35" xfId="1460" xr:uid="{00000000-0005-0000-0000-00007D050000}"/>
    <cellStyle name="Calculation 36" xfId="1461" xr:uid="{00000000-0005-0000-0000-00007E050000}"/>
    <cellStyle name="Calculation 37" xfId="1462" xr:uid="{00000000-0005-0000-0000-00007F050000}"/>
    <cellStyle name="Calculation 38" xfId="1463" xr:uid="{00000000-0005-0000-0000-000080050000}"/>
    <cellStyle name="Calculation 39" xfId="1464" xr:uid="{00000000-0005-0000-0000-000081050000}"/>
    <cellStyle name="Calculation 4" xfId="1465" xr:uid="{00000000-0005-0000-0000-000082050000}"/>
    <cellStyle name="Calculation 40" xfId="1466" xr:uid="{00000000-0005-0000-0000-000083050000}"/>
    <cellStyle name="Calculation 41" xfId="1467" xr:uid="{00000000-0005-0000-0000-000084050000}"/>
    <cellStyle name="Calculation 42" xfId="1468" xr:uid="{00000000-0005-0000-0000-000085050000}"/>
    <cellStyle name="Calculation 43" xfId="1469" xr:uid="{00000000-0005-0000-0000-000086050000}"/>
    <cellStyle name="Calculation 44" xfId="1470" xr:uid="{00000000-0005-0000-0000-000087050000}"/>
    <cellStyle name="Calculation 45" xfId="1471" xr:uid="{00000000-0005-0000-0000-000088050000}"/>
    <cellStyle name="Calculation 46" xfId="1472" xr:uid="{00000000-0005-0000-0000-000089050000}"/>
    <cellStyle name="Calculation 47" xfId="1473" xr:uid="{00000000-0005-0000-0000-00008A050000}"/>
    <cellStyle name="Calculation 48" xfId="1474" xr:uid="{00000000-0005-0000-0000-00008B050000}"/>
    <cellStyle name="Calculation 49" xfId="1475" xr:uid="{00000000-0005-0000-0000-00008C050000}"/>
    <cellStyle name="Calculation 5" xfId="1476" xr:uid="{00000000-0005-0000-0000-00008D050000}"/>
    <cellStyle name="Calculation 50" xfId="1477" xr:uid="{00000000-0005-0000-0000-00008E050000}"/>
    <cellStyle name="Calculation 51" xfId="1478" xr:uid="{00000000-0005-0000-0000-00008F050000}"/>
    <cellStyle name="Calculation 52" xfId="1479" xr:uid="{00000000-0005-0000-0000-000090050000}"/>
    <cellStyle name="Calculation 53" xfId="1480" xr:uid="{00000000-0005-0000-0000-000091050000}"/>
    <cellStyle name="Calculation 54" xfId="1481" xr:uid="{00000000-0005-0000-0000-000092050000}"/>
    <cellStyle name="Calculation 55" xfId="1482" xr:uid="{00000000-0005-0000-0000-000093050000}"/>
    <cellStyle name="Calculation 56" xfId="1483" xr:uid="{00000000-0005-0000-0000-000094050000}"/>
    <cellStyle name="Calculation 6" xfId="1484" xr:uid="{00000000-0005-0000-0000-000095050000}"/>
    <cellStyle name="Calculation 7" xfId="1485" xr:uid="{00000000-0005-0000-0000-000096050000}"/>
    <cellStyle name="Calculation 8" xfId="1486" xr:uid="{00000000-0005-0000-0000-000097050000}"/>
    <cellStyle name="Calculation 9" xfId="1487" xr:uid="{00000000-0005-0000-0000-000098050000}"/>
    <cellStyle name="Check Cell 10" xfId="1488" xr:uid="{00000000-0005-0000-0000-000099050000}"/>
    <cellStyle name="Check Cell 11" xfId="1489" xr:uid="{00000000-0005-0000-0000-00009A050000}"/>
    <cellStyle name="Check Cell 12" xfId="1490" xr:uid="{00000000-0005-0000-0000-00009B050000}"/>
    <cellStyle name="Check Cell 13" xfId="1491" xr:uid="{00000000-0005-0000-0000-00009C050000}"/>
    <cellStyle name="Check Cell 14" xfId="1492" xr:uid="{00000000-0005-0000-0000-00009D050000}"/>
    <cellStyle name="Check Cell 15" xfId="1493" xr:uid="{00000000-0005-0000-0000-00009E050000}"/>
    <cellStyle name="Check Cell 16" xfId="1494" xr:uid="{00000000-0005-0000-0000-00009F050000}"/>
    <cellStyle name="Check Cell 17" xfId="1495" xr:uid="{00000000-0005-0000-0000-0000A0050000}"/>
    <cellStyle name="Check Cell 18" xfId="1496" xr:uid="{00000000-0005-0000-0000-0000A1050000}"/>
    <cellStyle name="Check Cell 19" xfId="1497" xr:uid="{00000000-0005-0000-0000-0000A2050000}"/>
    <cellStyle name="Check Cell 2" xfId="1498" xr:uid="{00000000-0005-0000-0000-0000A3050000}"/>
    <cellStyle name="Check Cell 20" xfId="1499" xr:uid="{00000000-0005-0000-0000-0000A4050000}"/>
    <cellStyle name="Check Cell 21" xfId="1500" xr:uid="{00000000-0005-0000-0000-0000A5050000}"/>
    <cellStyle name="Check Cell 22" xfId="1501" xr:uid="{00000000-0005-0000-0000-0000A6050000}"/>
    <cellStyle name="Check Cell 23" xfId="1502" xr:uid="{00000000-0005-0000-0000-0000A7050000}"/>
    <cellStyle name="Check Cell 24" xfId="1503" xr:uid="{00000000-0005-0000-0000-0000A8050000}"/>
    <cellStyle name="Check Cell 25" xfId="1504" xr:uid="{00000000-0005-0000-0000-0000A9050000}"/>
    <cellStyle name="Check Cell 26" xfId="1505" xr:uid="{00000000-0005-0000-0000-0000AA050000}"/>
    <cellStyle name="Check Cell 27" xfId="1506" xr:uid="{00000000-0005-0000-0000-0000AB050000}"/>
    <cellStyle name="Check Cell 28" xfId="1507" xr:uid="{00000000-0005-0000-0000-0000AC050000}"/>
    <cellStyle name="Check Cell 29" xfId="1508" xr:uid="{00000000-0005-0000-0000-0000AD050000}"/>
    <cellStyle name="Check Cell 3" xfId="1509" xr:uid="{00000000-0005-0000-0000-0000AE050000}"/>
    <cellStyle name="Check Cell 30" xfId="1510" xr:uid="{00000000-0005-0000-0000-0000AF050000}"/>
    <cellStyle name="Check Cell 31" xfId="1511" xr:uid="{00000000-0005-0000-0000-0000B0050000}"/>
    <cellStyle name="Check Cell 32" xfId="1512" xr:uid="{00000000-0005-0000-0000-0000B1050000}"/>
    <cellStyle name="Check Cell 33" xfId="1513" xr:uid="{00000000-0005-0000-0000-0000B2050000}"/>
    <cellStyle name="Check Cell 34" xfId="1514" xr:uid="{00000000-0005-0000-0000-0000B3050000}"/>
    <cellStyle name="Check Cell 35" xfId="1515" xr:uid="{00000000-0005-0000-0000-0000B4050000}"/>
    <cellStyle name="Check Cell 36" xfId="1516" xr:uid="{00000000-0005-0000-0000-0000B5050000}"/>
    <cellStyle name="Check Cell 37" xfId="1517" xr:uid="{00000000-0005-0000-0000-0000B6050000}"/>
    <cellStyle name="Check Cell 38" xfId="1518" xr:uid="{00000000-0005-0000-0000-0000B7050000}"/>
    <cellStyle name="Check Cell 39" xfId="1519" xr:uid="{00000000-0005-0000-0000-0000B8050000}"/>
    <cellStyle name="Check Cell 4" xfId="1520" xr:uid="{00000000-0005-0000-0000-0000B9050000}"/>
    <cellStyle name="Check Cell 40" xfId="1521" xr:uid="{00000000-0005-0000-0000-0000BA050000}"/>
    <cellStyle name="Check Cell 41" xfId="1522" xr:uid="{00000000-0005-0000-0000-0000BB050000}"/>
    <cellStyle name="Check Cell 42" xfId="1523" xr:uid="{00000000-0005-0000-0000-0000BC050000}"/>
    <cellStyle name="Check Cell 43" xfId="1524" xr:uid="{00000000-0005-0000-0000-0000BD050000}"/>
    <cellStyle name="Check Cell 44" xfId="1525" xr:uid="{00000000-0005-0000-0000-0000BE050000}"/>
    <cellStyle name="Check Cell 45" xfId="1526" xr:uid="{00000000-0005-0000-0000-0000BF050000}"/>
    <cellStyle name="Check Cell 46" xfId="1527" xr:uid="{00000000-0005-0000-0000-0000C0050000}"/>
    <cellStyle name="Check Cell 47" xfId="1528" xr:uid="{00000000-0005-0000-0000-0000C1050000}"/>
    <cellStyle name="Check Cell 48" xfId="1529" xr:uid="{00000000-0005-0000-0000-0000C2050000}"/>
    <cellStyle name="Check Cell 49" xfId="1530" xr:uid="{00000000-0005-0000-0000-0000C3050000}"/>
    <cellStyle name="Check Cell 5" xfId="1531" xr:uid="{00000000-0005-0000-0000-0000C4050000}"/>
    <cellStyle name="Check Cell 50" xfId="1532" xr:uid="{00000000-0005-0000-0000-0000C5050000}"/>
    <cellStyle name="Check Cell 51" xfId="1533" xr:uid="{00000000-0005-0000-0000-0000C6050000}"/>
    <cellStyle name="Check Cell 52" xfId="1534" xr:uid="{00000000-0005-0000-0000-0000C7050000}"/>
    <cellStyle name="Check Cell 53" xfId="1535" xr:uid="{00000000-0005-0000-0000-0000C8050000}"/>
    <cellStyle name="Check Cell 54" xfId="1536" xr:uid="{00000000-0005-0000-0000-0000C9050000}"/>
    <cellStyle name="Check Cell 55" xfId="1537" xr:uid="{00000000-0005-0000-0000-0000CA050000}"/>
    <cellStyle name="Check Cell 56" xfId="1538" xr:uid="{00000000-0005-0000-0000-0000CB050000}"/>
    <cellStyle name="Check Cell 6" xfId="1539" xr:uid="{00000000-0005-0000-0000-0000CC050000}"/>
    <cellStyle name="Check Cell 7" xfId="1540" xr:uid="{00000000-0005-0000-0000-0000CD050000}"/>
    <cellStyle name="Check Cell 8" xfId="1541" xr:uid="{00000000-0005-0000-0000-0000CE050000}"/>
    <cellStyle name="Check Cell 9" xfId="1542" xr:uid="{00000000-0005-0000-0000-0000CF050000}"/>
    <cellStyle name="Comma" xfId="1" builtinId="3"/>
    <cellStyle name="Comma 10" xfId="1543" xr:uid="{00000000-0005-0000-0000-0000D1050000}"/>
    <cellStyle name="Comma 11" xfId="1544" xr:uid="{00000000-0005-0000-0000-0000D2050000}"/>
    <cellStyle name="Comma 12" xfId="1545" xr:uid="{00000000-0005-0000-0000-0000D3050000}"/>
    <cellStyle name="Comma 13" xfId="1546" xr:uid="{00000000-0005-0000-0000-0000D4050000}"/>
    <cellStyle name="Comma 14" xfId="1547" xr:uid="{00000000-0005-0000-0000-0000D5050000}"/>
    <cellStyle name="Comma 148" xfId="2" xr:uid="{00000000-0005-0000-0000-0000D6050000}"/>
    <cellStyle name="Comma 148 2" xfId="37" xr:uid="{00000000-0005-0000-0000-0000D7050000}"/>
    <cellStyle name="Comma 15" xfId="1548" xr:uid="{00000000-0005-0000-0000-0000D8050000}"/>
    <cellStyle name="Comma 16" xfId="1549" xr:uid="{00000000-0005-0000-0000-0000D9050000}"/>
    <cellStyle name="Comma 17" xfId="1550" xr:uid="{00000000-0005-0000-0000-0000DA050000}"/>
    <cellStyle name="Comma 17 2" xfId="1551" xr:uid="{00000000-0005-0000-0000-0000DB050000}"/>
    <cellStyle name="Comma 18" xfId="1552" xr:uid="{00000000-0005-0000-0000-0000DC050000}"/>
    <cellStyle name="Comma 19" xfId="1553" xr:uid="{00000000-0005-0000-0000-0000DD050000}"/>
    <cellStyle name="Comma 2" xfId="3" xr:uid="{00000000-0005-0000-0000-0000DE050000}"/>
    <cellStyle name="Comma 2 2" xfId="38" xr:uid="{00000000-0005-0000-0000-0000DF050000}"/>
    <cellStyle name="Comma 2 2 2" xfId="1555" xr:uid="{00000000-0005-0000-0000-0000E0050000}"/>
    <cellStyle name="Comma 2 3" xfId="1556" xr:uid="{00000000-0005-0000-0000-0000E1050000}"/>
    <cellStyle name="Comma 2 4" xfId="1557" xr:uid="{00000000-0005-0000-0000-0000E2050000}"/>
    <cellStyle name="Comma 2 5" xfId="1558" xr:uid="{00000000-0005-0000-0000-0000E3050000}"/>
    <cellStyle name="Comma 2 6" xfId="1554" xr:uid="{00000000-0005-0000-0000-0000E4050000}"/>
    <cellStyle name="Comma 20" xfId="1559" xr:uid="{00000000-0005-0000-0000-0000E5050000}"/>
    <cellStyle name="Comma 21" xfId="1560" xr:uid="{00000000-0005-0000-0000-0000E6050000}"/>
    <cellStyle name="Comma 22" xfId="1561" xr:uid="{00000000-0005-0000-0000-0000E7050000}"/>
    <cellStyle name="Comma 23" xfId="1562" xr:uid="{00000000-0005-0000-0000-0000E8050000}"/>
    <cellStyle name="Comma 24" xfId="1563" xr:uid="{00000000-0005-0000-0000-0000E9050000}"/>
    <cellStyle name="Comma 25" xfId="1564" xr:uid="{00000000-0005-0000-0000-0000EA050000}"/>
    <cellStyle name="Comma 26" xfId="1565" xr:uid="{00000000-0005-0000-0000-0000EB050000}"/>
    <cellStyle name="Comma 27" xfId="1566" xr:uid="{00000000-0005-0000-0000-0000EC050000}"/>
    <cellStyle name="Comma 28" xfId="1567" xr:uid="{00000000-0005-0000-0000-0000ED050000}"/>
    <cellStyle name="Comma 28 2" xfId="1568" xr:uid="{00000000-0005-0000-0000-0000EE050000}"/>
    <cellStyle name="Comma 29" xfId="1569" xr:uid="{00000000-0005-0000-0000-0000EF050000}"/>
    <cellStyle name="Comma 3" xfId="4" xr:uid="{00000000-0005-0000-0000-0000F0050000}"/>
    <cellStyle name="Comma 3 2" xfId="39" xr:uid="{00000000-0005-0000-0000-0000F1050000}"/>
    <cellStyle name="Comma 3 2 2" xfId="1571" xr:uid="{00000000-0005-0000-0000-0000F2050000}"/>
    <cellStyle name="Comma 3 3" xfId="1572" xr:uid="{00000000-0005-0000-0000-0000F3050000}"/>
    <cellStyle name="Comma 3 4" xfId="1573" xr:uid="{00000000-0005-0000-0000-0000F4050000}"/>
    <cellStyle name="Comma 3 5" xfId="1570" xr:uid="{00000000-0005-0000-0000-0000F5050000}"/>
    <cellStyle name="Comma 30" xfId="1574" xr:uid="{00000000-0005-0000-0000-0000F6050000}"/>
    <cellStyle name="Comma 31" xfId="1575" xr:uid="{00000000-0005-0000-0000-0000F7050000}"/>
    <cellStyle name="Comma 32" xfId="1576" xr:uid="{00000000-0005-0000-0000-0000F8050000}"/>
    <cellStyle name="Comma 33" xfId="1577" xr:uid="{00000000-0005-0000-0000-0000F9050000}"/>
    <cellStyle name="Comma 33 2" xfId="5" xr:uid="{00000000-0005-0000-0000-0000FA050000}"/>
    <cellStyle name="Comma 33 2 2" xfId="1578" xr:uid="{00000000-0005-0000-0000-0000FB050000}"/>
    <cellStyle name="Comma 34" xfId="1579" xr:uid="{00000000-0005-0000-0000-0000FC050000}"/>
    <cellStyle name="Comma 35" xfId="1580" xr:uid="{00000000-0005-0000-0000-0000FD050000}"/>
    <cellStyle name="Comma 36" xfId="1581" xr:uid="{00000000-0005-0000-0000-0000FE050000}"/>
    <cellStyle name="Comma 37" xfId="1582" xr:uid="{00000000-0005-0000-0000-0000FF050000}"/>
    <cellStyle name="Comma 38" xfId="1583" xr:uid="{00000000-0005-0000-0000-000000060000}"/>
    <cellStyle name="Comma 39" xfId="1584" xr:uid="{00000000-0005-0000-0000-000001060000}"/>
    <cellStyle name="Comma 4" xfId="36" xr:uid="{00000000-0005-0000-0000-000002060000}"/>
    <cellStyle name="Comma 4 2" xfId="1585" xr:uid="{00000000-0005-0000-0000-000003060000}"/>
    <cellStyle name="Comma 40" xfId="1586" xr:uid="{00000000-0005-0000-0000-000004060000}"/>
    <cellStyle name="Comma 41" xfId="1587" xr:uid="{00000000-0005-0000-0000-000005060000}"/>
    <cellStyle name="Comma 42" xfId="1588" xr:uid="{00000000-0005-0000-0000-000006060000}"/>
    <cellStyle name="Comma 43" xfId="1589" xr:uid="{00000000-0005-0000-0000-000007060000}"/>
    <cellStyle name="Comma 44" xfId="1590" xr:uid="{00000000-0005-0000-0000-000008060000}"/>
    <cellStyle name="Comma 45" xfId="1591" xr:uid="{00000000-0005-0000-0000-000009060000}"/>
    <cellStyle name="Comma 46" xfId="1592" xr:uid="{00000000-0005-0000-0000-00000A060000}"/>
    <cellStyle name="Comma 47" xfId="1593" xr:uid="{00000000-0005-0000-0000-00000B060000}"/>
    <cellStyle name="Comma 48" xfId="1594" xr:uid="{00000000-0005-0000-0000-00000C060000}"/>
    <cellStyle name="Comma 49" xfId="1595" xr:uid="{00000000-0005-0000-0000-00000D060000}"/>
    <cellStyle name="Comma 5" xfId="1596" xr:uid="{00000000-0005-0000-0000-00000E060000}"/>
    <cellStyle name="Comma 5 2" xfId="1597" xr:uid="{00000000-0005-0000-0000-00000F060000}"/>
    <cellStyle name="Comma 50" xfId="1598" xr:uid="{00000000-0005-0000-0000-000010060000}"/>
    <cellStyle name="Comma 51" xfId="1599" xr:uid="{00000000-0005-0000-0000-000011060000}"/>
    <cellStyle name="Comma 52" xfId="1600" xr:uid="{00000000-0005-0000-0000-000012060000}"/>
    <cellStyle name="Comma 53" xfId="1601" xr:uid="{00000000-0005-0000-0000-000013060000}"/>
    <cellStyle name="Comma 54" xfId="1602" xr:uid="{00000000-0005-0000-0000-000014060000}"/>
    <cellStyle name="Comma 55" xfId="1603" xr:uid="{00000000-0005-0000-0000-000015060000}"/>
    <cellStyle name="Comma 56" xfId="1604" xr:uid="{00000000-0005-0000-0000-000016060000}"/>
    <cellStyle name="Comma 57" xfId="1605" xr:uid="{00000000-0005-0000-0000-000017060000}"/>
    <cellStyle name="Comma 58" xfId="1606" xr:uid="{00000000-0005-0000-0000-000018060000}"/>
    <cellStyle name="Comma 59" xfId="1607" xr:uid="{00000000-0005-0000-0000-000019060000}"/>
    <cellStyle name="Comma 6" xfId="1608" xr:uid="{00000000-0005-0000-0000-00001A060000}"/>
    <cellStyle name="Comma 60" xfId="1609" xr:uid="{00000000-0005-0000-0000-00001B060000}"/>
    <cellStyle name="Comma 61" xfId="1610" xr:uid="{00000000-0005-0000-0000-00001C060000}"/>
    <cellStyle name="Comma 62" xfId="1611" xr:uid="{00000000-0005-0000-0000-00001D060000}"/>
    <cellStyle name="Comma 63" xfId="1612" xr:uid="{00000000-0005-0000-0000-00001E060000}"/>
    <cellStyle name="Comma 64" xfId="1613" xr:uid="{00000000-0005-0000-0000-00001F060000}"/>
    <cellStyle name="Comma 65" xfId="6" xr:uid="{00000000-0005-0000-0000-000020060000}"/>
    <cellStyle name="Comma 65 2" xfId="40" xr:uid="{00000000-0005-0000-0000-000021060000}"/>
    <cellStyle name="Comma 66" xfId="7" xr:uid="{00000000-0005-0000-0000-000022060000}"/>
    <cellStyle name="Comma 66 2" xfId="41" xr:uid="{00000000-0005-0000-0000-000023060000}"/>
    <cellStyle name="Comma 67" xfId="1614" xr:uid="{00000000-0005-0000-0000-000024060000}"/>
    <cellStyle name="Comma 68" xfId="1615" xr:uid="{00000000-0005-0000-0000-000025060000}"/>
    <cellStyle name="Comma 69" xfId="1616" xr:uid="{00000000-0005-0000-0000-000026060000}"/>
    <cellStyle name="Comma 69 2" xfId="1617" xr:uid="{00000000-0005-0000-0000-000027060000}"/>
    <cellStyle name="Comma 7" xfId="1618" xr:uid="{00000000-0005-0000-0000-000028060000}"/>
    <cellStyle name="Comma 7 2" xfId="1619" xr:uid="{00000000-0005-0000-0000-000029060000}"/>
    <cellStyle name="Comma 7 2 2" xfId="1620" xr:uid="{00000000-0005-0000-0000-00002A060000}"/>
    <cellStyle name="Comma 70" xfId="1621" xr:uid="{00000000-0005-0000-0000-00002B060000}"/>
    <cellStyle name="Comma 71" xfId="1622" xr:uid="{00000000-0005-0000-0000-00002C060000}"/>
    <cellStyle name="Comma 72" xfId="1623" xr:uid="{00000000-0005-0000-0000-00002D060000}"/>
    <cellStyle name="Comma 73" xfId="1624" xr:uid="{00000000-0005-0000-0000-00002E060000}"/>
    <cellStyle name="Comma 74" xfId="1625" xr:uid="{00000000-0005-0000-0000-00002F060000}"/>
    <cellStyle name="Comma 75" xfId="1626" xr:uid="{00000000-0005-0000-0000-000030060000}"/>
    <cellStyle name="Comma 76" xfId="1627" xr:uid="{00000000-0005-0000-0000-000031060000}"/>
    <cellStyle name="Comma 77" xfId="1628" xr:uid="{00000000-0005-0000-0000-000032060000}"/>
    <cellStyle name="Comma 78" xfId="1629" xr:uid="{00000000-0005-0000-0000-000033060000}"/>
    <cellStyle name="Comma 79" xfId="1630" xr:uid="{00000000-0005-0000-0000-000034060000}"/>
    <cellStyle name="Comma 8" xfId="1631" xr:uid="{00000000-0005-0000-0000-000035060000}"/>
    <cellStyle name="Comma 80" xfId="1632" xr:uid="{00000000-0005-0000-0000-000036060000}"/>
    <cellStyle name="Comma 81" xfId="2700" xr:uid="{00000000-0005-0000-0000-000037060000}"/>
    <cellStyle name="Comma 9" xfId="1633" xr:uid="{00000000-0005-0000-0000-000038060000}"/>
    <cellStyle name="comma zerodec" xfId="8" xr:uid="{00000000-0005-0000-0000-000039060000}"/>
    <cellStyle name="Currency1" xfId="9" xr:uid="{00000000-0005-0000-0000-00003A060000}"/>
    <cellStyle name="Dollar (zero dec)" xfId="10" xr:uid="{00000000-0005-0000-0000-00003B060000}"/>
    <cellStyle name="Explanatory Text 10" xfId="1634" xr:uid="{00000000-0005-0000-0000-00003C060000}"/>
    <cellStyle name="Explanatory Text 11" xfId="1635" xr:uid="{00000000-0005-0000-0000-00003D060000}"/>
    <cellStyle name="Explanatory Text 12" xfId="1636" xr:uid="{00000000-0005-0000-0000-00003E060000}"/>
    <cellStyle name="Explanatory Text 13" xfId="1637" xr:uid="{00000000-0005-0000-0000-00003F060000}"/>
    <cellStyle name="Explanatory Text 14" xfId="1638" xr:uid="{00000000-0005-0000-0000-000040060000}"/>
    <cellStyle name="Explanatory Text 15" xfId="1639" xr:uid="{00000000-0005-0000-0000-000041060000}"/>
    <cellStyle name="Explanatory Text 16" xfId="1640" xr:uid="{00000000-0005-0000-0000-000042060000}"/>
    <cellStyle name="Explanatory Text 17" xfId="1641" xr:uid="{00000000-0005-0000-0000-000043060000}"/>
    <cellStyle name="Explanatory Text 18" xfId="1642" xr:uid="{00000000-0005-0000-0000-000044060000}"/>
    <cellStyle name="Explanatory Text 19" xfId="1643" xr:uid="{00000000-0005-0000-0000-000045060000}"/>
    <cellStyle name="Explanatory Text 2" xfId="1644" xr:uid="{00000000-0005-0000-0000-000046060000}"/>
    <cellStyle name="Explanatory Text 20" xfId="1645" xr:uid="{00000000-0005-0000-0000-000047060000}"/>
    <cellStyle name="Explanatory Text 21" xfId="1646" xr:uid="{00000000-0005-0000-0000-000048060000}"/>
    <cellStyle name="Explanatory Text 22" xfId="1647" xr:uid="{00000000-0005-0000-0000-000049060000}"/>
    <cellStyle name="Explanatory Text 23" xfId="1648" xr:uid="{00000000-0005-0000-0000-00004A060000}"/>
    <cellStyle name="Explanatory Text 24" xfId="1649" xr:uid="{00000000-0005-0000-0000-00004B060000}"/>
    <cellStyle name="Explanatory Text 25" xfId="1650" xr:uid="{00000000-0005-0000-0000-00004C060000}"/>
    <cellStyle name="Explanatory Text 26" xfId="1651" xr:uid="{00000000-0005-0000-0000-00004D060000}"/>
    <cellStyle name="Explanatory Text 27" xfId="1652" xr:uid="{00000000-0005-0000-0000-00004E060000}"/>
    <cellStyle name="Explanatory Text 28" xfId="1653" xr:uid="{00000000-0005-0000-0000-00004F060000}"/>
    <cellStyle name="Explanatory Text 29" xfId="1654" xr:uid="{00000000-0005-0000-0000-000050060000}"/>
    <cellStyle name="Explanatory Text 3" xfId="1655" xr:uid="{00000000-0005-0000-0000-000051060000}"/>
    <cellStyle name="Explanatory Text 30" xfId="1656" xr:uid="{00000000-0005-0000-0000-000052060000}"/>
    <cellStyle name="Explanatory Text 31" xfId="1657" xr:uid="{00000000-0005-0000-0000-000053060000}"/>
    <cellStyle name="Explanatory Text 32" xfId="1658" xr:uid="{00000000-0005-0000-0000-000054060000}"/>
    <cellStyle name="Explanatory Text 33" xfId="1659" xr:uid="{00000000-0005-0000-0000-000055060000}"/>
    <cellStyle name="Explanatory Text 34" xfId="1660" xr:uid="{00000000-0005-0000-0000-000056060000}"/>
    <cellStyle name="Explanatory Text 35" xfId="1661" xr:uid="{00000000-0005-0000-0000-000057060000}"/>
    <cellStyle name="Explanatory Text 36" xfId="1662" xr:uid="{00000000-0005-0000-0000-000058060000}"/>
    <cellStyle name="Explanatory Text 37" xfId="1663" xr:uid="{00000000-0005-0000-0000-000059060000}"/>
    <cellStyle name="Explanatory Text 38" xfId="1664" xr:uid="{00000000-0005-0000-0000-00005A060000}"/>
    <cellStyle name="Explanatory Text 39" xfId="1665" xr:uid="{00000000-0005-0000-0000-00005B060000}"/>
    <cellStyle name="Explanatory Text 4" xfId="1666" xr:uid="{00000000-0005-0000-0000-00005C060000}"/>
    <cellStyle name="Explanatory Text 40" xfId="1667" xr:uid="{00000000-0005-0000-0000-00005D060000}"/>
    <cellStyle name="Explanatory Text 41" xfId="1668" xr:uid="{00000000-0005-0000-0000-00005E060000}"/>
    <cellStyle name="Explanatory Text 42" xfId="1669" xr:uid="{00000000-0005-0000-0000-00005F060000}"/>
    <cellStyle name="Explanatory Text 43" xfId="1670" xr:uid="{00000000-0005-0000-0000-000060060000}"/>
    <cellStyle name="Explanatory Text 44" xfId="1671" xr:uid="{00000000-0005-0000-0000-000061060000}"/>
    <cellStyle name="Explanatory Text 45" xfId="1672" xr:uid="{00000000-0005-0000-0000-000062060000}"/>
    <cellStyle name="Explanatory Text 46" xfId="1673" xr:uid="{00000000-0005-0000-0000-000063060000}"/>
    <cellStyle name="Explanatory Text 47" xfId="1674" xr:uid="{00000000-0005-0000-0000-000064060000}"/>
    <cellStyle name="Explanatory Text 48" xfId="1675" xr:uid="{00000000-0005-0000-0000-000065060000}"/>
    <cellStyle name="Explanatory Text 49" xfId="1676" xr:uid="{00000000-0005-0000-0000-000066060000}"/>
    <cellStyle name="Explanatory Text 5" xfId="1677" xr:uid="{00000000-0005-0000-0000-000067060000}"/>
    <cellStyle name="Explanatory Text 50" xfId="1678" xr:uid="{00000000-0005-0000-0000-000068060000}"/>
    <cellStyle name="Explanatory Text 51" xfId="1679" xr:uid="{00000000-0005-0000-0000-000069060000}"/>
    <cellStyle name="Explanatory Text 52" xfId="1680" xr:uid="{00000000-0005-0000-0000-00006A060000}"/>
    <cellStyle name="Explanatory Text 53" xfId="1681" xr:uid="{00000000-0005-0000-0000-00006B060000}"/>
    <cellStyle name="Explanatory Text 54" xfId="1682" xr:uid="{00000000-0005-0000-0000-00006C060000}"/>
    <cellStyle name="Explanatory Text 55" xfId="1683" xr:uid="{00000000-0005-0000-0000-00006D060000}"/>
    <cellStyle name="Explanatory Text 56" xfId="1684" xr:uid="{00000000-0005-0000-0000-00006E060000}"/>
    <cellStyle name="Explanatory Text 6" xfId="1685" xr:uid="{00000000-0005-0000-0000-00006F060000}"/>
    <cellStyle name="Explanatory Text 7" xfId="1686" xr:uid="{00000000-0005-0000-0000-000070060000}"/>
    <cellStyle name="Explanatory Text 8" xfId="1687" xr:uid="{00000000-0005-0000-0000-000071060000}"/>
    <cellStyle name="Explanatory Text 9" xfId="1688" xr:uid="{00000000-0005-0000-0000-000072060000}"/>
    <cellStyle name="Good 10" xfId="1689" xr:uid="{00000000-0005-0000-0000-000073060000}"/>
    <cellStyle name="Good 11" xfId="1690" xr:uid="{00000000-0005-0000-0000-000074060000}"/>
    <cellStyle name="Good 12" xfId="1691" xr:uid="{00000000-0005-0000-0000-000075060000}"/>
    <cellStyle name="Good 13" xfId="1692" xr:uid="{00000000-0005-0000-0000-000076060000}"/>
    <cellStyle name="Good 14" xfId="1693" xr:uid="{00000000-0005-0000-0000-000077060000}"/>
    <cellStyle name="Good 15" xfId="1694" xr:uid="{00000000-0005-0000-0000-000078060000}"/>
    <cellStyle name="Good 16" xfId="1695" xr:uid="{00000000-0005-0000-0000-000079060000}"/>
    <cellStyle name="Good 17" xfId="1696" xr:uid="{00000000-0005-0000-0000-00007A060000}"/>
    <cellStyle name="Good 18" xfId="1697" xr:uid="{00000000-0005-0000-0000-00007B060000}"/>
    <cellStyle name="Good 19" xfId="1698" xr:uid="{00000000-0005-0000-0000-00007C060000}"/>
    <cellStyle name="Good 2" xfId="1699" xr:uid="{00000000-0005-0000-0000-00007D060000}"/>
    <cellStyle name="Good 20" xfId="1700" xr:uid="{00000000-0005-0000-0000-00007E060000}"/>
    <cellStyle name="Good 21" xfId="1701" xr:uid="{00000000-0005-0000-0000-00007F060000}"/>
    <cellStyle name="Good 22" xfId="1702" xr:uid="{00000000-0005-0000-0000-000080060000}"/>
    <cellStyle name="Good 23" xfId="1703" xr:uid="{00000000-0005-0000-0000-000081060000}"/>
    <cellStyle name="Good 24" xfId="1704" xr:uid="{00000000-0005-0000-0000-000082060000}"/>
    <cellStyle name="Good 25" xfId="1705" xr:uid="{00000000-0005-0000-0000-000083060000}"/>
    <cellStyle name="Good 26" xfId="1706" xr:uid="{00000000-0005-0000-0000-000084060000}"/>
    <cellStyle name="Good 27" xfId="1707" xr:uid="{00000000-0005-0000-0000-000085060000}"/>
    <cellStyle name="Good 28" xfId="1708" xr:uid="{00000000-0005-0000-0000-000086060000}"/>
    <cellStyle name="Good 29" xfId="1709" xr:uid="{00000000-0005-0000-0000-000087060000}"/>
    <cellStyle name="Good 3" xfId="1710" xr:uid="{00000000-0005-0000-0000-000088060000}"/>
    <cellStyle name="Good 30" xfId="1711" xr:uid="{00000000-0005-0000-0000-000089060000}"/>
    <cellStyle name="Good 31" xfId="1712" xr:uid="{00000000-0005-0000-0000-00008A060000}"/>
    <cellStyle name="Good 32" xfId="1713" xr:uid="{00000000-0005-0000-0000-00008B060000}"/>
    <cellStyle name="Good 33" xfId="1714" xr:uid="{00000000-0005-0000-0000-00008C060000}"/>
    <cellStyle name="Good 34" xfId="1715" xr:uid="{00000000-0005-0000-0000-00008D060000}"/>
    <cellStyle name="Good 35" xfId="1716" xr:uid="{00000000-0005-0000-0000-00008E060000}"/>
    <cellStyle name="Good 36" xfId="1717" xr:uid="{00000000-0005-0000-0000-00008F060000}"/>
    <cellStyle name="Good 37" xfId="1718" xr:uid="{00000000-0005-0000-0000-000090060000}"/>
    <cellStyle name="Good 38" xfId="1719" xr:uid="{00000000-0005-0000-0000-000091060000}"/>
    <cellStyle name="Good 39" xfId="1720" xr:uid="{00000000-0005-0000-0000-000092060000}"/>
    <cellStyle name="Good 4" xfId="1721" xr:uid="{00000000-0005-0000-0000-000093060000}"/>
    <cellStyle name="Good 40" xfId="1722" xr:uid="{00000000-0005-0000-0000-000094060000}"/>
    <cellStyle name="Good 41" xfId="1723" xr:uid="{00000000-0005-0000-0000-000095060000}"/>
    <cellStyle name="Good 42" xfId="1724" xr:uid="{00000000-0005-0000-0000-000096060000}"/>
    <cellStyle name="Good 43" xfId="1725" xr:uid="{00000000-0005-0000-0000-000097060000}"/>
    <cellStyle name="Good 44" xfId="1726" xr:uid="{00000000-0005-0000-0000-000098060000}"/>
    <cellStyle name="Good 45" xfId="1727" xr:uid="{00000000-0005-0000-0000-000099060000}"/>
    <cellStyle name="Good 46" xfId="1728" xr:uid="{00000000-0005-0000-0000-00009A060000}"/>
    <cellStyle name="Good 47" xfId="1729" xr:uid="{00000000-0005-0000-0000-00009B060000}"/>
    <cellStyle name="Good 48" xfId="1730" xr:uid="{00000000-0005-0000-0000-00009C060000}"/>
    <cellStyle name="Good 49" xfId="1731" xr:uid="{00000000-0005-0000-0000-00009D060000}"/>
    <cellStyle name="Good 5" xfId="1732" xr:uid="{00000000-0005-0000-0000-00009E060000}"/>
    <cellStyle name="Good 50" xfId="1733" xr:uid="{00000000-0005-0000-0000-00009F060000}"/>
    <cellStyle name="Good 51" xfId="1734" xr:uid="{00000000-0005-0000-0000-0000A0060000}"/>
    <cellStyle name="Good 52" xfId="1735" xr:uid="{00000000-0005-0000-0000-0000A1060000}"/>
    <cellStyle name="Good 53" xfId="1736" xr:uid="{00000000-0005-0000-0000-0000A2060000}"/>
    <cellStyle name="Good 54" xfId="1737" xr:uid="{00000000-0005-0000-0000-0000A3060000}"/>
    <cellStyle name="Good 55" xfId="1738" xr:uid="{00000000-0005-0000-0000-0000A4060000}"/>
    <cellStyle name="Good 56" xfId="1739" xr:uid="{00000000-0005-0000-0000-0000A5060000}"/>
    <cellStyle name="Good 6" xfId="1740" xr:uid="{00000000-0005-0000-0000-0000A6060000}"/>
    <cellStyle name="Good 7" xfId="1741" xr:uid="{00000000-0005-0000-0000-0000A7060000}"/>
    <cellStyle name="Good 8" xfId="1742" xr:uid="{00000000-0005-0000-0000-0000A8060000}"/>
    <cellStyle name="Good 9" xfId="1743" xr:uid="{00000000-0005-0000-0000-0000A9060000}"/>
    <cellStyle name="Grey" xfId="11" xr:uid="{00000000-0005-0000-0000-0000AA060000}"/>
    <cellStyle name="Header1" xfId="1744" xr:uid="{00000000-0005-0000-0000-0000AB060000}"/>
    <cellStyle name="Header2" xfId="1745" xr:uid="{00000000-0005-0000-0000-0000AC060000}"/>
    <cellStyle name="Heading 1 10" xfId="1746" xr:uid="{00000000-0005-0000-0000-0000AD060000}"/>
    <cellStyle name="Heading 1 11" xfId="1747" xr:uid="{00000000-0005-0000-0000-0000AE060000}"/>
    <cellStyle name="Heading 1 12" xfId="1748" xr:uid="{00000000-0005-0000-0000-0000AF060000}"/>
    <cellStyle name="Heading 1 13" xfId="1749" xr:uid="{00000000-0005-0000-0000-0000B0060000}"/>
    <cellStyle name="Heading 1 14" xfId="1750" xr:uid="{00000000-0005-0000-0000-0000B1060000}"/>
    <cellStyle name="Heading 1 15" xfId="1751" xr:uid="{00000000-0005-0000-0000-0000B2060000}"/>
    <cellStyle name="Heading 1 16" xfId="1752" xr:uid="{00000000-0005-0000-0000-0000B3060000}"/>
    <cellStyle name="Heading 1 17" xfId="1753" xr:uid="{00000000-0005-0000-0000-0000B4060000}"/>
    <cellStyle name="Heading 1 18" xfId="1754" xr:uid="{00000000-0005-0000-0000-0000B5060000}"/>
    <cellStyle name="Heading 1 19" xfId="1755" xr:uid="{00000000-0005-0000-0000-0000B6060000}"/>
    <cellStyle name="Heading 1 2" xfId="1756" xr:uid="{00000000-0005-0000-0000-0000B7060000}"/>
    <cellStyle name="Heading 1 20" xfId="1757" xr:uid="{00000000-0005-0000-0000-0000B8060000}"/>
    <cellStyle name="Heading 1 21" xfId="1758" xr:uid="{00000000-0005-0000-0000-0000B9060000}"/>
    <cellStyle name="Heading 1 22" xfId="1759" xr:uid="{00000000-0005-0000-0000-0000BA060000}"/>
    <cellStyle name="Heading 1 23" xfId="1760" xr:uid="{00000000-0005-0000-0000-0000BB060000}"/>
    <cellStyle name="Heading 1 24" xfId="1761" xr:uid="{00000000-0005-0000-0000-0000BC060000}"/>
    <cellStyle name="Heading 1 25" xfId="1762" xr:uid="{00000000-0005-0000-0000-0000BD060000}"/>
    <cellStyle name="Heading 1 26" xfId="1763" xr:uid="{00000000-0005-0000-0000-0000BE060000}"/>
    <cellStyle name="Heading 1 27" xfId="1764" xr:uid="{00000000-0005-0000-0000-0000BF060000}"/>
    <cellStyle name="Heading 1 28" xfId="1765" xr:uid="{00000000-0005-0000-0000-0000C0060000}"/>
    <cellStyle name="Heading 1 29" xfId="1766" xr:uid="{00000000-0005-0000-0000-0000C1060000}"/>
    <cellStyle name="Heading 1 3" xfId="1767" xr:uid="{00000000-0005-0000-0000-0000C2060000}"/>
    <cellStyle name="Heading 1 30" xfId="1768" xr:uid="{00000000-0005-0000-0000-0000C3060000}"/>
    <cellStyle name="Heading 1 31" xfId="1769" xr:uid="{00000000-0005-0000-0000-0000C4060000}"/>
    <cellStyle name="Heading 1 32" xfId="1770" xr:uid="{00000000-0005-0000-0000-0000C5060000}"/>
    <cellStyle name="Heading 1 33" xfId="1771" xr:uid="{00000000-0005-0000-0000-0000C6060000}"/>
    <cellStyle name="Heading 1 34" xfId="1772" xr:uid="{00000000-0005-0000-0000-0000C7060000}"/>
    <cellStyle name="Heading 1 35" xfId="1773" xr:uid="{00000000-0005-0000-0000-0000C8060000}"/>
    <cellStyle name="Heading 1 36" xfId="1774" xr:uid="{00000000-0005-0000-0000-0000C9060000}"/>
    <cellStyle name="Heading 1 37" xfId="1775" xr:uid="{00000000-0005-0000-0000-0000CA060000}"/>
    <cellStyle name="Heading 1 38" xfId="1776" xr:uid="{00000000-0005-0000-0000-0000CB060000}"/>
    <cellStyle name="Heading 1 39" xfId="1777" xr:uid="{00000000-0005-0000-0000-0000CC060000}"/>
    <cellStyle name="Heading 1 4" xfId="1778" xr:uid="{00000000-0005-0000-0000-0000CD060000}"/>
    <cellStyle name="Heading 1 40" xfId="1779" xr:uid="{00000000-0005-0000-0000-0000CE060000}"/>
    <cellStyle name="Heading 1 41" xfId="1780" xr:uid="{00000000-0005-0000-0000-0000CF060000}"/>
    <cellStyle name="Heading 1 42" xfId="1781" xr:uid="{00000000-0005-0000-0000-0000D0060000}"/>
    <cellStyle name="Heading 1 43" xfId="1782" xr:uid="{00000000-0005-0000-0000-0000D1060000}"/>
    <cellStyle name="Heading 1 44" xfId="1783" xr:uid="{00000000-0005-0000-0000-0000D2060000}"/>
    <cellStyle name="Heading 1 45" xfId="1784" xr:uid="{00000000-0005-0000-0000-0000D3060000}"/>
    <cellStyle name="Heading 1 46" xfId="1785" xr:uid="{00000000-0005-0000-0000-0000D4060000}"/>
    <cellStyle name="Heading 1 47" xfId="1786" xr:uid="{00000000-0005-0000-0000-0000D5060000}"/>
    <cellStyle name="Heading 1 48" xfId="1787" xr:uid="{00000000-0005-0000-0000-0000D6060000}"/>
    <cellStyle name="Heading 1 49" xfId="1788" xr:uid="{00000000-0005-0000-0000-0000D7060000}"/>
    <cellStyle name="Heading 1 5" xfId="1789" xr:uid="{00000000-0005-0000-0000-0000D8060000}"/>
    <cellStyle name="Heading 1 50" xfId="1790" xr:uid="{00000000-0005-0000-0000-0000D9060000}"/>
    <cellStyle name="Heading 1 51" xfId="1791" xr:uid="{00000000-0005-0000-0000-0000DA060000}"/>
    <cellStyle name="Heading 1 52" xfId="1792" xr:uid="{00000000-0005-0000-0000-0000DB060000}"/>
    <cellStyle name="Heading 1 53" xfId="1793" xr:uid="{00000000-0005-0000-0000-0000DC060000}"/>
    <cellStyle name="Heading 1 54" xfId="1794" xr:uid="{00000000-0005-0000-0000-0000DD060000}"/>
    <cellStyle name="Heading 1 55" xfId="1795" xr:uid="{00000000-0005-0000-0000-0000DE060000}"/>
    <cellStyle name="Heading 1 56" xfId="1796" xr:uid="{00000000-0005-0000-0000-0000DF060000}"/>
    <cellStyle name="Heading 1 6" xfId="1797" xr:uid="{00000000-0005-0000-0000-0000E0060000}"/>
    <cellStyle name="Heading 1 7" xfId="1798" xr:uid="{00000000-0005-0000-0000-0000E1060000}"/>
    <cellStyle name="Heading 1 8" xfId="1799" xr:uid="{00000000-0005-0000-0000-0000E2060000}"/>
    <cellStyle name="Heading 1 9" xfId="1800" xr:uid="{00000000-0005-0000-0000-0000E3060000}"/>
    <cellStyle name="Heading 2 10" xfId="1801" xr:uid="{00000000-0005-0000-0000-0000E4060000}"/>
    <cellStyle name="Heading 2 11" xfId="1802" xr:uid="{00000000-0005-0000-0000-0000E5060000}"/>
    <cellStyle name="Heading 2 12" xfId="1803" xr:uid="{00000000-0005-0000-0000-0000E6060000}"/>
    <cellStyle name="Heading 2 13" xfId="1804" xr:uid="{00000000-0005-0000-0000-0000E7060000}"/>
    <cellStyle name="Heading 2 14" xfId="1805" xr:uid="{00000000-0005-0000-0000-0000E8060000}"/>
    <cellStyle name="Heading 2 15" xfId="1806" xr:uid="{00000000-0005-0000-0000-0000E9060000}"/>
    <cellStyle name="Heading 2 16" xfId="1807" xr:uid="{00000000-0005-0000-0000-0000EA060000}"/>
    <cellStyle name="Heading 2 17" xfId="1808" xr:uid="{00000000-0005-0000-0000-0000EB060000}"/>
    <cellStyle name="Heading 2 18" xfId="1809" xr:uid="{00000000-0005-0000-0000-0000EC060000}"/>
    <cellStyle name="Heading 2 19" xfId="1810" xr:uid="{00000000-0005-0000-0000-0000ED060000}"/>
    <cellStyle name="Heading 2 2" xfId="1811" xr:uid="{00000000-0005-0000-0000-0000EE060000}"/>
    <cellStyle name="Heading 2 20" xfId="1812" xr:uid="{00000000-0005-0000-0000-0000EF060000}"/>
    <cellStyle name="Heading 2 21" xfId="1813" xr:uid="{00000000-0005-0000-0000-0000F0060000}"/>
    <cellStyle name="Heading 2 22" xfId="1814" xr:uid="{00000000-0005-0000-0000-0000F1060000}"/>
    <cellStyle name="Heading 2 23" xfId="1815" xr:uid="{00000000-0005-0000-0000-0000F2060000}"/>
    <cellStyle name="Heading 2 24" xfId="1816" xr:uid="{00000000-0005-0000-0000-0000F3060000}"/>
    <cellStyle name="Heading 2 25" xfId="1817" xr:uid="{00000000-0005-0000-0000-0000F4060000}"/>
    <cellStyle name="Heading 2 26" xfId="1818" xr:uid="{00000000-0005-0000-0000-0000F5060000}"/>
    <cellStyle name="Heading 2 27" xfId="1819" xr:uid="{00000000-0005-0000-0000-0000F6060000}"/>
    <cellStyle name="Heading 2 28" xfId="1820" xr:uid="{00000000-0005-0000-0000-0000F7060000}"/>
    <cellStyle name="Heading 2 29" xfId="1821" xr:uid="{00000000-0005-0000-0000-0000F8060000}"/>
    <cellStyle name="Heading 2 3" xfId="1822" xr:uid="{00000000-0005-0000-0000-0000F9060000}"/>
    <cellStyle name="Heading 2 30" xfId="1823" xr:uid="{00000000-0005-0000-0000-0000FA060000}"/>
    <cellStyle name="Heading 2 31" xfId="1824" xr:uid="{00000000-0005-0000-0000-0000FB060000}"/>
    <cellStyle name="Heading 2 32" xfId="1825" xr:uid="{00000000-0005-0000-0000-0000FC060000}"/>
    <cellStyle name="Heading 2 33" xfId="1826" xr:uid="{00000000-0005-0000-0000-0000FD060000}"/>
    <cellStyle name="Heading 2 34" xfId="1827" xr:uid="{00000000-0005-0000-0000-0000FE060000}"/>
    <cellStyle name="Heading 2 35" xfId="1828" xr:uid="{00000000-0005-0000-0000-0000FF060000}"/>
    <cellStyle name="Heading 2 36" xfId="1829" xr:uid="{00000000-0005-0000-0000-000000070000}"/>
    <cellStyle name="Heading 2 37" xfId="1830" xr:uid="{00000000-0005-0000-0000-000001070000}"/>
    <cellStyle name="Heading 2 38" xfId="1831" xr:uid="{00000000-0005-0000-0000-000002070000}"/>
    <cellStyle name="Heading 2 39" xfId="1832" xr:uid="{00000000-0005-0000-0000-000003070000}"/>
    <cellStyle name="Heading 2 4" xfId="1833" xr:uid="{00000000-0005-0000-0000-000004070000}"/>
    <cellStyle name="Heading 2 40" xfId="1834" xr:uid="{00000000-0005-0000-0000-000005070000}"/>
    <cellStyle name="Heading 2 41" xfId="1835" xr:uid="{00000000-0005-0000-0000-000006070000}"/>
    <cellStyle name="Heading 2 42" xfId="1836" xr:uid="{00000000-0005-0000-0000-000007070000}"/>
    <cellStyle name="Heading 2 43" xfId="1837" xr:uid="{00000000-0005-0000-0000-000008070000}"/>
    <cellStyle name="Heading 2 44" xfId="1838" xr:uid="{00000000-0005-0000-0000-000009070000}"/>
    <cellStyle name="Heading 2 45" xfId="1839" xr:uid="{00000000-0005-0000-0000-00000A070000}"/>
    <cellStyle name="Heading 2 46" xfId="1840" xr:uid="{00000000-0005-0000-0000-00000B070000}"/>
    <cellStyle name="Heading 2 47" xfId="1841" xr:uid="{00000000-0005-0000-0000-00000C070000}"/>
    <cellStyle name="Heading 2 48" xfId="1842" xr:uid="{00000000-0005-0000-0000-00000D070000}"/>
    <cellStyle name="Heading 2 49" xfId="1843" xr:uid="{00000000-0005-0000-0000-00000E070000}"/>
    <cellStyle name="Heading 2 5" xfId="1844" xr:uid="{00000000-0005-0000-0000-00000F070000}"/>
    <cellStyle name="Heading 2 50" xfId="1845" xr:uid="{00000000-0005-0000-0000-000010070000}"/>
    <cellStyle name="Heading 2 51" xfId="1846" xr:uid="{00000000-0005-0000-0000-000011070000}"/>
    <cellStyle name="Heading 2 52" xfId="1847" xr:uid="{00000000-0005-0000-0000-000012070000}"/>
    <cellStyle name="Heading 2 53" xfId="1848" xr:uid="{00000000-0005-0000-0000-000013070000}"/>
    <cellStyle name="Heading 2 54" xfId="1849" xr:uid="{00000000-0005-0000-0000-000014070000}"/>
    <cellStyle name="Heading 2 55" xfId="1850" xr:uid="{00000000-0005-0000-0000-000015070000}"/>
    <cellStyle name="Heading 2 56" xfId="1851" xr:uid="{00000000-0005-0000-0000-000016070000}"/>
    <cellStyle name="Heading 2 6" xfId="1852" xr:uid="{00000000-0005-0000-0000-000017070000}"/>
    <cellStyle name="Heading 2 7" xfId="1853" xr:uid="{00000000-0005-0000-0000-000018070000}"/>
    <cellStyle name="Heading 2 8" xfId="1854" xr:uid="{00000000-0005-0000-0000-000019070000}"/>
    <cellStyle name="Heading 2 9" xfId="1855" xr:uid="{00000000-0005-0000-0000-00001A070000}"/>
    <cellStyle name="Heading 3 10" xfId="1856" xr:uid="{00000000-0005-0000-0000-00001B070000}"/>
    <cellStyle name="Heading 3 11" xfId="1857" xr:uid="{00000000-0005-0000-0000-00001C070000}"/>
    <cellStyle name="Heading 3 12" xfId="1858" xr:uid="{00000000-0005-0000-0000-00001D070000}"/>
    <cellStyle name="Heading 3 13" xfId="1859" xr:uid="{00000000-0005-0000-0000-00001E070000}"/>
    <cellStyle name="Heading 3 14" xfId="1860" xr:uid="{00000000-0005-0000-0000-00001F070000}"/>
    <cellStyle name="Heading 3 15" xfId="1861" xr:uid="{00000000-0005-0000-0000-000020070000}"/>
    <cellStyle name="Heading 3 16" xfId="1862" xr:uid="{00000000-0005-0000-0000-000021070000}"/>
    <cellStyle name="Heading 3 17" xfId="1863" xr:uid="{00000000-0005-0000-0000-000022070000}"/>
    <cellStyle name="Heading 3 18" xfId="1864" xr:uid="{00000000-0005-0000-0000-000023070000}"/>
    <cellStyle name="Heading 3 19" xfId="1865" xr:uid="{00000000-0005-0000-0000-000024070000}"/>
    <cellStyle name="Heading 3 2" xfId="1866" xr:uid="{00000000-0005-0000-0000-000025070000}"/>
    <cellStyle name="Heading 3 20" xfId="1867" xr:uid="{00000000-0005-0000-0000-000026070000}"/>
    <cellStyle name="Heading 3 21" xfId="1868" xr:uid="{00000000-0005-0000-0000-000027070000}"/>
    <cellStyle name="Heading 3 22" xfId="1869" xr:uid="{00000000-0005-0000-0000-000028070000}"/>
    <cellStyle name="Heading 3 23" xfId="1870" xr:uid="{00000000-0005-0000-0000-000029070000}"/>
    <cellStyle name="Heading 3 24" xfId="1871" xr:uid="{00000000-0005-0000-0000-00002A070000}"/>
    <cellStyle name="Heading 3 25" xfId="1872" xr:uid="{00000000-0005-0000-0000-00002B070000}"/>
    <cellStyle name="Heading 3 26" xfId="1873" xr:uid="{00000000-0005-0000-0000-00002C070000}"/>
    <cellStyle name="Heading 3 27" xfId="1874" xr:uid="{00000000-0005-0000-0000-00002D070000}"/>
    <cellStyle name="Heading 3 28" xfId="1875" xr:uid="{00000000-0005-0000-0000-00002E070000}"/>
    <cellStyle name="Heading 3 29" xfId="1876" xr:uid="{00000000-0005-0000-0000-00002F070000}"/>
    <cellStyle name="Heading 3 3" xfId="1877" xr:uid="{00000000-0005-0000-0000-000030070000}"/>
    <cellStyle name="Heading 3 30" xfId="1878" xr:uid="{00000000-0005-0000-0000-000031070000}"/>
    <cellStyle name="Heading 3 31" xfId="1879" xr:uid="{00000000-0005-0000-0000-000032070000}"/>
    <cellStyle name="Heading 3 32" xfId="1880" xr:uid="{00000000-0005-0000-0000-000033070000}"/>
    <cellStyle name="Heading 3 33" xfId="1881" xr:uid="{00000000-0005-0000-0000-000034070000}"/>
    <cellStyle name="Heading 3 34" xfId="1882" xr:uid="{00000000-0005-0000-0000-000035070000}"/>
    <cellStyle name="Heading 3 35" xfId="1883" xr:uid="{00000000-0005-0000-0000-000036070000}"/>
    <cellStyle name="Heading 3 36" xfId="1884" xr:uid="{00000000-0005-0000-0000-000037070000}"/>
    <cellStyle name="Heading 3 37" xfId="1885" xr:uid="{00000000-0005-0000-0000-000038070000}"/>
    <cellStyle name="Heading 3 38" xfId="1886" xr:uid="{00000000-0005-0000-0000-000039070000}"/>
    <cellStyle name="Heading 3 39" xfId="1887" xr:uid="{00000000-0005-0000-0000-00003A070000}"/>
    <cellStyle name="Heading 3 4" xfId="1888" xr:uid="{00000000-0005-0000-0000-00003B070000}"/>
    <cellStyle name="Heading 3 40" xfId="1889" xr:uid="{00000000-0005-0000-0000-00003C070000}"/>
    <cellStyle name="Heading 3 41" xfId="1890" xr:uid="{00000000-0005-0000-0000-00003D070000}"/>
    <cellStyle name="Heading 3 42" xfId="1891" xr:uid="{00000000-0005-0000-0000-00003E070000}"/>
    <cellStyle name="Heading 3 43" xfId="1892" xr:uid="{00000000-0005-0000-0000-00003F070000}"/>
    <cellStyle name="Heading 3 44" xfId="1893" xr:uid="{00000000-0005-0000-0000-000040070000}"/>
    <cellStyle name="Heading 3 45" xfId="1894" xr:uid="{00000000-0005-0000-0000-000041070000}"/>
    <cellStyle name="Heading 3 46" xfId="1895" xr:uid="{00000000-0005-0000-0000-000042070000}"/>
    <cellStyle name="Heading 3 47" xfId="1896" xr:uid="{00000000-0005-0000-0000-000043070000}"/>
    <cellStyle name="Heading 3 48" xfId="1897" xr:uid="{00000000-0005-0000-0000-000044070000}"/>
    <cellStyle name="Heading 3 49" xfId="1898" xr:uid="{00000000-0005-0000-0000-000045070000}"/>
    <cellStyle name="Heading 3 5" xfId="1899" xr:uid="{00000000-0005-0000-0000-000046070000}"/>
    <cellStyle name="Heading 3 50" xfId="1900" xr:uid="{00000000-0005-0000-0000-000047070000}"/>
    <cellStyle name="Heading 3 51" xfId="1901" xr:uid="{00000000-0005-0000-0000-000048070000}"/>
    <cellStyle name="Heading 3 52" xfId="1902" xr:uid="{00000000-0005-0000-0000-000049070000}"/>
    <cellStyle name="Heading 3 53" xfId="1903" xr:uid="{00000000-0005-0000-0000-00004A070000}"/>
    <cellStyle name="Heading 3 54" xfId="1904" xr:uid="{00000000-0005-0000-0000-00004B070000}"/>
    <cellStyle name="Heading 3 55" xfId="1905" xr:uid="{00000000-0005-0000-0000-00004C070000}"/>
    <cellStyle name="Heading 3 56" xfId="1906" xr:uid="{00000000-0005-0000-0000-00004D070000}"/>
    <cellStyle name="Heading 3 6" xfId="1907" xr:uid="{00000000-0005-0000-0000-00004E070000}"/>
    <cellStyle name="Heading 3 7" xfId="1908" xr:uid="{00000000-0005-0000-0000-00004F070000}"/>
    <cellStyle name="Heading 3 8" xfId="1909" xr:uid="{00000000-0005-0000-0000-000050070000}"/>
    <cellStyle name="Heading 3 9" xfId="1910" xr:uid="{00000000-0005-0000-0000-000051070000}"/>
    <cellStyle name="Heading 4 10" xfId="1911" xr:uid="{00000000-0005-0000-0000-000052070000}"/>
    <cellStyle name="Heading 4 11" xfId="1912" xr:uid="{00000000-0005-0000-0000-000053070000}"/>
    <cellStyle name="Heading 4 12" xfId="1913" xr:uid="{00000000-0005-0000-0000-000054070000}"/>
    <cellStyle name="Heading 4 13" xfId="1914" xr:uid="{00000000-0005-0000-0000-000055070000}"/>
    <cellStyle name="Heading 4 14" xfId="1915" xr:uid="{00000000-0005-0000-0000-000056070000}"/>
    <cellStyle name="Heading 4 15" xfId="1916" xr:uid="{00000000-0005-0000-0000-000057070000}"/>
    <cellStyle name="Heading 4 16" xfId="1917" xr:uid="{00000000-0005-0000-0000-000058070000}"/>
    <cellStyle name="Heading 4 17" xfId="1918" xr:uid="{00000000-0005-0000-0000-000059070000}"/>
    <cellStyle name="Heading 4 18" xfId="1919" xr:uid="{00000000-0005-0000-0000-00005A070000}"/>
    <cellStyle name="Heading 4 19" xfId="1920" xr:uid="{00000000-0005-0000-0000-00005B070000}"/>
    <cellStyle name="Heading 4 2" xfId="1921" xr:uid="{00000000-0005-0000-0000-00005C070000}"/>
    <cellStyle name="Heading 4 20" xfId="1922" xr:uid="{00000000-0005-0000-0000-00005D070000}"/>
    <cellStyle name="Heading 4 21" xfId="1923" xr:uid="{00000000-0005-0000-0000-00005E070000}"/>
    <cellStyle name="Heading 4 22" xfId="1924" xr:uid="{00000000-0005-0000-0000-00005F070000}"/>
    <cellStyle name="Heading 4 23" xfId="1925" xr:uid="{00000000-0005-0000-0000-000060070000}"/>
    <cellStyle name="Heading 4 24" xfId="1926" xr:uid="{00000000-0005-0000-0000-000061070000}"/>
    <cellStyle name="Heading 4 25" xfId="1927" xr:uid="{00000000-0005-0000-0000-000062070000}"/>
    <cellStyle name="Heading 4 26" xfId="1928" xr:uid="{00000000-0005-0000-0000-000063070000}"/>
    <cellStyle name="Heading 4 27" xfId="1929" xr:uid="{00000000-0005-0000-0000-000064070000}"/>
    <cellStyle name="Heading 4 28" xfId="1930" xr:uid="{00000000-0005-0000-0000-000065070000}"/>
    <cellStyle name="Heading 4 29" xfId="1931" xr:uid="{00000000-0005-0000-0000-000066070000}"/>
    <cellStyle name="Heading 4 3" xfId="1932" xr:uid="{00000000-0005-0000-0000-000067070000}"/>
    <cellStyle name="Heading 4 30" xfId="1933" xr:uid="{00000000-0005-0000-0000-000068070000}"/>
    <cellStyle name="Heading 4 31" xfId="1934" xr:uid="{00000000-0005-0000-0000-000069070000}"/>
    <cellStyle name="Heading 4 32" xfId="1935" xr:uid="{00000000-0005-0000-0000-00006A070000}"/>
    <cellStyle name="Heading 4 33" xfId="1936" xr:uid="{00000000-0005-0000-0000-00006B070000}"/>
    <cellStyle name="Heading 4 34" xfId="1937" xr:uid="{00000000-0005-0000-0000-00006C070000}"/>
    <cellStyle name="Heading 4 35" xfId="1938" xr:uid="{00000000-0005-0000-0000-00006D070000}"/>
    <cellStyle name="Heading 4 36" xfId="1939" xr:uid="{00000000-0005-0000-0000-00006E070000}"/>
    <cellStyle name="Heading 4 37" xfId="1940" xr:uid="{00000000-0005-0000-0000-00006F070000}"/>
    <cellStyle name="Heading 4 38" xfId="1941" xr:uid="{00000000-0005-0000-0000-000070070000}"/>
    <cellStyle name="Heading 4 39" xfId="1942" xr:uid="{00000000-0005-0000-0000-000071070000}"/>
    <cellStyle name="Heading 4 4" xfId="1943" xr:uid="{00000000-0005-0000-0000-000072070000}"/>
    <cellStyle name="Heading 4 40" xfId="1944" xr:uid="{00000000-0005-0000-0000-000073070000}"/>
    <cellStyle name="Heading 4 41" xfId="1945" xr:uid="{00000000-0005-0000-0000-000074070000}"/>
    <cellStyle name="Heading 4 42" xfId="1946" xr:uid="{00000000-0005-0000-0000-000075070000}"/>
    <cellStyle name="Heading 4 43" xfId="1947" xr:uid="{00000000-0005-0000-0000-000076070000}"/>
    <cellStyle name="Heading 4 44" xfId="1948" xr:uid="{00000000-0005-0000-0000-000077070000}"/>
    <cellStyle name="Heading 4 45" xfId="1949" xr:uid="{00000000-0005-0000-0000-000078070000}"/>
    <cellStyle name="Heading 4 46" xfId="1950" xr:uid="{00000000-0005-0000-0000-000079070000}"/>
    <cellStyle name="Heading 4 47" xfId="1951" xr:uid="{00000000-0005-0000-0000-00007A070000}"/>
    <cellStyle name="Heading 4 48" xfId="1952" xr:uid="{00000000-0005-0000-0000-00007B070000}"/>
    <cellStyle name="Heading 4 49" xfId="1953" xr:uid="{00000000-0005-0000-0000-00007C070000}"/>
    <cellStyle name="Heading 4 5" xfId="1954" xr:uid="{00000000-0005-0000-0000-00007D070000}"/>
    <cellStyle name="Heading 4 50" xfId="1955" xr:uid="{00000000-0005-0000-0000-00007E070000}"/>
    <cellStyle name="Heading 4 51" xfId="1956" xr:uid="{00000000-0005-0000-0000-00007F070000}"/>
    <cellStyle name="Heading 4 52" xfId="1957" xr:uid="{00000000-0005-0000-0000-000080070000}"/>
    <cellStyle name="Heading 4 53" xfId="1958" xr:uid="{00000000-0005-0000-0000-000081070000}"/>
    <cellStyle name="Heading 4 54" xfId="1959" xr:uid="{00000000-0005-0000-0000-000082070000}"/>
    <cellStyle name="Heading 4 55" xfId="1960" xr:uid="{00000000-0005-0000-0000-000083070000}"/>
    <cellStyle name="Heading 4 56" xfId="1961" xr:uid="{00000000-0005-0000-0000-000084070000}"/>
    <cellStyle name="Heading 4 6" xfId="1962" xr:uid="{00000000-0005-0000-0000-000085070000}"/>
    <cellStyle name="Heading 4 7" xfId="1963" xr:uid="{00000000-0005-0000-0000-000086070000}"/>
    <cellStyle name="Heading 4 8" xfId="1964" xr:uid="{00000000-0005-0000-0000-000087070000}"/>
    <cellStyle name="Heading 4 9" xfId="1965" xr:uid="{00000000-0005-0000-0000-000088070000}"/>
    <cellStyle name="Input [yellow]" xfId="12" xr:uid="{00000000-0005-0000-0000-000089070000}"/>
    <cellStyle name="Input 10" xfId="1966" xr:uid="{00000000-0005-0000-0000-00008A070000}"/>
    <cellStyle name="Input 11" xfId="1967" xr:uid="{00000000-0005-0000-0000-00008B070000}"/>
    <cellStyle name="Input 12" xfId="1968" xr:uid="{00000000-0005-0000-0000-00008C070000}"/>
    <cellStyle name="Input 13" xfId="1969" xr:uid="{00000000-0005-0000-0000-00008D070000}"/>
    <cellStyle name="Input 14" xfId="1970" xr:uid="{00000000-0005-0000-0000-00008E070000}"/>
    <cellStyle name="Input 15" xfId="1971" xr:uid="{00000000-0005-0000-0000-00008F070000}"/>
    <cellStyle name="Input 16" xfId="1972" xr:uid="{00000000-0005-0000-0000-000090070000}"/>
    <cellStyle name="Input 17" xfId="1973" xr:uid="{00000000-0005-0000-0000-000091070000}"/>
    <cellStyle name="Input 18" xfId="1974" xr:uid="{00000000-0005-0000-0000-000092070000}"/>
    <cellStyle name="Input 19" xfId="1975" xr:uid="{00000000-0005-0000-0000-000093070000}"/>
    <cellStyle name="Input 2" xfId="1976" xr:uid="{00000000-0005-0000-0000-000094070000}"/>
    <cellStyle name="Input 20" xfId="1977" xr:uid="{00000000-0005-0000-0000-000095070000}"/>
    <cellStyle name="Input 21" xfId="1978" xr:uid="{00000000-0005-0000-0000-000096070000}"/>
    <cellStyle name="Input 22" xfId="1979" xr:uid="{00000000-0005-0000-0000-000097070000}"/>
    <cellStyle name="Input 23" xfId="1980" xr:uid="{00000000-0005-0000-0000-000098070000}"/>
    <cellStyle name="Input 24" xfId="1981" xr:uid="{00000000-0005-0000-0000-000099070000}"/>
    <cellStyle name="Input 25" xfId="1982" xr:uid="{00000000-0005-0000-0000-00009A070000}"/>
    <cellStyle name="Input 26" xfId="1983" xr:uid="{00000000-0005-0000-0000-00009B070000}"/>
    <cellStyle name="Input 27" xfId="1984" xr:uid="{00000000-0005-0000-0000-00009C070000}"/>
    <cellStyle name="Input 28" xfId="1985" xr:uid="{00000000-0005-0000-0000-00009D070000}"/>
    <cellStyle name="Input 29" xfId="1986" xr:uid="{00000000-0005-0000-0000-00009E070000}"/>
    <cellStyle name="Input 3" xfId="1987" xr:uid="{00000000-0005-0000-0000-00009F070000}"/>
    <cellStyle name="Input 30" xfId="1988" xr:uid="{00000000-0005-0000-0000-0000A0070000}"/>
    <cellStyle name="Input 31" xfId="1989" xr:uid="{00000000-0005-0000-0000-0000A1070000}"/>
    <cellStyle name="Input 32" xfId="1990" xr:uid="{00000000-0005-0000-0000-0000A2070000}"/>
    <cellStyle name="Input 33" xfId="1991" xr:uid="{00000000-0005-0000-0000-0000A3070000}"/>
    <cellStyle name="Input 34" xfId="1992" xr:uid="{00000000-0005-0000-0000-0000A4070000}"/>
    <cellStyle name="Input 35" xfId="1993" xr:uid="{00000000-0005-0000-0000-0000A5070000}"/>
    <cellStyle name="Input 36" xfId="1994" xr:uid="{00000000-0005-0000-0000-0000A6070000}"/>
    <cellStyle name="Input 37" xfId="1995" xr:uid="{00000000-0005-0000-0000-0000A7070000}"/>
    <cellStyle name="Input 38" xfId="1996" xr:uid="{00000000-0005-0000-0000-0000A8070000}"/>
    <cellStyle name="Input 39" xfId="1997" xr:uid="{00000000-0005-0000-0000-0000A9070000}"/>
    <cellStyle name="Input 4" xfId="1998" xr:uid="{00000000-0005-0000-0000-0000AA070000}"/>
    <cellStyle name="Input 40" xfId="1999" xr:uid="{00000000-0005-0000-0000-0000AB070000}"/>
    <cellStyle name="Input 41" xfId="2000" xr:uid="{00000000-0005-0000-0000-0000AC070000}"/>
    <cellStyle name="Input 42" xfId="2001" xr:uid="{00000000-0005-0000-0000-0000AD070000}"/>
    <cellStyle name="Input 43" xfId="2002" xr:uid="{00000000-0005-0000-0000-0000AE070000}"/>
    <cellStyle name="Input 44" xfId="2003" xr:uid="{00000000-0005-0000-0000-0000AF070000}"/>
    <cellStyle name="Input 45" xfId="2004" xr:uid="{00000000-0005-0000-0000-0000B0070000}"/>
    <cellStyle name="Input 46" xfId="2005" xr:uid="{00000000-0005-0000-0000-0000B1070000}"/>
    <cellStyle name="Input 47" xfId="2006" xr:uid="{00000000-0005-0000-0000-0000B2070000}"/>
    <cellStyle name="Input 48" xfId="2007" xr:uid="{00000000-0005-0000-0000-0000B3070000}"/>
    <cellStyle name="Input 49" xfId="2008" xr:uid="{00000000-0005-0000-0000-0000B4070000}"/>
    <cellStyle name="Input 5" xfId="2009" xr:uid="{00000000-0005-0000-0000-0000B5070000}"/>
    <cellStyle name="Input 50" xfId="2010" xr:uid="{00000000-0005-0000-0000-0000B6070000}"/>
    <cellStyle name="Input 51" xfId="2011" xr:uid="{00000000-0005-0000-0000-0000B7070000}"/>
    <cellStyle name="Input 52" xfId="2012" xr:uid="{00000000-0005-0000-0000-0000B8070000}"/>
    <cellStyle name="Input 53" xfId="2013" xr:uid="{00000000-0005-0000-0000-0000B9070000}"/>
    <cellStyle name="Input 54" xfId="2014" xr:uid="{00000000-0005-0000-0000-0000BA070000}"/>
    <cellStyle name="Input 55" xfId="2015" xr:uid="{00000000-0005-0000-0000-0000BB070000}"/>
    <cellStyle name="Input 56" xfId="2016" xr:uid="{00000000-0005-0000-0000-0000BC070000}"/>
    <cellStyle name="Input 57" xfId="2017" xr:uid="{00000000-0005-0000-0000-0000BD070000}"/>
    <cellStyle name="Input 58" xfId="2018" xr:uid="{00000000-0005-0000-0000-0000BE070000}"/>
    <cellStyle name="Input 6" xfId="2019" xr:uid="{00000000-0005-0000-0000-0000BF070000}"/>
    <cellStyle name="Input 7" xfId="2020" xr:uid="{00000000-0005-0000-0000-0000C0070000}"/>
    <cellStyle name="Input 8" xfId="2021" xr:uid="{00000000-0005-0000-0000-0000C1070000}"/>
    <cellStyle name="Input 9" xfId="2022" xr:uid="{00000000-0005-0000-0000-0000C2070000}"/>
    <cellStyle name="Linked Cell 10" xfId="2023" xr:uid="{00000000-0005-0000-0000-0000C3070000}"/>
    <cellStyle name="Linked Cell 11" xfId="2024" xr:uid="{00000000-0005-0000-0000-0000C4070000}"/>
    <cellStyle name="Linked Cell 12" xfId="2025" xr:uid="{00000000-0005-0000-0000-0000C5070000}"/>
    <cellStyle name="Linked Cell 13" xfId="2026" xr:uid="{00000000-0005-0000-0000-0000C6070000}"/>
    <cellStyle name="Linked Cell 14" xfId="2027" xr:uid="{00000000-0005-0000-0000-0000C7070000}"/>
    <cellStyle name="Linked Cell 15" xfId="2028" xr:uid="{00000000-0005-0000-0000-0000C8070000}"/>
    <cellStyle name="Linked Cell 16" xfId="2029" xr:uid="{00000000-0005-0000-0000-0000C9070000}"/>
    <cellStyle name="Linked Cell 17" xfId="2030" xr:uid="{00000000-0005-0000-0000-0000CA070000}"/>
    <cellStyle name="Linked Cell 18" xfId="2031" xr:uid="{00000000-0005-0000-0000-0000CB070000}"/>
    <cellStyle name="Linked Cell 19" xfId="2032" xr:uid="{00000000-0005-0000-0000-0000CC070000}"/>
    <cellStyle name="Linked Cell 2" xfId="2033" xr:uid="{00000000-0005-0000-0000-0000CD070000}"/>
    <cellStyle name="Linked Cell 20" xfId="2034" xr:uid="{00000000-0005-0000-0000-0000CE070000}"/>
    <cellStyle name="Linked Cell 21" xfId="2035" xr:uid="{00000000-0005-0000-0000-0000CF070000}"/>
    <cellStyle name="Linked Cell 22" xfId="2036" xr:uid="{00000000-0005-0000-0000-0000D0070000}"/>
    <cellStyle name="Linked Cell 23" xfId="2037" xr:uid="{00000000-0005-0000-0000-0000D1070000}"/>
    <cellStyle name="Linked Cell 24" xfId="2038" xr:uid="{00000000-0005-0000-0000-0000D2070000}"/>
    <cellStyle name="Linked Cell 25" xfId="2039" xr:uid="{00000000-0005-0000-0000-0000D3070000}"/>
    <cellStyle name="Linked Cell 26" xfId="2040" xr:uid="{00000000-0005-0000-0000-0000D4070000}"/>
    <cellStyle name="Linked Cell 27" xfId="2041" xr:uid="{00000000-0005-0000-0000-0000D5070000}"/>
    <cellStyle name="Linked Cell 28" xfId="2042" xr:uid="{00000000-0005-0000-0000-0000D6070000}"/>
    <cellStyle name="Linked Cell 29" xfId="2043" xr:uid="{00000000-0005-0000-0000-0000D7070000}"/>
    <cellStyle name="Linked Cell 3" xfId="2044" xr:uid="{00000000-0005-0000-0000-0000D8070000}"/>
    <cellStyle name="Linked Cell 30" xfId="2045" xr:uid="{00000000-0005-0000-0000-0000D9070000}"/>
    <cellStyle name="Linked Cell 31" xfId="2046" xr:uid="{00000000-0005-0000-0000-0000DA070000}"/>
    <cellStyle name="Linked Cell 32" xfId="2047" xr:uid="{00000000-0005-0000-0000-0000DB070000}"/>
    <cellStyle name="Linked Cell 33" xfId="2048" xr:uid="{00000000-0005-0000-0000-0000DC070000}"/>
    <cellStyle name="Linked Cell 34" xfId="2049" xr:uid="{00000000-0005-0000-0000-0000DD070000}"/>
    <cellStyle name="Linked Cell 35" xfId="2050" xr:uid="{00000000-0005-0000-0000-0000DE070000}"/>
    <cellStyle name="Linked Cell 36" xfId="2051" xr:uid="{00000000-0005-0000-0000-0000DF070000}"/>
    <cellStyle name="Linked Cell 37" xfId="2052" xr:uid="{00000000-0005-0000-0000-0000E0070000}"/>
    <cellStyle name="Linked Cell 38" xfId="2053" xr:uid="{00000000-0005-0000-0000-0000E1070000}"/>
    <cellStyle name="Linked Cell 39" xfId="2054" xr:uid="{00000000-0005-0000-0000-0000E2070000}"/>
    <cellStyle name="Linked Cell 4" xfId="2055" xr:uid="{00000000-0005-0000-0000-0000E3070000}"/>
    <cellStyle name="Linked Cell 40" xfId="2056" xr:uid="{00000000-0005-0000-0000-0000E4070000}"/>
    <cellStyle name="Linked Cell 41" xfId="2057" xr:uid="{00000000-0005-0000-0000-0000E5070000}"/>
    <cellStyle name="Linked Cell 42" xfId="2058" xr:uid="{00000000-0005-0000-0000-0000E6070000}"/>
    <cellStyle name="Linked Cell 43" xfId="2059" xr:uid="{00000000-0005-0000-0000-0000E7070000}"/>
    <cellStyle name="Linked Cell 44" xfId="2060" xr:uid="{00000000-0005-0000-0000-0000E8070000}"/>
    <cellStyle name="Linked Cell 45" xfId="2061" xr:uid="{00000000-0005-0000-0000-0000E9070000}"/>
    <cellStyle name="Linked Cell 46" xfId="2062" xr:uid="{00000000-0005-0000-0000-0000EA070000}"/>
    <cellStyle name="Linked Cell 47" xfId="2063" xr:uid="{00000000-0005-0000-0000-0000EB070000}"/>
    <cellStyle name="Linked Cell 48" xfId="2064" xr:uid="{00000000-0005-0000-0000-0000EC070000}"/>
    <cellStyle name="Linked Cell 49" xfId="2065" xr:uid="{00000000-0005-0000-0000-0000ED070000}"/>
    <cellStyle name="Linked Cell 5" xfId="2066" xr:uid="{00000000-0005-0000-0000-0000EE070000}"/>
    <cellStyle name="Linked Cell 50" xfId="2067" xr:uid="{00000000-0005-0000-0000-0000EF070000}"/>
    <cellStyle name="Linked Cell 51" xfId="2068" xr:uid="{00000000-0005-0000-0000-0000F0070000}"/>
    <cellStyle name="Linked Cell 52" xfId="2069" xr:uid="{00000000-0005-0000-0000-0000F1070000}"/>
    <cellStyle name="Linked Cell 53" xfId="2070" xr:uid="{00000000-0005-0000-0000-0000F2070000}"/>
    <cellStyle name="Linked Cell 54" xfId="2071" xr:uid="{00000000-0005-0000-0000-0000F3070000}"/>
    <cellStyle name="Linked Cell 55" xfId="2072" xr:uid="{00000000-0005-0000-0000-0000F4070000}"/>
    <cellStyle name="Linked Cell 56" xfId="2073" xr:uid="{00000000-0005-0000-0000-0000F5070000}"/>
    <cellStyle name="Linked Cell 6" xfId="2074" xr:uid="{00000000-0005-0000-0000-0000F6070000}"/>
    <cellStyle name="Linked Cell 7" xfId="2075" xr:uid="{00000000-0005-0000-0000-0000F7070000}"/>
    <cellStyle name="Linked Cell 8" xfId="2076" xr:uid="{00000000-0005-0000-0000-0000F8070000}"/>
    <cellStyle name="Linked Cell 9" xfId="2077" xr:uid="{00000000-0005-0000-0000-0000F9070000}"/>
    <cellStyle name="Neutral 10" xfId="2078" xr:uid="{00000000-0005-0000-0000-0000FA070000}"/>
    <cellStyle name="Neutral 11" xfId="2079" xr:uid="{00000000-0005-0000-0000-0000FB070000}"/>
    <cellStyle name="Neutral 12" xfId="2080" xr:uid="{00000000-0005-0000-0000-0000FC070000}"/>
    <cellStyle name="Neutral 13" xfId="2081" xr:uid="{00000000-0005-0000-0000-0000FD070000}"/>
    <cellStyle name="Neutral 14" xfId="2082" xr:uid="{00000000-0005-0000-0000-0000FE070000}"/>
    <cellStyle name="Neutral 15" xfId="2083" xr:uid="{00000000-0005-0000-0000-0000FF070000}"/>
    <cellStyle name="Neutral 16" xfId="2084" xr:uid="{00000000-0005-0000-0000-000000080000}"/>
    <cellStyle name="Neutral 17" xfId="2085" xr:uid="{00000000-0005-0000-0000-000001080000}"/>
    <cellStyle name="Neutral 18" xfId="2086" xr:uid="{00000000-0005-0000-0000-000002080000}"/>
    <cellStyle name="Neutral 19" xfId="2087" xr:uid="{00000000-0005-0000-0000-000003080000}"/>
    <cellStyle name="Neutral 2" xfId="2088" xr:uid="{00000000-0005-0000-0000-000004080000}"/>
    <cellStyle name="Neutral 20" xfId="2089" xr:uid="{00000000-0005-0000-0000-000005080000}"/>
    <cellStyle name="Neutral 21" xfId="2090" xr:uid="{00000000-0005-0000-0000-000006080000}"/>
    <cellStyle name="Neutral 22" xfId="2091" xr:uid="{00000000-0005-0000-0000-000007080000}"/>
    <cellStyle name="Neutral 23" xfId="2092" xr:uid="{00000000-0005-0000-0000-000008080000}"/>
    <cellStyle name="Neutral 24" xfId="2093" xr:uid="{00000000-0005-0000-0000-000009080000}"/>
    <cellStyle name="Neutral 25" xfId="2094" xr:uid="{00000000-0005-0000-0000-00000A080000}"/>
    <cellStyle name="Neutral 26" xfId="2095" xr:uid="{00000000-0005-0000-0000-00000B080000}"/>
    <cellStyle name="Neutral 27" xfId="2096" xr:uid="{00000000-0005-0000-0000-00000C080000}"/>
    <cellStyle name="Neutral 28" xfId="2097" xr:uid="{00000000-0005-0000-0000-00000D080000}"/>
    <cellStyle name="Neutral 29" xfId="2098" xr:uid="{00000000-0005-0000-0000-00000E080000}"/>
    <cellStyle name="Neutral 3" xfId="2099" xr:uid="{00000000-0005-0000-0000-00000F080000}"/>
    <cellStyle name="Neutral 30" xfId="2100" xr:uid="{00000000-0005-0000-0000-000010080000}"/>
    <cellStyle name="Neutral 31" xfId="2101" xr:uid="{00000000-0005-0000-0000-000011080000}"/>
    <cellStyle name="Neutral 32" xfId="2102" xr:uid="{00000000-0005-0000-0000-000012080000}"/>
    <cellStyle name="Neutral 33" xfId="2103" xr:uid="{00000000-0005-0000-0000-000013080000}"/>
    <cellStyle name="Neutral 34" xfId="2104" xr:uid="{00000000-0005-0000-0000-000014080000}"/>
    <cellStyle name="Neutral 35" xfId="2105" xr:uid="{00000000-0005-0000-0000-000015080000}"/>
    <cellStyle name="Neutral 36" xfId="2106" xr:uid="{00000000-0005-0000-0000-000016080000}"/>
    <cellStyle name="Neutral 37" xfId="2107" xr:uid="{00000000-0005-0000-0000-000017080000}"/>
    <cellStyle name="Neutral 38" xfId="2108" xr:uid="{00000000-0005-0000-0000-000018080000}"/>
    <cellStyle name="Neutral 39" xfId="2109" xr:uid="{00000000-0005-0000-0000-000019080000}"/>
    <cellStyle name="Neutral 4" xfId="2110" xr:uid="{00000000-0005-0000-0000-00001A080000}"/>
    <cellStyle name="Neutral 40" xfId="2111" xr:uid="{00000000-0005-0000-0000-00001B080000}"/>
    <cellStyle name="Neutral 41" xfId="2112" xr:uid="{00000000-0005-0000-0000-00001C080000}"/>
    <cellStyle name="Neutral 42" xfId="2113" xr:uid="{00000000-0005-0000-0000-00001D080000}"/>
    <cellStyle name="Neutral 43" xfId="2114" xr:uid="{00000000-0005-0000-0000-00001E080000}"/>
    <cellStyle name="Neutral 44" xfId="2115" xr:uid="{00000000-0005-0000-0000-00001F080000}"/>
    <cellStyle name="Neutral 45" xfId="2116" xr:uid="{00000000-0005-0000-0000-000020080000}"/>
    <cellStyle name="Neutral 46" xfId="2117" xr:uid="{00000000-0005-0000-0000-000021080000}"/>
    <cellStyle name="Neutral 47" xfId="2118" xr:uid="{00000000-0005-0000-0000-000022080000}"/>
    <cellStyle name="Neutral 48" xfId="2119" xr:uid="{00000000-0005-0000-0000-000023080000}"/>
    <cellStyle name="Neutral 49" xfId="2120" xr:uid="{00000000-0005-0000-0000-000024080000}"/>
    <cellStyle name="Neutral 5" xfId="2121" xr:uid="{00000000-0005-0000-0000-000025080000}"/>
    <cellStyle name="Neutral 50" xfId="2122" xr:uid="{00000000-0005-0000-0000-000026080000}"/>
    <cellStyle name="Neutral 51" xfId="2123" xr:uid="{00000000-0005-0000-0000-000027080000}"/>
    <cellStyle name="Neutral 52" xfId="2124" xr:uid="{00000000-0005-0000-0000-000028080000}"/>
    <cellStyle name="Neutral 53" xfId="2125" xr:uid="{00000000-0005-0000-0000-000029080000}"/>
    <cellStyle name="Neutral 54" xfId="2126" xr:uid="{00000000-0005-0000-0000-00002A080000}"/>
    <cellStyle name="Neutral 55" xfId="2127" xr:uid="{00000000-0005-0000-0000-00002B080000}"/>
    <cellStyle name="Neutral 56" xfId="2128" xr:uid="{00000000-0005-0000-0000-00002C080000}"/>
    <cellStyle name="Neutral 6" xfId="2129" xr:uid="{00000000-0005-0000-0000-00002D080000}"/>
    <cellStyle name="Neutral 7" xfId="2130" xr:uid="{00000000-0005-0000-0000-00002E080000}"/>
    <cellStyle name="Neutral 8" xfId="2131" xr:uid="{00000000-0005-0000-0000-00002F080000}"/>
    <cellStyle name="Neutral 9" xfId="2132" xr:uid="{00000000-0005-0000-0000-000030080000}"/>
    <cellStyle name="no dec" xfId="13" xr:uid="{00000000-0005-0000-0000-000031080000}"/>
    <cellStyle name="Normal" xfId="0" builtinId="0"/>
    <cellStyle name="Normal - Style1" xfId="14" xr:uid="{00000000-0005-0000-0000-000033080000}"/>
    <cellStyle name="Normal 10" xfId="50" xr:uid="{00000000-0005-0000-0000-000034080000}"/>
    <cellStyle name="Normal 10 2" xfId="2133" xr:uid="{00000000-0005-0000-0000-000035080000}"/>
    <cellStyle name="Normal 11" xfId="2134" xr:uid="{00000000-0005-0000-0000-000036080000}"/>
    <cellStyle name="Normal 12" xfId="2135" xr:uid="{00000000-0005-0000-0000-000037080000}"/>
    <cellStyle name="Normal 13" xfId="2136" xr:uid="{00000000-0005-0000-0000-000038080000}"/>
    <cellStyle name="Normal 14" xfId="2137" xr:uid="{00000000-0005-0000-0000-000039080000}"/>
    <cellStyle name="Normal 15" xfId="2138" xr:uid="{00000000-0005-0000-0000-00003A080000}"/>
    <cellStyle name="Normal 16" xfId="2139" xr:uid="{00000000-0005-0000-0000-00003B080000}"/>
    <cellStyle name="Normal 17" xfId="2140" xr:uid="{00000000-0005-0000-0000-00003C080000}"/>
    <cellStyle name="Normal 18" xfId="2141" xr:uid="{00000000-0005-0000-0000-00003D080000}"/>
    <cellStyle name="Normal 183" xfId="2142" xr:uid="{00000000-0005-0000-0000-00003E080000}"/>
    <cellStyle name="Normal 19" xfId="2143" xr:uid="{00000000-0005-0000-0000-00003F080000}"/>
    <cellStyle name="Normal 2" xfId="15" xr:uid="{00000000-0005-0000-0000-000040080000}"/>
    <cellStyle name="Normal 2 2" xfId="2145" xr:uid="{00000000-0005-0000-0000-000041080000}"/>
    <cellStyle name="Normal 2 3" xfId="2146" xr:uid="{00000000-0005-0000-0000-000042080000}"/>
    <cellStyle name="Normal 2 4" xfId="2147" xr:uid="{00000000-0005-0000-0000-000043080000}"/>
    <cellStyle name="Normal 2 5" xfId="2144" xr:uid="{00000000-0005-0000-0000-000044080000}"/>
    <cellStyle name="Normal 20" xfId="2148" xr:uid="{00000000-0005-0000-0000-000045080000}"/>
    <cellStyle name="Normal 21" xfId="2149" xr:uid="{00000000-0005-0000-0000-000046080000}"/>
    <cellStyle name="Normal 22" xfId="2150" xr:uid="{00000000-0005-0000-0000-000047080000}"/>
    <cellStyle name="Normal 23" xfId="2151" xr:uid="{00000000-0005-0000-0000-000048080000}"/>
    <cellStyle name="Normal 24" xfId="2152" xr:uid="{00000000-0005-0000-0000-000049080000}"/>
    <cellStyle name="Normal 25" xfId="2153" xr:uid="{00000000-0005-0000-0000-00004A080000}"/>
    <cellStyle name="Normal 26" xfId="2154" xr:uid="{00000000-0005-0000-0000-00004B080000}"/>
    <cellStyle name="Normal 27" xfId="2155" xr:uid="{00000000-0005-0000-0000-00004C080000}"/>
    <cellStyle name="Normal 28" xfId="2156" xr:uid="{00000000-0005-0000-0000-00004D080000}"/>
    <cellStyle name="Normal 29" xfId="2157" xr:uid="{00000000-0005-0000-0000-00004E080000}"/>
    <cellStyle name="Normal 3" xfId="16" xr:uid="{00000000-0005-0000-0000-00004F080000}"/>
    <cellStyle name="Normal 3 2" xfId="2159" xr:uid="{00000000-0005-0000-0000-000050080000}"/>
    <cellStyle name="Normal 3 3" xfId="2160" xr:uid="{00000000-0005-0000-0000-000051080000}"/>
    <cellStyle name="Normal 3 4" xfId="2158" xr:uid="{00000000-0005-0000-0000-000052080000}"/>
    <cellStyle name="Normal 30" xfId="2161" xr:uid="{00000000-0005-0000-0000-000053080000}"/>
    <cellStyle name="Normal 31" xfId="2162" xr:uid="{00000000-0005-0000-0000-000054080000}"/>
    <cellStyle name="Normal 32" xfId="2163" xr:uid="{00000000-0005-0000-0000-000055080000}"/>
    <cellStyle name="Normal 33" xfId="2164" xr:uid="{00000000-0005-0000-0000-000056080000}"/>
    <cellStyle name="Normal 34" xfId="2165" xr:uid="{00000000-0005-0000-0000-000057080000}"/>
    <cellStyle name="Normal 35" xfId="2166" xr:uid="{00000000-0005-0000-0000-000058080000}"/>
    <cellStyle name="Normal 36" xfId="2167" xr:uid="{00000000-0005-0000-0000-000059080000}"/>
    <cellStyle name="Normal 37" xfId="2168" xr:uid="{00000000-0005-0000-0000-00005A080000}"/>
    <cellStyle name="Normal 38" xfId="2169" xr:uid="{00000000-0005-0000-0000-00005B080000}"/>
    <cellStyle name="Normal 39" xfId="2170" xr:uid="{00000000-0005-0000-0000-00005C080000}"/>
    <cellStyle name="Normal 4" xfId="17" xr:uid="{00000000-0005-0000-0000-00005D080000}"/>
    <cellStyle name="Normal 4 2" xfId="2172" xr:uid="{00000000-0005-0000-0000-00005E080000}"/>
    <cellStyle name="Normal 4 3" xfId="2171" xr:uid="{00000000-0005-0000-0000-00005F080000}"/>
    <cellStyle name="Normal 40" xfId="2173" xr:uid="{00000000-0005-0000-0000-000060080000}"/>
    <cellStyle name="Normal 41" xfId="2174" xr:uid="{00000000-0005-0000-0000-000061080000}"/>
    <cellStyle name="Normal 42" xfId="2175" xr:uid="{00000000-0005-0000-0000-000062080000}"/>
    <cellStyle name="Normal 43" xfId="2176" xr:uid="{00000000-0005-0000-0000-000063080000}"/>
    <cellStyle name="Normal 44" xfId="2177" xr:uid="{00000000-0005-0000-0000-000064080000}"/>
    <cellStyle name="Normal 45" xfId="2178" xr:uid="{00000000-0005-0000-0000-000065080000}"/>
    <cellStyle name="Normal 46" xfId="2179" xr:uid="{00000000-0005-0000-0000-000066080000}"/>
    <cellStyle name="Normal 47" xfId="2180" xr:uid="{00000000-0005-0000-0000-000067080000}"/>
    <cellStyle name="Normal 48" xfId="2181" xr:uid="{00000000-0005-0000-0000-000068080000}"/>
    <cellStyle name="Normal 49" xfId="2182" xr:uid="{00000000-0005-0000-0000-000069080000}"/>
    <cellStyle name="Normal 5" xfId="18" xr:uid="{00000000-0005-0000-0000-00006A080000}"/>
    <cellStyle name="Normal 5 2" xfId="2184" xr:uid="{00000000-0005-0000-0000-00006B080000}"/>
    <cellStyle name="Normal 5 3" xfId="2183" xr:uid="{00000000-0005-0000-0000-00006C080000}"/>
    <cellStyle name="Normal 50" xfId="2185" xr:uid="{00000000-0005-0000-0000-00006D080000}"/>
    <cellStyle name="Normal 51" xfId="2186" xr:uid="{00000000-0005-0000-0000-00006E080000}"/>
    <cellStyle name="Normal 52" xfId="2187" xr:uid="{00000000-0005-0000-0000-00006F080000}"/>
    <cellStyle name="Normal 53" xfId="2188" xr:uid="{00000000-0005-0000-0000-000070080000}"/>
    <cellStyle name="Normal 54" xfId="2189" xr:uid="{00000000-0005-0000-0000-000071080000}"/>
    <cellStyle name="Normal 55" xfId="2190" xr:uid="{00000000-0005-0000-0000-000072080000}"/>
    <cellStyle name="Normal 56" xfId="2191" xr:uid="{00000000-0005-0000-0000-000073080000}"/>
    <cellStyle name="Normal 57" xfId="2192" xr:uid="{00000000-0005-0000-0000-000074080000}"/>
    <cellStyle name="Normal 58" xfId="2193" xr:uid="{00000000-0005-0000-0000-000075080000}"/>
    <cellStyle name="Normal 59" xfId="2194" xr:uid="{00000000-0005-0000-0000-000076080000}"/>
    <cellStyle name="Normal 6" xfId="19" xr:uid="{00000000-0005-0000-0000-000077080000}"/>
    <cellStyle name="Normal 6 2" xfId="2195" xr:uid="{00000000-0005-0000-0000-000078080000}"/>
    <cellStyle name="Normal 60" xfId="2196" xr:uid="{00000000-0005-0000-0000-000079080000}"/>
    <cellStyle name="Normal 61" xfId="2197" xr:uid="{00000000-0005-0000-0000-00007A080000}"/>
    <cellStyle name="Normal 62" xfId="2198" xr:uid="{00000000-0005-0000-0000-00007B080000}"/>
    <cellStyle name="Normal 63" xfId="2199" xr:uid="{00000000-0005-0000-0000-00007C080000}"/>
    <cellStyle name="Normal 64" xfId="2200" xr:uid="{00000000-0005-0000-0000-00007D080000}"/>
    <cellStyle name="Normal 65" xfId="2201" xr:uid="{00000000-0005-0000-0000-00007E080000}"/>
    <cellStyle name="Normal 66" xfId="2202" xr:uid="{00000000-0005-0000-0000-00007F080000}"/>
    <cellStyle name="Normal 67" xfId="2203" xr:uid="{00000000-0005-0000-0000-000080080000}"/>
    <cellStyle name="Normal 68" xfId="2204" xr:uid="{00000000-0005-0000-0000-000081080000}"/>
    <cellStyle name="Normal 69" xfId="2205" xr:uid="{00000000-0005-0000-0000-000082080000}"/>
    <cellStyle name="Normal 69 2" xfId="2206" xr:uid="{00000000-0005-0000-0000-000083080000}"/>
    <cellStyle name="Normal 7" xfId="35" xr:uid="{00000000-0005-0000-0000-000084080000}"/>
    <cellStyle name="Normal 7 2" xfId="2207" xr:uid="{00000000-0005-0000-0000-000085080000}"/>
    <cellStyle name="Normal 70" xfId="2208" xr:uid="{00000000-0005-0000-0000-000086080000}"/>
    <cellStyle name="Normal 71" xfId="2209" xr:uid="{00000000-0005-0000-0000-000087080000}"/>
    <cellStyle name="Normal 72" xfId="2210" xr:uid="{00000000-0005-0000-0000-000088080000}"/>
    <cellStyle name="Normal 73" xfId="2211" xr:uid="{00000000-0005-0000-0000-000089080000}"/>
    <cellStyle name="Normal 74" xfId="2212" xr:uid="{00000000-0005-0000-0000-00008A080000}"/>
    <cellStyle name="Normal 75" xfId="2213" xr:uid="{00000000-0005-0000-0000-00008B080000}"/>
    <cellStyle name="Normal 76" xfId="54" xr:uid="{00000000-0005-0000-0000-00008C080000}"/>
    <cellStyle name="Normal 77" xfId="2699" xr:uid="{00000000-0005-0000-0000-00008D080000}"/>
    <cellStyle name="Normal 8" xfId="51" xr:uid="{00000000-0005-0000-0000-00008E080000}"/>
    <cellStyle name="Normal 8 2" xfId="2214" xr:uid="{00000000-0005-0000-0000-00008F080000}"/>
    <cellStyle name="Normal 9" xfId="52" xr:uid="{00000000-0005-0000-0000-000090080000}"/>
    <cellStyle name="Normal 9 2" xfId="2215" xr:uid="{00000000-0005-0000-0000-000091080000}"/>
    <cellStyle name="Note 10" xfId="2216" xr:uid="{00000000-0005-0000-0000-000092080000}"/>
    <cellStyle name="Note 11" xfId="2217" xr:uid="{00000000-0005-0000-0000-000093080000}"/>
    <cellStyle name="Note 12" xfId="2218" xr:uid="{00000000-0005-0000-0000-000094080000}"/>
    <cellStyle name="Note 13" xfId="2219" xr:uid="{00000000-0005-0000-0000-000095080000}"/>
    <cellStyle name="Note 14" xfId="2220" xr:uid="{00000000-0005-0000-0000-000096080000}"/>
    <cellStyle name="Note 15" xfId="2221" xr:uid="{00000000-0005-0000-0000-000097080000}"/>
    <cellStyle name="Note 16" xfId="2222" xr:uid="{00000000-0005-0000-0000-000098080000}"/>
    <cellStyle name="Note 17" xfId="2223" xr:uid="{00000000-0005-0000-0000-000099080000}"/>
    <cellStyle name="Note 18" xfId="2224" xr:uid="{00000000-0005-0000-0000-00009A080000}"/>
    <cellStyle name="Note 19" xfId="2225" xr:uid="{00000000-0005-0000-0000-00009B080000}"/>
    <cellStyle name="Note 2" xfId="2226" xr:uid="{00000000-0005-0000-0000-00009C080000}"/>
    <cellStyle name="Note 2 2" xfId="2227" xr:uid="{00000000-0005-0000-0000-00009D080000}"/>
    <cellStyle name="Note 20" xfId="2228" xr:uid="{00000000-0005-0000-0000-00009E080000}"/>
    <cellStyle name="Note 21" xfId="2229" xr:uid="{00000000-0005-0000-0000-00009F080000}"/>
    <cellStyle name="Note 22" xfId="2230" xr:uid="{00000000-0005-0000-0000-0000A0080000}"/>
    <cellStyle name="Note 23" xfId="2231" xr:uid="{00000000-0005-0000-0000-0000A1080000}"/>
    <cellStyle name="Note 24" xfId="2232" xr:uid="{00000000-0005-0000-0000-0000A2080000}"/>
    <cellStyle name="Note 25" xfId="2233" xr:uid="{00000000-0005-0000-0000-0000A3080000}"/>
    <cellStyle name="Note 26" xfId="2234" xr:uid="{00000000-0005-0000-0000-0000A4080000}"/>
    <cellStyle name="Note 27" xfId="2235" xr:uid="{00000000-0005-0000-0000-0000A5080000}"/>
    <cellStyle name="Note 28" xfId="2236" xr:uid="{00000000-0005-0000-0000-0000A6080000}"/>
    <cellStyle name="Note 29" xfId="2237" xr:uid="{00000000-0005-0000-0000-0000A7080000}"/>
    <cellStyle name="Note 3" xfId="2238" xr:uid="{00000000-0005-0000-0000-0000A8080000}"/>
    <cellStyle name="Note 30" xfId="2239" xr:uid="{00000000-0005-0000-0000-0000A9080000}"/>
    <cellStyle name="Note 31" xfId="2240" xr:uid="{00000000-0005-0000-0000-0000AA080000}"/>
    <cellStyle name="Note 32" xfId="2241" xr:uid="{00000000-0005-0000-0000-0000AB080000}"/>
    <cellStyle name="Note 33" xfId="2242" xr:uid="{00000000-0005-0000-0000-0000AC080000}"/>
    <cellStyle name="Note 34" xfId="2243" xr:uid="{00000000-0005-0000-0000-0000AD080000}"/>
    <cellStyle name="Note 35" xfId="2244" xr:uid="{00000000-0005-0000-0000-0000AE080000}"/>
    <cellStyle name="Note 36" xfId="2245" xr:uid="{00000000-0005-0000-0000-0000AF080000}"/>
    <cellStyle name="Note 37" xfId="2246" xr:uid="{00000000-0005-0000-0000-0000B0080000}"/>
    <cellStyle name="Note 38" xfId="2247" xr:uid="{00000000-0005-0000-0000-0000B1080000}"/>
    <cellStyle name="Note 39" xfId="2248" xr:uid="{00000000-0005-0000-0000-0000B2080000}"/>
    <cellStyle name="Note 4" xfId="2249" xr:uid="{00000000-0005-0000-0000-0000B3080000}"/>
    <cellStyle name="Note 40" xfId="2250" xr:uid="{00000000-0005-0000-0000-0000B4080000}"/>
    <cellStyle name="Note 41" xfId="2251" xr:uid="{00000000-0005-0000-0000-0000B5080000}"/>
    <cellStyle name="Note 42" xfId="2252" xr:uid="{00000000-0005-0000-0000-0000B6080000}"/>
    <cellStyle name="Note 43" xfId="2253" xr:uid="{00000000-0005-0000-0000-0000B7080000}"/>
    <cellStyle name="Note 44" xfId="2254" xr:uid="{00000000-0005-0000-0000-0000B8080000}"/>
    <cellStyle name="Note 45" xfId="2255" xr:uid="{00000000-0005-0000-0000-0000B9080000}"/>
    <cellStyle name="Note 46" xfId="2256" xr:uid="{00000000-0005-0000-0000-0000BA080000}"/>
    <cellStyle name="Note 47" xfId="2257" xr:uid="{00000000-0005-0000-0000-0000BB080000}"/>
    <cellStyle name="Note 48" xfId="2258" xr:uid="{00000000-0005-0000-0000-0000BC080000}"/>
    <cellStyle name="Note 49" xfId="2259" xr:uid="{00000000-0005-0000-0000-0000BD080000}"/>
    <cellStyle name="Note 5" xfId="2260" xr:uid="{00000000-0005-0000-0000-0000BE080000}"/>
    <cellStyle name="Note 50" xfId="2261" xr:uid="{00000000-0005-0000-0000-0000BF080000}"/>
    <cellStyle name="Note 51" xfId="2262" xr:uid="{00000000-0005-0000-0000-0000C0080000}"/>
    <cellStyle name="Note 52" xfId="2263" xr:uid="{00000000-0005-0000-0000-0000C1080000}"/>
    <cellStyle name="Note 53" xfId="2264" xr:uid="{00000000-0005-0000-0000-0000C2080000}"/>
    <cellStyle name="Note 54" xfId="2265" xr:uid="{00000000-0005-0000-0000-0000C3080000}"/>
    <cellStyle name="Note 55" xfId="2266" xr:uid="{00000000-0005-0000-0000-0000C4080000}"/>
    <cellStyle name="Note 56" xfId="2267" xr:uid="{00000000-0005-0000-0000-0000C5080000}"/>
    <cellStyle name="Note 6" xfId="2268" xr:uid="{00000000-0005-0000-0000-0000C6080000}"/>
    <cellStyle name="Note 7" xfId="2269" xr:uid="{00000000-0005-0000-0000-0000C7080000}"/>
    <cellStyle name="Note 8" xfId="2270" xr:uid="{00000000-0005-0000-0000-0000C8080000}"/>
    <cellStyle name="Note 9" xfId="2271" xr:uid="{00000000-0005-0000-0000-0000C9080000}"/>
    <cellStyle name="oft Excel]_x000d__x000a_Comment=The open=/f lines load custom functions into the Paste Function list._x000d__x000a_Maximized=3_x000d__x000a_Basics=1_x000d__x000a_A" xfId="2272" xr:uid="{00000000-0005-0000-0000-0000CA080000}"/>
    <cellStyle name="oft Excel]_x000d__x000a_Comment=The open=/f lines load custom functions into the Paste Function list._x000d__x000a_Maximized=3_x000d__x000a_Basics=1_x000d__x000a_A 10" xfId="2273" xr:uid="{00000000-0005-0000-0000-0000CB080000}"/>
    <cellStyle name="oft Excel]_x000d__x000a_Comment=The open=/f lines load custom functions into the Paste Function list._x000d__x000a_Maximized=3_x000d__x000a_Basics=1_x000d__x000a_A 11" xfId="2274" xr:uid="{00000000-0005-0000-0000-0000CC080000}"/>
    <cellStyle name="oft Excel]_x000d__x000a_Comment=The open=/f lines load custom functions into the Paste Function list._x000d__x000a_Maximized=3_x000d__x000a_Basics=1_x000d__x000a_A 12" xfId="2275" xr:uid="{00000000-0005-0000-0000-0000CD080000}"/>
    <cellStyle name="oft Excel]_x000d__x000a_Comment=The open=/f lines load custom functions into the Paste Function list._x000d__x000a_Maximized=3_x000d__x000a_Basics=1_x000d__x000a_A 13" xfId="2276" xr:uid="{00000000-0005-0000-0000-0000CE080000}"/>
    <cellStyle name="oft Excel]_x000d__x000a_Comment=The open=/f lines load custom functions into the Paste Function list._x000d__x000a_Maximized=3_x000d__x000a_Basics=1_x000d__x000a_A 14" xfId="2277" xr:uid="{00000000-0005-0000-0000-0000CF080000}"/>
    <cellStyle name="oft Excel]_x000d__x000a_Comment=The open=/f lines load custom functions into the Paste Function list._x000d__x000a_Maximized=3_x000d__x000a_Basics=1_x000d__x000a_A 15" xfId="2278" xr:uid="{00000000-0005-0000-0000-0000D0080000}"/>
    <cellStyle name="oft Excel]_x000d__x000a_Comment=The open=/f lines load custom functions into the Paste Function list._x000d__x000a_Maximized=3_x000d__x000a_Basics=1_x000d__x000a_A 16" xfId="2279" xr:uid="{00000000-0005-0000-0000-0000D1080000}"/>
    <cellStyle name="oft Excel]_x000d__x000a_Comment=The open=/f lines load custom functions into the Paste Function list._x000d__x000a_Maximized=3_x000d__x000a_Basics=1_x000d__x000a_A 17" xfId="2280" xr:uid="{00000000-0005-0000-0000-0000D2080000}"/>
    <cellStyle name="oft Excel]_x000d__x000a_Comment=The open=/f lines load custom functions into the Paste Function list._x000d__x000a_Maximized=3_x000d__x000a_Basics=1_x000d__x000a_A 18" xfId="2281" xr:uid="{00000000-0005-0000-0000-0000D3080000}"/>
    <cellStyle name="oft Excel]_x000d__x000a_Comment=The open=/f lines load custom functions into the Paste Function list._x000d__x000a_Maximized=3_x000d__x000a_Basics=1_x000d__x000a_A 19" xfId="2282" xr:uid="{00000000-0005-0000-0000-0000D4080000}"/>
    <cellStyle name="oft Excel]_x000d__x000a_Comment=The open=/f lines load custom functions into the Paste Function list._x000d__x000a_Maximized=3_x000d__x000a_Basics=1_x000d__x000a_A 2" xfId="2283" xr:uid="{00000000-0005-0000-0000-0000D5080000}"/>
    <cellStyle name="oft Excel]_x000d__x000a_Comment=The open=/f lines load custom functions into the Paste Function list._x000d__x000a_Maximized=3_x000d__x000a_Basics=1_x000d__x000a_A 20" xfId="2284" xr:uid="{00000000-0005-0000-0000-0000D6080000}"/>
    <cellStyle name="oft Excel]_x000d__x000a_Comment=The open=/f lines load custom functions into the Paste Function list._x000d__x000a_Maximized=3_x000d__x000a_Basics=1_x000d__x000a_A 21" xfId="2285" xr:uid="{00000000-0005-0000-0000-0000D7080000}"/>
    <cellStyle name="oft Excel]_x000d__x000a_Comment=The open=/f lines load custom functions into the Paste Function list._x000d__x000a_Maximized=3_x000d__x000a_Basics=1_x000d__x000a_A 22" xfId="2286" xr:uid="{00000000-0005-0000-0000-0000D8080000}"/>
    <cellStyle name="oft Excel]_x000d__x000a_Comment=The open=/f lines load custom functions into the Paste Function list._x000d__x000a_Maximized=3_x000d__x000a_Basics=1_x000d__x000a_A 23" xfId="2287" xr:uid="{00000000-0005-0000-0000-0000D9080000}"/>
    <cellStyle name="oft Excel]_x000d__x000a_Comment=The open=/f lines load custom functions into the Paste Function list._x000d__x000a_Maximized=3_x000d__x000a_Basics=1_x000d__x000a_A 24" xfId="2288" xr:uid="{00000000-0005-0000-0000-0000DA080000}"/>
    <cellStyle name="oft Excel]_x000d__x000a_Comment=The open=/f lines load custom functions into the Paste Function list._x000d__x000a_Maximized=3_x000d__x000a_Basics=1_x000d__x000a_A 25" xfId="2289" xr:uid="{00000000-0005-0000-0000-0000DB080000}"/>
    <cellStyle name="oft Excel]_x000d__x000a_Comment=The open=/f lines load custom functions into the Paste Function list._x000d__x000a_Maximized=3_x000d__x000a_Basics=1_x000d__x000a_A 26" xfId="2290" xr:uid="{00000000-0005-0000-0000-0000DC080000}"/>
    <cellStyle name="oft Excel]_x000d__x000a_Comment=The open=/f lines load custom functions into the Paste Function list._x000d__x000a_Maximized=3_x000d__x000a_Basics=1_x000d__x000a_A 27" xfId="2291" xr:uid="{00000000-0005-0000-0000-0000DD080000}"/>
    <cellStyle name="oft Excel]_x000d__x000a_Comment=The open=/f lines load custom functions into the Paste Function list._x000d__x000a_Maximized=3_x000d__x000a_Basics=1_x000d__x000a_A 28" xfId="2292" xr:uid="{00000000-0005-0000-0000-0000DE080000}"/>
    <cellStyle name="oft Excel]_x000d__x000a_Comment=The open=/f lines load custom functions into the Paste Function list._x000d__x000a_Maximized=3_x000d__x000a_Basics=1_x000d__x000a_A 29" xfId="2293" xr:uid="{00000000-0005-0000-0000-0000DF080000}"/>
    <cellStyle name="oft Excel]_x000d__x000a_Comment=The open=/f lines load custom functions into the Paste Function list._x000d__x000a_Maximized=3_x000d__x000a_Basics=1_x000d__x000a_A 3" xfId="2294" xr:uid="{00000000-0005-0000-0000-0000E0080000}"/>
    <cellStyle name="oft Excel]_x000d__x000a_Comment=The open=/f lines load custom functions into the Paste Function list._x000d__x000a_Maximized=3_x000d__x000a_Basics=1_x000d__x000a_A 30" xfId="2295" xr:uid="{00000000-0005-0000-0000-0000E1080000}"/>
    <cellStyle name="oft Excel]_x000d__x000a_Comment=The open=/f lines load custom functions into the Paste Function list._x000d__x000a_Maximized=3_x000d__x000a_Basics=1_x000d__x000a_A 31" xfId="2296" xr:uid="{00000000-0005-0000-0000-0000E2080000}"/>
    <cellStyle name="oft Excel]_x000d__x000a_Comment=The open=/f lines load custom functions into the Paste Function list._x000d__x000a_Maximized=3_x000d__x000a_Basics=1_x000d__x000a_A 32" xfId="2297" xr:uid="{00000000-0005-0000-0000-0000E3080000}"/>
    <cellStyle name="oft Excel]_x000d__x000a_Comment=The open=/f lines load custom functions into the Paste Function list._x000d__x000a_Maximized=3_x000d__x000a_Basics=1_x000d__x000a_A 33" xfId="2298" xr:uid="{00000000-0005-0000-0000-0000E4080000}"/>
    <cellStyle name="oft Excel]_x000d__x000a_Comment=The open=/f lines load custom functions into the Paste Function list._x000d__x000a_Maximized=3_x000d__x000a_Basics=1_x000d__x000a_A 34" xfId="2299" xr:uid="{00000000-0005-0000-0000-0000E5080000}"/>
    <cellStyle name="oft Excel]_x000d__x000a_Comment=The open=/f lines load custom functions into the Paste Function list._x000d__x000a_Maximized=3_x000d__x000a_Basics=1_x000d__x000a_A 35" xfId="2300" xr:uid="{00000000-0005-0000-0000-0000E6080000}"/>
    <cellStyle name="oft Excel]_x000d__x000a_Comment=The open=/f lines load custom functions into the Paste Function list._x000d__x000a_Maximized=3_x000d__x000a_Basics=1_x000d__x000a_A 36" xfId="2301" xr:uid="{00000000-0005-0000-0000-0000E7080000}"/>
    <cellStyle name="oft Excel]_x000d__x000a_Comment=The open=/f lines load custom functions into the Paste Function list._x000d__x000a_Maximized=3_x000d__x000a_Basics=1_x000d__x000a_A 37" xfId="2302" xr:uid="{00000000-0005-0000-0000-0000E8080000}"/>
    <cellStyle name="oft Excel]_x000d__x000a_Comment=The open=/f lines load custom functions into the Paste Function list._x000d__x000a_Maximized=3_x000d__x000a_Basics=1_x000d__x000a_A 38" xfId="2303" xr:uid="{00000000-0005-0000-0000-0000E9080000}"/>
    <cellStyle name="oft Excel]_x000d__x000a_Comment=The open=/f lines load custom functions into the Paste Function list._x000d__x000a_Maximized=3_x000d__x000a_Basics=1_x000d__x000a_A 39" xfId="2304" xr:uid="{00000000-0005-0000-0000-0000EA080000}"/>
    <cellStyle name="oft Excel]_x000d__x000a_Comment=The open=/f lines load custom functions into the Paste Function list._x000d__x000a_Maximized=3_x000d__x000a_Basics=1_x000d__x000a_A 4" xfId="2305" xr:uid="{00000000-0005-0000-0000-0000EB080000}"/>
    <cellStyle name="oft Excel]_x000d__x000a_Comment=The open=/f lines load custom functions into the Paste Function list._x000d__x000a_Maximized=3_x000d__x000a_Basics=1_x000d__x000a_A 40" xfId="2306" xr:uid="{00000000-0005-0000-0000-0000EC080000}"/>
    <cellStyle name="oft Excel]_x000d__x000a_Comment=The open=/f lines load custom functions into the Paste Function list._x000d__x000a_Maximized=3_x000d__x000a_Basics=1_x000d__x000a_A 41" xfId="2307" xr:uid="{00000000-0005-0000-0000-0000ED080000}"/>
    <cellStyle name="oft Excel]_x000d__x000a_Comment=The open=/f lines load custom functions into the Paste Function list._x000d__x000a_Maximized=3_x000d__x000a_Basics=1_x000d__x000a_A 42" xfId="2308" xr:uid="{00000000-0005-0000-0000-0000EE080000}"/>
    <cellStyle name="oft Excel]_x000d__x000a_Comment=The open=/f lines load custom functions into the Paste Function list._x000d__x000a_Maximized=3_x000d__x000a_Basics=1_x000d__x000a_A 43" xfId="2309" xr:uid="{00000000-0005-0000-0000-0000EF080000}"/>
    <cellStyle name="oft Excel]_x000d__x000a_Comment=The open=/f lines load custom functions into the Paste Function list._x000d__x000a_Maximized=3_x000d__x000a_Basics=1_x000d__x000a_A 44" xfId="2310" xr:uid="{00000000-0005-0000-0000-0000F0080000}"/>
    <cellStyle name="oft Excel]_x000d__x000a_Comment=The open=/f lines load custom functions into the Paste Function list._x000d__x000a_Maximized=3_x000d__x000a_Basics=1_x000d__x000a_A 45" xfId="2311" xr:uid="{00000000-0005-0000-0000-0000F1080000}"/>
    <cellStyle name="oft Excel]_x000d__x000a_Comment=The open=/f lines load custom functions into the Paste Function list._x000d__x000a_Maximized=3_x000d__x000a_Basics=1_x000d__x000a_A 46" xfId="2312" xr:uid="{00000000-0005-0000-0000-0000F2080000}"/>
    <cellStyle name="oft Excel]_x000d__x000a_Comment=The open=/f lines load custom functions into the Paste Function list._x000d__x000a_Maximized=3_x000d__x000a_Basics=1_x000d__x000a_A 47" xfId="2313" xr:uid="{00000000-0005-0000-0000-0000F3080000}"/>
    <cellStyle name="oft Excel]_x000d__x000a_Comment=The open=/f lines load custom functions into the Paste Function list._x000d__x000a_Maximized=3_x000d__x000a_Basics=1_x000d__x000a_A 48" xfId="2314" xr:uid="{00000000-0005-0000-0000-0000F4080000}"/>
    <cellStyle name="oft Excel]_x000d__x000a_Comment=The open=/f lines load custom functions into the Paste Function list._x000d__x000a_Maximized=3_x000d__x000a_Basics=1_x000d__x000a_A 49" xfId="2315" xr:uid="{00000000-0005-0000-0000-0000F5080000}"/>
    <cellStyle name="oft Excel]_x000d__x000a_Comment=The open=/f lines load custom functions into the Paste Function list._x000d__x000a_Maximized=3_x000d__x000a_Basics=1_x000d__x000a_A 5" xfId="2316" xr:uid="{00000000-0005-0000-0000-0000F6080000}"/>
    <cellStyle name="oft Excel]_x000d__x000a_Comment=The open=/f lines load custom functions into the Paste Function list._x000d__x000a_Maximized=3_x000d__x000a_Basics=1_x000d__x000a_A 50" xfId="2317" xr:uid="{00000000-0005-0000-0000-0000F7080000}"/>
    <cellStyle name="oft Excel]_x000d__x000a_Comment=The open=/f lines load custom functions into the Paste Function list._x000d__x000a_Maximized=3_x000d__x000a_Basics=1_x000d__x000a_A 51" xfId="2318" xr:uid="{00000000-0005-0000-0000-0000F8080000}"/>
    <cellStyle name="oft Excel]_x000d__x000a_Comment=The open=/f lines load custom functions into the Paste Function list._x000d__x000a_Maximized=3_x000d__x000a_Basics=1_x000d__x000a_A 52" xfId="2319" xr:uid="{00000000-0005-0000-0000-0000F9080000}"/>
    <cellStyle name="oft Excel]_x000d__x000a_Comment=The open=/f lines load custom functions into the Paste Function list._x000d__x000a_Maximized=3_x000d__x000a_Basics=1_x000d__x000a_A 53" xfId="2320" xr:uid="{00000000-0005-0000-0000-0000FA080000}"/>
    <cellStyle name="oft Excel]_x000d__x000a_Comment=The open=/f lines load custom functions into the Paste Function list._x000d__x000a_Maximized=3_x000d__x000a_Basics=1_x000d__x000a_A 54" xfId="2321" xr:uid="{00000000-0005-0000-0000-0000FB080000}"/>
    <cellStyle name="oft Excel]_x000d__x000a_Comment=The open=/f lines load custom functions into the Paste Function list._x000d__x000a_Maximized=3_x000d__x000a_Basics=1_x000d__x000a_A 55" xfId="2322" xr:uid="{00000000-0005-0000-0000-0000FC080000}"/>
    <cellStyle name="oft Excel]_x000d__x000a_Comment=The open=/f lines load custom functions into the Paste Function list._x000d__x000a_Maximized=3_x000d__x000a_Basics=1_x000d__x000a_A 56" xfId="2323" xr:uid="{00000000-0005-0000-0000-0000FD080000}"/>
    <cellStyle name="oft Excel]_x000d__x000a_Comment=The open=/f lines load custom functions into the Paste Function list._x000d__x000a_Maximized=3_x000d__x000a_Basics=1_x000d__x000a_A 57" xfId="2324" xr:uid="{00000000-0005-0000-0000-0000FE080000}"/>
    <cellStyle name="oft Excel]_x000d__x000a_Comment=The open=/f lines load custom functions into the Paste Function list._x000d__x000a_Maximized=3_x000d__x000a_Basics=1_x000d__x000a_A 58" xfId="2325" xr:uid="{00000000-0005-0000-0000-0000FF080000}"/>
    <cellStyle name="oft Excel]_x000d__x000a_Comment=The open=/f lines load custom functions into the Paste Function list._x000d__x000a_Maximized=3_x000d__x000a_Basics=1_x000d__x000a_A 59" xfId="2326" xr:uid="{00000000-0005-0000-0000-000000090000}"/>
    <cellStyle name="oft Excel]_x000d__x000a_Comment=The open=/f lines load custom functions into the Paste Function list._x000d__x000a_Maximized=3_x000d__x000a_Basics=1_x000d__x000a_A 6" xfId="2327" xr:uid="{00000000-0005-0000-0000-000001090000}"/>
    <cellStyle name="oft Excel]_x000d__x000a_Comment=The open=/f lines load custom functions into the Paste Function list._x000d__x000a_Maximized=3_x000d__x000a_Basics=1_x000d__x000a_A 60" xfId="2328" xr:uid="{00000000-0005-0000-0000-000002090000}"/>
    <cellStyle name="oft Excel]_x000d__x000a_Comment=The open=/f lines load custom functions into the Paste Function list._x000d__x000a_Maximized=3_x000d__x000a_Basics=1_x000d__x000a_A 61" xfId="2329" xr:uid="{00000000-0005-0000-0000-000003090000}"/>
    <cellStyle name="oft Excel]_x000d__x000a_Comment=The open=/f lines load custom functions into the Paste Function list._x000d__x000a_Maximized=3_x000d__x000a_Basics=1_x000d__x000a_A 62" xfId="2330" xr:uid="{00000000-0005-0000-0000-000004090000}"/>
    <cellStyle name="oft Excel]_x000d__x000a_Comment=The open=/f lines load custom functions into the Paste Function list._x000d__x000a_Maximized=3_x000d__x000a_Basics=1_x000d__x000a_A 63" xfId="2331" xr:uid="{00000000-0005-0000-0000-000005090000}"/>
    <cellStyle name="oft Excel]_x000d__x000a_Comment=The open=/f lines load custom functions into the Paste Function list._x000d__x000a_Maximized=3_x000d__x000a_Basics=1_x000d__x000a_A 64" xfId="2332" xr:uid="{00000000-0005-0000-0000-000006090000}"/>
    <cellStyle name="oft Excel]_x000d__x000a_Comment=The open=/f lines load custom functions into the Paste Function list._x000d__x000a_Maximized=3_x000d__x000a_Basics=1_x000d__x000a_A 7" xfId="2333" xr:uid="{00000000-0005-0000-0000-000007090000}"/>
    <cellStyle name="oft Excel]_x000d__x000a_Comment=The open=/f lines load custom functions into the Paste Function list._x000d__x000a_Maximized=3_x000d__x000a_Basics=1_x000d__x000a_A 8" xfId="2334" xr:uid="{00000000-0005-0000-0000-000008090000}"/>
    <cellStyle name="oft Excel]_x000d__x000a_Comment=The open=/f lines load custom functions into the Paste Function list._x000d__x000a_Maximized=3_x000d__x000a_Basics=1_x000d__x000a_A 9" xfId="2335" xr:uid="{00000000-0005-0000-0000-000009090000}"/>
    <cellStyle name="Output 10" xfId="2336" xr:uid="{00000000-0005-0000-0000-00000A090000}"/>
    <cellStyle name="Output 11" xfId="2337" xr:uid="{00000000-0005-0000-0000-00000B090000}"/>
    <cellStyle name="Output 12" xfId="2338" xr:uid="{00000000-0005-0000-0000-00000C090000}"/>
    <cellStyle name="Output 13" xfId="2339" xr:uid="{00000000-0005-0000-0000-00000D090000}"/>
    <cellStyle name="Output 14" xfId="2340" xr:uid="{00000000-0005-0000-0000-00000E090000}"/>
    <cellStyle name="Output 15" xfId="2341" xr:uid="{00000000-0005-0000-0000-00000F090000}"/>
    <cellStyle name="Output 16" xfId="2342" xr:uid="{00000000-0005-0000-0000-000010090000}"/>
    <cellStyle name="Output 17" xfId="2343" xr:uid="{00000000-0005-0000-0000-000011090000}"/>
    <cellStyle name="Output 18" xfId="2344" xr:uid="{00000000-0005-0000-0000-000012090000}"/>
    <cellStyle name="Output 19" xfId="2345" xr:uid="{00000000-0005-0000-0000-000013090000}"/>
    <cellStyle name="Output 2" xfId="2346" xr:uid="{00000000-0005-0000-0000-000014090000}"/>
    <cellStyle name="Output 20" xfId="2347" xr:uid="{00000000-0005-0000-0000-000015090000}"/>
    <cellStyle name="Output 21" xfId="2348" xr:uid="{00000000-0005-0000-0000-000016090000}"/>
    <cellStyle name="Output 22" xfId="2349" xr:uid="{00000000-0005-0000-0000-000017090000}"/>
    <cellStyle name="Output 23" xfId="2350" xr:uid="{00000000-0005-0000-0000-000018090000}"/>
    <cellStyle name="Output 24" xfId="2351" xr:uid="{00000000-0005-0000-0000-000019090000}"/>
    <cellStyle name="Output 25" xfId="2352" xr:uid="{00000000-0005-0000-0000-00001A090000}"/>
    <cellStyle name="Output 26" xfId="2353" xr:uid="{00000000-0005-0000-0000-00001B090000}"/>
    <cellStyle name="Output 27" xfId="2354" xr:uid="{00000000-0005-0000-0000-00001C090000}"/>
    <cellStyle name="Output 28" xfId="2355" xr:uid="{00000000-0005-0000-0000-00001D090000}"/>
    <cellStyle name="Output 29" xfId="2356" xr:uid="{00000000-0005-0000-0000-00001E090000}"/>
    <cellStyle name="Output 3" xfId="2357" xr:uid="{00000000-0005-0000-0000-00001F090000}"/>
    <cellStyle name="Output 30" xfId="2358" xr:uid="{00000000-0005-0000-0000-000020090000}"/>
    <cellStyle name="Output 31" xfId="2359" xr:uid="{00000000-0005-0000-0000-000021090000}"/>
    <cellStyle name="Output 32" xfId="2360" xr:uid="{00000000-0005-0000-0000-000022090000}"/>
    <cellStyle name="Output 33" xfId="2361" xr:uid="{00000000-0005-0000-0000-000023090000}"/>
    <cellStyle name="Output 34" xfId="2362" xr:uid="{00000000-0005-0000-0000-000024090000}"/>
    <cellStyle name="Output 35" xfId="2363" xr:uid="{00000000-0005-0000-0000-000025090000}"/>
    <cellStyle name="Output 36" xfId="2364" xr:uid="{00000000-0005-0000-0000-000026090000}"/>
    <cellStyle name="Output 37" xfId="2365" xr:uid="{00000000-0005-0000-0000-000027090000}"/>
    <cellStyle name="Output 38" xfId="2366" xr:uid="{00000000-0005-0000-0000-000028090000}"/>
    <cellStyle name="Output 39" xfId="2367" xr:uid="{00000000-0005-0000-0000-000029090000}"/>
    <cellStyle name="Output 4" xfId="2368" xr:uid="{00000000-0005-0000-0000-00002A090000}"/>
    <cellStyle name="Output 40" xfId="2369" xr:uid="{00000000-0005-0000-0000-00002B090000}"/>
    <cellStyle name="Output 41" xfId="2370" xr:uid="{00000000-0005-0000-0000-00002C090000}"/>
    <cellStyle name="Output 42" xfId="2371" xr:uid="{00000000-0005-0000-0000-00002D090000}"/>
    <cellStyle name="Output 43" xfId="2372" xr:uid="{00000000-0005-0000-0000-00002E090000}"/>
    <cellStyle name="Output 44" xfId="2373" xr:uid="{00000000-0005-0000-0000-00002F090000}"/>
    <cellStyle name="Output 45" xfId="2374" xr:uid="{00000000-0005-0000-0000-000030090000}"/>
    <cellStyle name="Output 46" xfId="2375" xr:uid="{00000000-0005-0000-0000-000031090000}"/>
    <cellStyle name="Output 47" xfId="2376" xr:uid="{00000000-0005-0000-0000-000032090000}"/>
    <cellStyle name="Output 48" xfId="2377" xr:uid="{00000000-0005-0000-0000-000033090000}"/>
    <cellStyle name="Output 49" xfId="2378" xr:uid="{00000000-0005-0000-0000-000034090000}"/>
    <cellStyle name="Output 5" xfId="2379" xr:uid="{00000000-0005-0000-0000-000035090000}"/>
    <cellStyle name="Output 50" xfId="2380" xr:uid="{00000000-0005-0000-0000-000036090000}"/>
    <cellStyle name="Output 51" xfId="2381" xr:uid="{00000000-0005-0000-0000-000037090000}"/>
    <cellStyle name="Output 52" xfId="2382" xr:uid="{00000000-0005-0000-0000-000038090000}"/>
    <cellStyle name="Output 53" xfId="2383" xr:uid="{00000000-0005-0000-0000-000039090000}"/>
    <cellStyle name="Output 54" xfId="2384" xr:uid="{00000000-0005-0000-0000-00003A090000}"/>
    <cellStyle name="Output 55" xfId="2385" xr:uid="{00000000-0005-0000-0000-00003B090000}"/>
    <cellStyle name="Output 56" xfId="2386" xr:uid="{00000000-0005-0000-0000-00003C090000}"/>
    <cellStyle name="Output 6" xfId="2387" xr:uid="{00000000-0005-0000-0000-00003D090000}"/>
    <cellStyle name="Output 7" xfId="2388" xr:uid="{00000000-0005-0000-0000-00003E090000}"/>
    <cellStyle name="Output 8" xfId="2389" xr:uid="{00000000-0005-0000-0000-00003F090000}"/>
    <cellStyle name="Output 9" xfId="2390" xr:uid="{00000000-0005-0000-0000-000040090000}"/>
    <cellStyle name="Percent [2]" xfId="20" xr:uid="{00000000-0005-0000-0000-000041090000}"/>
    <cellStyle name="Percent [2] 10" xfId="2391" xr:uid="{00000000-0005-0000-0000-000042090000}"/>
    <cellStyle name="Percent [2] 11" xfId="2392" xr:uid="{00000000-0005-0000-0000-000043090000}"/>
    <cellStyle name="Percent [2] 12" xfId="2393" xr:uid="{00000000-0005-0000-0000-000044090000}"/>
    <cellStyle name="Percent [2] 13" xfId="2394" xr:uid="{00000000-0005-0000-0000-000045090000}"/>
    <cellStyle name="Percent [2] 14" xfId="2395" xr:uid="{00000000-0005-0000-0000-000046090000}"/>
    <cellStyle name="Percent [2] 15" xfId="2396" xr:uid="{00000000-0005-0000-0000-000047090000}"/>
    <cellStyle name="Percent [2] 16" xfId="2397" xr:uid="{00000000-0005-0000-0000-000048090000}"/>
    <cellStyle name="Percent [2] 17" xfId="2398" xr:uid="{00000000-0005-0000-0000-000049090000}"/>
    <cellStyle name="Percent [2] 18" xfId="2399" xr:uid="{00000000-0005-0000-0000-00004A090000}"/>
    <cellStyle name="Percent [2] 19" xfId="2400" xr:uid="{00000000-0005-0000-0000-00004B090000}"/>
    <cellStyle name="Percent [2] 2" xfId="2401" xr:uid="{00000000-0005-0000-0000-00004C090000}"/>
    <cellStyle name="Percent [2] 20" xfId="2402" xr:uid="{00000000-0005-0000-0000-00004D090000}"/>
    <cellStyle name="Percent [2] 21" xfId="2403" xr:uid="{00000000-0005-0000-0000-00004E090000}"/>
    <cellStyle name="Percent [2] 22" xfId="2404" xr:uid="{00000000-0005-0000-0000-00004F090000}"/>
    <cellStyle name="Percent [2] 23" xfId="2405" xr:uid="{00000000-0005-0000-0000-000050090000}"/>
    <cellStyle name="Percent [2] 24" xfId="2406" xr:uid="{00000000-0005-0000-0000-000051090000}"/>
    <cellStyle name="Percent [2] 25" xfId="2407" xr:uid="{00000000-0005-0000-0000-000052090000}"/>
    <cellStyle name="Percent [2] 26" xfId="2408" xr:uid="{00000000-0005-0000-0000-000053090000}"/>
    <cellStyle name="Percent [2] 27" xfId="2409" xr:uid="{00000000-0005-0000-0000-000054090000}"/>
    <cellStyle name="Percent [2] 28" xfId="2410" xr:uid="{00000000-0005-0000-0000-000055090000}"/>
    <cellStyle name="Percent [2] 29" xfId="2411" xr:uid="{00000000-0005-0000-0000-000056090000}"/>
    <cellStyle name="Percent [2] 3" xfId="2412" xr:uid="{00000000-0005-0000-0000-000057090000}"/>
    <cellStyle name="Percent [2] 30" xfId="2413" xr:uid="{00000000-0005-0000-0000-000058090000}"/>
    <cellStyle name="Percent [2] 31" xfId="2414" xr:uid="{00000000-0005-0000-0000-000059090000}"/>
    <cellStyle name="Percent [2] 32" xfId="2415" xr:uid="{00000000-0005-0000-0000-00005A090000}"/>
    <cellStyle name="Percent [2] 33" xfId="2416" xr:uid="{00000000-0005-0000-0000-00005B090000}"/>
    <cellStyle name="Percent [2] 34" xfId="2417" xr:uid="{00000000-0005-0000-0000-00005C090000}"/>
    <cellStyle name="Percent [2] 35" xfId="2418" xr:uid="{00000000-0005-0000-0000-00005D090000}"/>
    <cellStyle name="Percent [2] 36" xfId="2419" xr:uid="{00000000-0005-0000-0000-00005E090000}"/>
    <cellStyle name="Percent [2] 37" xfId="2420" xr:uid="{00000000-0005-0000-0000-00005F090000}"/>
    <cellStyle name="Percent [2] 38" xfId="2421" xr:uid="{00000000-0005-0000-0000-000060090000}"/>
    <cellStyle name="Percent [2] 39" xfId="2422" xr:uid="{00000000-0005-0000-0000-000061090000}"/>
    <cellStyle name="Percent [2] 4" xfId="2423" xr:uid="{00000000-0005-0000-0000-000062090000}"/>
    <cellStyle name="Percent [2] 40" xfId="2424" xr:uid="{00000000-0005-0000-0000-000063090000}"/>
    <cellStyle name="Percent [2] 41" xfId="2425" xr:uid="{00000000-0005-0000-0000-000064090000}"/>
    <cellStyle name="Percent [2] 42" xfId="2426" xr:uid="{00000000-0005-0000-0000-000065090000}"/>
    <cellStyle name="Percent [2] 43" xfId="2427" xr:uid="{00000000-0005-0000-0000-000066090000}"/>
    <cellStyle name="Percent [2] 44" xfId="2428" xr:uid="{00000000-0005-0000-0000-000067090000}"/>
    <cellStyle name="Percent [2] 45" xfId="2429" xr:uid="{00000000-0005-0000-0000-000068090000}"/>
    <cellStyle name="Percent [2] 46" xfId="2430" xr:uid="{00000000-0005-0000-0000-000069090000}"/>
    <cellStyle name="Percent [2] 47" xfId="2431" xr:uid="{00000000-0005-0000-0000-00006A090000}"/>
    <cellStyle name="Percent [2] 48" xfId="2432" xr:uid="{00000000-0005-0000-0000-00006B090000}"/>
    <cellStyle name="Percent [2] 49" xfId="2433" xr:uid="{00000000-0005-0000-0000-00006C090000}"/>
    <cellStyle name="Percent [2] 5" xfId="2434" xr:uid="{00000000-0005-0000-0000-00006D090000}"/>
    <cellStyle name="Percent [2] 50" xfId="2435" xr:uid="{00000000-0005-0000-0000-00006E090000}"/>
    <cellStyle name="Percent [2] 51" xfId="2436" xr:uid="{00000000-0005-0000-0000-00006F090000}"/>
    <cellStyle name="Percent [2] 52" xfId="2437" xr:uid="{00000000-0005-0000-0000-000070090000}"/>
    <cellStyle name="Percent [2] 53" xfId="2438" xr:uid="{00000000-0005-0000-0000-000071090000}"/>
    <cellStyle name="Percent [2] 54" xfId="2439" xr:uid="{00000000-0005-0000-0000-000072090000}"/>
    <cellStyle name="Percent [2] 55" xfId="2440" xr:uid="{00000000-0005-0000-0000-000073090000}"/>
    <cellStyle name="Percent [2] 56" xfId="2441" xr:uid="{00000000-0005-0000-0000-000074090000}"/>
    <cellStyle name="Percent [2] 57" xfId="2442" xr:uid="{00000000-0005-0000-0000-000075090000}"/>
    <cellStyle name="Percent [2] 58" xfId="2443" xr:uid="{00000000-0005-0000-0000-000076090000}"/>
    <cellStyle name="Percent [2] 59" xfId="2444" xr:uid="{00000000-0005-0000-0000-000077090000}"/>
    <cellStyle name="Percent [2] 6" xfId="2445" xr:uid="{00000000-0005-0000-0000-000078090000}"/>
    <cellStyle name="Percent [2] 60" xfId="2446" xr:uid="{00000000-0005-0000-0000-000079090000}"/>
    <cellStyle name="Percent [2] 61" xfId="2447" xr:uid="{00000000-0005-0000-0000-00007A090000}"/>
    <cellStyle name="Percent [2] 62" xfId="2448" xr:uid="{00000000-0005-0000-0000-00007B090000}"/>
    <cellStyle name="Percent [2] 63" xfId="2449" xr:uid="{00000000-0005-0000-0000-00007C090000}"/>
    <cellStyle name="Percent [2] 64" xfId="2450" xr:uid="{00000000-0005-0000-0000-00007D090000}"/>
    <cellStyle name="Percent [2] 7" xfId="2451" xr:uid="{00000000-0005-0000-0000-00007E090000}"/>
    <cellStyle name="Percent [2] 8" xfId="2452" xr:uid="{00000000-0005-0000-0000-00007F090000}"/>
    <cellStyle name="Percent [2] 9" xfId="2453" xr:uid="{00000000-0005-0000-0000-000080090000}"/>
    <cellStyle name="Percent 10" xfId="2454" xr:uid="{00000000-0005-0000-0000-000081090000}"/>
    <cellStyle name="Percent 11" xfId="2455" xr:uid="{00000000-0005-0000-0000-000082090000}"/>
    <cellStyle name="Percent 12" xfId="2456" xr:uid="{00000000-0005-0000-0000-000083090000}"/>
    <cellStyle name="Percent 13" xfId="2457" xr:uid="{00000000-0005-0000-0000-000084090000}"/>
    <cellStyle name="Percent 14" xfId="2458" xr:uid="{00000000-0005-0000-0000-000085090000}"/>
    <cellStyle name="Percent 15" xfId="2459" xr:uid="{00000000-0005-0000-0000-000086090000}"/>
    <cellStyle name="Percent 16" xfId="2460" xr:uid="{00000000-0005-0000-0000-000087090000}"/>
    <cellStyle name="Percent 17" xfId="2461" xr:uid="{00000000-0005-0000-0000-000088090000}"/>
    <cellStyle name="Percent 18" xfId="2462" xr:uid="{00000000-0005-0000-0000-000089090000}"/>
    <cellStyle name="Percent 19" xfId="2463" xr:uid="{00000000-0005-0000-0000-00008A090000}"/>
    <cellStyle name="Percent 2" xfId="2464" xr:uid="{00000000-0005-0000-0000-00008B090000}"/>
    <cellStyle name="Percent 2 2" xfId="2465" xr:uid="{00000000-0005-0000-0000-00008C090000}"/>
    <cellStyle name="Percent 2 2 2" xfId="2466" xr:uid="{00000000-0005-0000-0000-00008D090000}"/>
    <cellStyle name="Percent 20" xfId="2467" xr:uid="{00000000-0005-0000-0000-00008E090000}"/>
    <cellStyle name="Percent 21" xfId="2468" xr:uid="{00000000-0005-0000-0000-00008F090000}"/>
    <cellStyle name="Percent 22" xfId="2469" xr:uid="{00000000-0005-0000-0000-000090090000}"/>
    <cellStyle name="Percent 23" xfId="2470" xr:uid="{00000000-0005-0000-0000-000091090000}"/>
    <cellStyle name="Percent 24" xfId="2471" xr:uid="{00000000-0005-0000-0000-000092090000}"/>
    <cellStyle name="Percent 25" xfId="2472" xr:uid="{00000000-0005-0000-0000-000093090000}"/>
    <cellStyle name="Percent 26" xfId="2473" xr:uid="{00000000-0005-0000-0000-000094090000}"/>
    <cellStyle name="Percent 27" xfId="2474" xr:uid="{00000000-0005-0000-0000-000095090000}"/>
    <cellStyle name="Percent 28" xfId="2475" xr:uid="{00000000-0005-0000-0000-000096090000}"/>
    <cellStyle name="Percent 29" xfId="2476" xr:uid="{00000000-0005-0000-0000-000097090000}"/>
    <cellStyle name="Percent 3" xfId="2477" xr:uid="{00000000-0005-0000-0000-000098090000}"/>
    <cellStyle name="Percent 30" xfId="2478" xr:uid="{00000000-0005-0000-0000-000099090000}"/>
    <cellStyle name="Percent 31" xfId="2479" xr:uid="{00000000-0005-0000-0000-00009A090000}"/>
    <cellStyle name="Percent 32" xfId="2480" xr:uid="{00000000-0005-0000-0000-00009B090000}"/>
    <cellStyle name="Percent 33" xfId="2481" xr:uid="{00000000-0005-0000-0000-00009C090000}"/>
    <cellStyle name="Percent 34" xfId="2482" xr:uid="{00000000-0005-0000-0000-00009D090000}"/>
    <cellStyle name="Percent 35" xfId="2483" xr:uid="{00000000-0005-0000-0000-00009E090000}"/>
    <cellStyle name="Percent 36" xfId="2484" xr:uid="{00000000-0005-0000-0000-00009F090000}"/>
    <cellStyle name="Percent 37" xfId="2485" xr:uid="{00000000-0005-0000-0000-0000A0090000}"/>
    <cellStyle name="Percent 38" xfId="2486" xr:uid="{00000000-0005-0000-0000-0000A1090000}"/>
    <cellStyle name="Percent 39" xfId="2487" xr:uid="{00000000-0005-0000-0000-0000A2090000}"/>
    <cellStyle name="Percent 4" xfId="2488" xr:uid="{00000000-0005-0000-0000-0000A3090000}"/>
    <cellStyle name="Percent 40" xfId="2489" xr:uid="{00000000-0005-0000-0000-0000A4090000}"/>
    <cellStyle name="Percent 41" xfId="2490" xr:uid="{00000000-0005-0000-0000-0000A5090000}"/>
    <cellStyle name="Percent 42" xfId="2491" xr:uid="{00000000-0005-0000-0000-0000A6090000}"/>
    <cellStyle name="Percent 43" xfId="2492" xr:uid="{00000000-0005-0000-0000-0000A7090000}"/>
    <cellStyle name="Percent 44" xfId="2493" xr:uid="{00000000-0005-0000-0000-0000A8090000}"/>
    <cellStyle name="Percent 45" xfId="2494" xr:uid="{00000000-0005-0000-0000-0000A9090000}"/>
    <cellStyle name="Percent 46" xfId="2495" xr:uid="{00000000-0005-0000-0000-0000AA090000}"/>
    <cellStyle name="Percent 47" xfId="2496" xr:uid="{00000000-0005-0000-0000-0000AB090000}"/>
    <cellStyle name="Percent 48" xfId="2497" xr:uid="{00000000-0005-0000-0000-0000AC090000}"/>
    <cellStyle name="Percent 49" xfId="2498" xr:uid="{00000000-0005-0000-0000-0000AD090000}"/>
    <cellStyle name="Percent 5" xfId="2499" xr:uid="{00000000-0005-0000-0000-0000AE090000}"/>
    <cellStyle name="Percent 50" xfId="2500" xr:uid="{00000000-0005-0000-0000-0000AF090000}"/>
    <cellStyle name="Percent 51" xfId="2501" xr:uid="{00000000-0005-0000-0000-0000B0090000}"/>
    <cellStyle name="Percent 52" xfId="2502" xr:uid="{00000000-0005-0000-0000-0000B1090000}"/>
    <cellStyle name="Percent 53" xfId="2503" xr:uid="{00000000-0005-0000-0000-0000B2090000}"/>
    <cellStyle name="Percent 54" xfId="2504" xr:uid="{00000000-0005-0000-0000-0000B3090000}"/>
    <cellStyle name="Percent 55" xfId="2505" xr:uid="{00000000-0005-0000-0000-0000B4090000}"/>
    <cellStyle name="Percent 56" xfId="2506" xr:uid="{00000000-0005-0000-0000-0000B5090000}"/>
    <cellStyle name="Percent 57" xfId="2507" xr:uid="{00000000-0005-0000-0000-0000B6090000}"/>
    <cellStyle name="Percent 58" xfId="2508" xr:uid="{00000000-0005-0000-0000-0000B7090000}"/>
    <cellStyle name="Percent 59" xfId="2509" xr:uid="{00000000-0005-0000-0000-0000B8090000}"/>
    <cellStyle name="Percent 6" xfId="2510" xr:uid="{00000000-0005-0000-0000-0000B9090000}"/>
    <cellStyle name="Percent 60" xfId="2511" xr:uid="{00000000-0005-0000-0000-0000BA090000}"/>
    <cellStyle name="Percent 61" xfId="2512" xr:uid="{00000000-0005-0000-0000-0000BB090000}"/>
    <cellStyle name="Percent 62" xfId="2513" xr:uid="{00000000-0005-0000-0000-0000BC090000}"/>
    <cellStyle name="Percent 63" xfId="2514" xr:uid="{00000000-0005-0000-0000-0000BD090000}"/>
    <cellStyle name="Percent 64" xfId="2515" xr:uid="{00000000-0005-0000-0000-0000BE090000}"/>
    <cellStyle name="Percent 65" xfId="2516" xr:uid="{00000000-0005-0000-0000-0000BF090000}"/>
    <cellStyle name="Percent 65 2" xfId="2517" xr:uid="{00000000-0005-0000-0000-0000C0090000}"/>
    <cellStyle name="Percent 66" xfId="2518" xr:uid="{00000000-0005-0000-0000-0000C1090000}"/>
    <cellStyle name="Percent 67" xfId="2519" xr:uid="{00000000-0005-0000-0000-0000C2090000}"/>
    <cellStyle name="Percent 68" xfId="2520" xr:uid="{00000000-0005-0000-0000-0000C3090000}"/>
    <cellStyle name="Percent 7" xfId="2521" xr:uid="{00000000-0005-0000-0000-0000C4090000}"/>
    <cellStyle name="Percent 8" xfId="2522" xr:uid="{00000000-0005-0000-0000-0000C5090000}"/>
    <cellStyle name="Percent 9" xfId="2523" xr:uid="{00000000-0005-0000-0000-0000C6090000}"/>
    <cellStyle name="Quantity" xfId="21" xr:uid="{00000000-0005-0000-0000-0000C7090000}"/>
    <cellStyle name="Title 10" xfId="2524" xr:uid="{00000000-0005-0000-0000-0000C8090000}"/>
    <cellStyle name="Title 11" xfId="2525" xr:uid="{00000000-0005-0000-0000-0000C9090000}"/>
    <cellStyle name="Title 12" xfId="2526" xr:uid="{00000000-0005-0000-0000-0000CA090000}"/>
    <cellStyle name="Title 13" xfId="2527" xr:uid="{00000000-0005-0000-0000-0000CB090000}"/>
    <cellStyle name="Title 14" xfId="2528" xr:uid="{00000000-0005-0000-0000-0000CC090000}"/>
    <cellStyle name="Title 15" xfId="2529" xr:uid="{00000000-0005-0000-0000-0000CD090000}"/>
    <cellStyle name="Title 16" xfId="2530" xr:uid="{00000000-0005-0000-0000-0000CE090000}"/>
    <cellStyle name="Title 17" xfId="2531" xr:uid="{00000000-0005-0000-0000-0000CF090000}"/>
    <cellStyle name="Title 18" xfId="2532" xr:uid="{00000000-0005-0000-0000-0000D0090000}"/>
    <cellStyle name="Title 19" xfId="2533" xr:uid="{00000000-0005-0000-0000-0000D1090000}"/>
    <cellStyle name="Title 2" xfId="2534" xr:uid="{00000000-0005-0000-0000-0000D2090000}"/>
    <cellStyle name="Title 20" xfId="2535" xr:uid="{00000000-0005-0000-0000-0000D3090000}"/>
    <cellStyle name="Title 21" xfId="2536" xr:uid="{00000000-0005-0000-0000-0000D4090000}"/>
    <cellStyle name="Title 22" xfId="2537" xr:uid="{00000000-0005-0000-0000-0000D5090000}"/>
    <cellStyle name="Title 23" xfId="2538" xr:uid="{00000000-0005-0000-0000-0000D6090000}"/>
    <cellStyle name="Title 24" xfId="2539" xr:uid="{00000000-0005-0000-0000-0000D7090000}"/>
    <cellStyle name="Title 25" xfId="2540" xr:uid="{00000000-0005-0000-0000-0000D8090000}"/>
    <cellStyle name="Title 26" xfId="2541" xr:uid="{00000000-0005-0000-0000-0000D9090000}"/>
    <cellStyle name="Title 27" xfId="2542" xr:uid="{00000000-0005-0000-0000-0000DA090000}"/>
    <cellStyle name="Title 28" xfId="2543" xr:uid="{00000000-0005-0000-0000-0000DB090000}"/>
    <cellStyle name="Title 29" xfId="2544" xr:uid="{00000000-0005-0000-0000-0000DC090000}"/>
    <cellStyle name="Title 3" xfId="2545" xr:uid="{00000000-0005-0000-0000-0000DD090000}"/>
    <cellStyle name="Title 30" xfId="2546" xr:uid="{00000000-0005-0000-0000-0000DE090000}"/>
    <cellStyle name="Title 31" xfId="2547" xr:uid="{00000000-0005-0000-0000-0000DF090000}"/>
    <cellStyle name="Title 32" xfId="2548" xr:uid="{00000000-0005-0000-0000-0000E0090000}"/>
    <cellStyle name="Title 33" xfId="2549" xr:uid="{00000000-0005-0000-0000-0000E1090000}"/>
    <cellStyle name="Title 34" xfId="2550" xr:uid="{00000000-0005-0000-0000-0000E2090000}"/>
    <cellStyle name="Title 35" xfId="2551" xr:uid="{00000000-0005-0000-0000-0000E3090000}"/>
    <cellStyle name="Title 36" xfId="2552" xr:uid="{00000000-0005-0000-0000-0000E4090000}"/>
    <cellStyle name="Title 37" xfId="2553" xr:uid="{00000000-0005-0000-0000-0000E5090000}"/>
    <cellStyle name="Title 38" xfId="2554" xr:uid="{00000000-0005-0000-0000-0000E6090000}"/>
    <cellStyle name="Title 39" xfId="2555" xr:uid="{00000000-0005-0000-0000-0000E7090000}"/>
    <cellStyle name="Title 4" xfId="2556" xr:uid="{00000000-0005-0000-0000-0000E8090000}"/>
    <cellStyle name="Title 40" xfId="2557" xr:uid="{00000000-0005-0000-0000-0000E9090000}"/>
    <cellStyle name="Title 41" xfId="2558" xr:uid="{00000000-0005-0000-0000-0000EA090000}"/>
    <cellStyle name="Title 42" xfId="2559" xr:uid="{00000000-0005-0000-0000-0000EB090000}"/>
    <cellStyle name="Title 43" xfId="2560" xr:uid="{00000000-0005-0000-0000-0000EC090000}"/>
    <cellStyle name="Title 44" xfId="2561" xr:uid="{00000000-0005-0000-0000-0000ED090000}"/>
    <cellStyle name="Title 45" xfId="2562" xr:uid="{00000000-0005-0000-0000-0000EE090000}"/>
    <cellStyle name="Title 46" xfId="2563" xr:uid="{00000000-0005-0000-0000-0000EF090000}"/>
    <cellStyle name="Title 47" xfId="2564" xr:uid="{00000000-0005-0000-0000-0000F0090000}"/>
    <cellStyle name="Title 48" xfId="2565" xr:uid="{00000000-0005-0000-0000-0000F1090000}"/>
    <cellStyle name="Title 49" xfId="2566" xr:uid="{00000000-0005-0000-0000-0000F2090000}"/>
    <cellStyle name="Title 5" xfId="2567" xr:uid="{00000000-0005-0000-0000-0000F3090000}"/>
    <cellStyle name="Title 50" xfId="2568" xr:uid="{00000000-0005-0000-0000-0000F4090000}"/>
    <cellStyle name="Title 51" xfId="2569" xr:uid="{00000000-0005-0000-0000-0000F5090000}"/>
    <cellStyle name="Title 52" xfId="2570" xr:uid="{00000000-0005-0000-0000-0000F6090000}"/>
    <cellStyle name="Title 53" xfId="2571" xr:uid="{00000000-0005-0000-0000-0000F7090000}"/>
    <cellStyle name="Title 54" xfId="2572" xr:uid="{00000000-0005-0000-0000-0000F8090000}"/>
    <cellStyle name="Title 55" xfId="2573" xr:uid="{00000000-0005-0000-0000-0000F9090000}"/>
    <cellStyle name="Title 56" xfId="2574" xr:uid="{00000000-0005-0000-0000-0000FA090000}"/>
    <cellStyle name="Title 6" xfId="2575" xr:uid="{00000000-0005-0000-0000-0000FB090000}"/>
    <cellStyle name="Title 7" xfId="2576" xr:uid="{00000000-0005-0000-0000-0000FC090000}"/>
    <cellStyle name="Title 8" xfId="2577" xr:uid="{00000000-0005-0000-0000-0000FD090000}"/>
    <cellStyle name="Title 9" xfId="2578" xr:uid="{00000000-0005-0000-0000-0000FE090000}"/>
    <cellStyle name="Total 10" xfId="2579" xr:uid="{00000000-0005-0000-0000-0000FF090000}"/>
    <cellStyle name="Total 11" xfId="2580" xr:uid="{00000000-0005-0000-0000-0000000A0000}"/>
    <cellStyle name="Total 12" xfId="2581" xr:uid="{00000000-0005-0000-0000-0000010A0000}"/>
    <cellStyle name="Total 13" xfId="2582" xr:uid="{00000000-0005-0000-0000-0000020A0000}"/>
    <cellStyle name="Total 14" xfId="2583" xr:uid="{00000000-0005-0000-0000-0000030A0000}"/>
    <cellStyle name="Total 15" xfId="2584" xr:uid="{00000000-0005-0000-0000-0000040A0000}"/>
    <cellStyle name="Total 16" xfId="2585" xr:uid="{00000000-0005-0000-0000-0000050A0000}"/>
    <cellStyle name="Total 17" xfId="2586" xr:uid="{00000000-0005-0000-0000-0000060A0000}"/>
    <cellStyle name="Total 18" xfId="2587" xr:uid="{00000000-0005-0000-0000-0000070A0000}"/>
    <cellStyle name="Total 19" xfId="2588" xr:uid="{00000000-0005-0000-0000-0000080A0000}"/>
    <cellStyle name="Total 2" xfId="2589" xr:uid="{00000000-0005-0000-0000-0000090A0000}"/>
    <cellStyle name="Total 20" xfId="2590" xr:uid="{00000000-0005-0000-0000-00000A0A0000}"/>
    <cellStyle name="Total 21" xfId="2591" xr:uid="{00000000-0005-0000-0000-00000B0A0000}"/>
    <cellStyle name="Total 22" xfId="2592" xr:uid="{00000000-0005-0000-0000-00000C0A0000}"/>
    <cellStyle name="Total 23" xfId="2593" xr:uid="{00000000-0005-0000-0000-00000D0A0000}"/>
    <cellStyle name="Total 24" xfId="2594" xr:uid="{00000000-0005-0000-0000-00000E0A0000}"/>
    <cellStyle name="Total 25" xfId="2595" xr:uid="{00000000-0005-0000-0000-00000F0A0000}"/>
    <cellStyle name="Total 26" xfId="2596" xr:uid="{00000000-0005-0000-0000-0000100A0000}"/>
    <cellStyle name="Total 27" xfId="2597" xr:uid="{00000000-0005-0000-0000-0000110A0000}"/>
    <cellStyle name="Total 28" xfId="2598" xr:uid="{00000000-0005-0000-0000-0000120A0000}"/>
    <cellStyle name="Total 29" xfId="2599" xr:uid="{00000000-0005-0000-0000-0000130A0000}"/>
    <cellStyle name="Total 3" xfId="2600" xr:uid="{00000000-0005-0000-0000-0000140A0000}"/>
    <cellStyle name="Total 30" xfId="2601" xr:uid="{00000000-0005-0000-0000-0000150A0000}"/>
    <cellStyle name="Total 31" xfId="2602" xr:uid="{00000000-0005-0000-0000-0000160A0000}"/>
    <cellStyle name="Total 32" xfId="2603" xr:uid="{00000000-0005-0000-0000-0000170A0000}"/>
    <cellStyle name="Total 33" xfId="2604" xr:uid="{00000000-0005-0000-0000-0000180A0000}"/>
    <cellStyle name="Total 34" xfId="2605" xr:uid="{00000000-0005-0000-0000-0000190A0000}"/>
    <cellStyle name="Total 35" xfId="2606" xr:uid="{00000000-0005-0000-0000-00001A0A0000}"/>
    <cellStyle name="Total 36" xfId="2607" xr:uid="{00000000-0005-0000-0000-00001B0A0000}"/>
    <cellStyle name="Total 37" xfId="2608" xr:uid="{00000000-0005-0000-0000-00001C0A0000}"/>
    <cellStyle name="Total 38" xfId="2609" xr:uid="{00000000-0005-0000-0000-00001D0A0000}"/>
    <cellStyle name="Total 39" xfId="2610" xr:uid="{00000000-0005-0000-0000-00001E0A0000}"/>
    <cellStyle name="Total 4" xfId="2611" xr:uid="{00000000-0005-0000-0000-00001F0A0000}"/>
    <cellStyle name="Total 40" xfId="2612" xr:uid="{00000000-0005-0000-0000-0000200A0000}"/>
    <cellStyle name="Total 41" xfId="2613" xr:uid="{00000000-0005-0000-0000-0000210A0000}"/>
    <cellStyle name="Total 42" xfId="2614" xr:uid="{00000000-0005-0000-0000-0000220A0000}"/>
    <cellStyle name="Total 43" xfId="2615" xr:uid="{00000000-0005-0000-0000-0000230A0000}"/>
    <cellStyle name="Total 44" xfId="2616" xr:uid="{00000000-0005-0000-0000-0000240A0000}"/>
    <cellStyle name="Total 45" xfId="2617" xr:uid="{00000000-0005-0000-0000-0000250A0000}"/>
    <cellStyle name="Total 46" xfId="2618" xr:uid="{00000000-0005-0000-0000-0000260A0000}"/>
    <cellStyle name="Total 47" xfId="2619" xr:uid="{00000000-0005-0000-0000-0000270A0000}"/>
    <cellStyle name="Total 48" xfId="2620" xr:uid="{00000000-0005-0000-0000-0000280A0000}"/>
    <cellStyle name="Total 49" xfId="2621" xr:uid="{00000000-0005-0000-0000-0000290A0000}"/>
    <cellStyle name="Total 5" xfId="2622" xr:uid="{00000000-0005-0000-0000-00002A0A0000}"/>
    <cellStyle name="Total 50" xfId="2623" xr:uid="{00000000-0005-0000-0000-00002B0A0000}"/>
    <cellStyle name="Total 51" xfId="2624" xr:uid="{00000000-0005-0000-0000-00002C0A0000}"/>
    <cellStyle name="Total 52" xfId="2625" xr:uid="{00000000-0005-0000-0000-00002D0A0000}"/>
    <cellStyle name="Total 53" xfId="2626" xr:uid="{00000000-0005-0000-0000-00002E0A0000}"/>
    <cellStyle name="Total 54" xfId="2627" xr:uid="{00000000-0005-0000-0000-00002F0A0000}"/>
    <cellStyle name="Total 55" xfId="2628" xr:uid="{00000000-0005-0000-0000-0000300A0000}"/>
    <cellStyle name="Total 56" xfId="2629" xr:uid="{00000000-0005-0000-0000-0000310A0000}"/>
    <cellStyle name="Total 6" xfId="2630" xr:uid="{00000000-0005-0000-0000-0000320A0000}"/>
    <cellStyle name="Total 7" xfId="2631" xr:uid="{00000000-0005-0000-0000-0000330A0000}"/>
    <cellStyle name="Total 8" xfId="2632" xr:uid="{00000000-0005-0000-0000-0000340A0000}"/>
    <cellStyle name="Total 9" xfId="2633" xr:uid="{00000000-0005-0000-0000-0000350A0000}"/>
    <cellStyle name="Warning Text 10" xfId="2634" xr:uid="{00000000-0005-0000-0000-0000360A0000}"/>
    <cellStyle name="Warning Text 11" xfId="2635" xr:uid="{00000000-0005-0000-0000-0000370A0000}"/>
    <cellStyle name="Warning Text 12" xfId="2636" xr:uid="{00000000-0005-0000-0000-0000380A0000}"/>
    <cellStyle name="Warning Text 13" xfId="2637" xr:uid="{00000000-0005-0000-0000-0000390A0000}"/>
    <cellStyle name="Warning Text 14" xfId="2638" xr:uid="{00000000-0005-0000-0000-00003A0A0000}"/>
    <cellStyle name="Warning Text 15" xfId="2639" xr:uid="{00000000-0005-0000-0000-00003B0A0000}"/>
    <cellStyle name="Warning Text 16" xfId="2640" xr:uid="{00000000-0005-0000-0000-00003C0A0000}"/>
    <cellStyle name="Warning Text 17" xfId="2641" xr:uid="{00000000-0005-0000-0000-00003D0A0000}"/>
    <cellStyle name="Warning Text 18" xfId="2642" xr:uid="{00000000-0005-0000-0000-00003E0A0000}"/>
    <cellStyle name="Warning Text 19" xfId="2643" xr:uid="{00000000-0005-0000-0000-00003F0A0000}"/>
    <cellStyle name="Warning Text 2" xfId="2644" xr:uid="{00000000-0005-0000-0000-0000400A0000}"/>
    <cellStyle name="Warning Text 20" xfId="2645" xr:uid="{00000000-0005-0000-0000-0000410A0000}"/>
    <cellStyle name="Warning Text 21" xfId="2646" xr:uid="{00000000-0005-0000-0000-0000420A0000}"/>
    <cellStyle name="Warning Text 22" xfId="2647" xr:uid="{00000000-0005-0000-0000-0000430A0000}"/>
    <cellStyle name="Warning Text 23" xfId="2648" xr:uid="{00000000-0005-0000-0000-0000440A0000}"/>
    <cellStyle name="Warning Text 24" xfId="2649" xr:uid="{00000000-0005-0000-0000-0000450A0000}"/>
    <cellStyle name="Warning Text 25" xfId="2650" xr:uid="{00000000-0005-0000-0000-0000460A0000}"/>
    <cellStyle name="Warning Text 26" xfId="2651" xr:uid="{00000000-0005-0000-0000-0000470A0000}"/>
    <cellStyle name="Warning Text 27" xfId="2652" xr:uid="{00000000-0005-0000-0000-0000480A0000}"/>
    <cellStyle name="Warning Text 28" xfId="2653" xr:uid="{00000000-0005-0000-0000-0000490A0000}"/>
    <cellStyle name="Warning Text 29" xfId="2654" xr:uid="{00000000-0005-0000-0000-00004A0A0000}"/>
    <cellStyle name="Warning Text 3" xfId="2655" xr:uid="{00000000-0005-0000-0000-00004B0A0000}"/>
    <cellStyle name="Warning Text 30" xfId="2656" xr:uid="{00000000-0005-0000-0000-00004C0A0000}"/>
    <cellStyle name="Warning Text 31" xfId="2657" xr:uid="{00000000-0005-0000-0000-00004D0A0000}"/>
    <cellStyle name="Warning Text 32" xfId="2658" xr:uid="{00000000-0005-0000-0000-00004E0A0000}"/>
    <cellStyle name="Warning Text 33" xfId="2659" xr:uid="{00000000-0005-0000-0000-00004F0A0000}"/>
    <cellStyle name="Warning Text 34" xfId="2660" xr:uid="{00000000-0005-0000-0000-0000500A0000}"/>
    <cellStyle name="Warning Text 35" xfId="2661" xr:uid="{00000000-0005-0000-0000-0000510A0000}"/>
    <cellStyle name="Warning Text 36" xfId="2662" xr:uid="{00000000-0005-0000-0000-0000520A0000}"/>
    <cellStyle name="Warning Text 37" xfId="2663" xr:uid="{00000000-0005-0000-0000-0000530A0000}"/>
    <cellStyle name="Warning Text 38" xfId="2664" xr:uid="{00000000-0005-0000-0000-0000540A0000}"/>
    <cellStyle name="Warning Text 39" xfId="2665" xr:uid="{00000000-0005-0000-0000-0000550A0000}"/>
    <cellStyle name="Warning Text 4" xfId="2666" xr:uid="{00000000-0005-0000-0000-0000560A0000}"/>
    <cellStyle name="Warning Text 40" xfId="2667" xr:uid="{00000000-0005-0000-0000-0000570A0000}"/>
    <cellStyle name="Warning Text 41" xfId="2668" xr:uid="{00000000-0005-0000-0000-0000580A0000}"/>
    <cellStyle name="Warning Text 42" xfId="2669" xr:uid="{00000000-0005-0000-0000-0000590A0000}"/>
    <cellStyle name="Warning Text 43" xfId="2670" xr:uid="{00000000-0005-0000-0000-00005A0A0000}"/>
    <cellStyle name="Warning Text 44" xfId="2671" xr:uid="{00000000-0005-0000-0000-00005B0A0000}"/>
    <cellStyle name="Warning Text 45" xfId="2672" xr:uid="{00000000-0005-0000-0000-00005C0A0000}"/>
    <cellStyle name="Warning Text 46" xfId="2673" xr:uid="{00000000-0005-0000-0000-00005D0A0000}"/>
    <cellStyle name="Warning Text 47" xfId="2674" xr:uid="{00000000-0005-0000-0000-00005E0A0000}"/>
    <cellStyle name="Warning Text 48" xfId="2675" xr:uid="{00000000-0005-0000-0000-00005F0A0000}"/>
    <cellStyle name="Warning Text 49" xfId="2676" xr:uid="{00000000-0005-0000-0000-0000600A0000}"/>
    <cellStyle name="Warning Text 5" xfId="2677" xr:uid="{00000000-0005-0000-0000-0000610A0000}"/>
    <cellStyle name="Warning Text 50" xfId="2678" xr:uid="{00000000-0005-0000-0000-0000620A0000}"/>
    <cellStyle name="Warning Text 51" xfId="2679" xr:uid="{00000000-0005-0000-0000-0000630A0000}"/>
    <cellStyle name="Warning Text 52" xfId="2680" xr:uid="{00000000-0005-0000-0000-0000640A0000}"/>
    <cellStyle name="Warning Text 53" xfId="2681" xr:uid="{00000000-0005-0000-0000-0000650A0000}"/>
    <cellStyle name="Warning Text 54" xfId="2682" xr:uid="{00000000-0005-0000-0000-0000660A0000}"/>
    <cellStyle name="Warning Text 55" xfId="2683" xr:uid="{00000000-0005-0000-0000-0000670A0000}"/>
    <cellStyle name="Warning Text 56" xfId="2684" xr:uid="{00000000-0005-0000-0000-0000680A0000}"/>
    <cellStyle name="Warning Text 6" xfId="2685" xr:uid="{00000000-0005-0000-0000-0000690A0000}"/>
    <cellStyle name="Warning Text 7" xfId="2686" xr:uid="{00000000-0005-0000-0000-00006A0A0000}"/>
    <cellStyle name="Warning Text 8" xfId="2687" xr:uid="{00000000-0005-0000-0000-00006B0A0000}"/>
    <cellStyle name="Warning Text 9" xfId="2688" xr:uid="{00000000-0005-0000-0000-00006C0A0000}"/>
    <cellStyle name="เครื่องหมายจุลภาค 2" xfId="22" xr:uid="{00000000-0005-0000-0000-00006D0A0000}"/>
    <cellStyle name="เครื่องหมายจุลภาค 2 2" xfId="23" xr:uid="{00000000-0005-0000-0000-00006E0A0000}"/>
    <cellStyle name="เครื่องหมายจุลภาค 2 2 2" xfId="24" xr:uid="{00000000-0005-0000-0000-00006F0A0000}"/>
    <cellStyle name="เครื่องหมายจุลภาค 2 2 2 2" xfId="25" xr:uid="{00000000-0005-0000-0000-0000700A0000}"/>
    <cellStyle name="เครื่องหมายจุลภาค 2 2 2 2 2" xfId="45" xr:uid="{00000000-0005-0000-0000-0000710A0000}"/>
    <cellStyle name="เครื่องหมายจุลภาค 2 2 2 3" xfId="44" xr:uid="{00000000-0005-0000-0000-0000720A0000}"/>
    <cellStyle name="เครื่องหมายจุลภาค 2 2 3" xfId="26" xr:uid="{00000000-0005-0000-0000-0000730A0000}"/>
    <cellStyle name="เครื่องหมายจุลภาค 2 2 3 2" xfId="46" xr:uid="{00000000-0005-0000-0000-0000740A0000}"/>
    <cellStyle name="เครื่องหมายจุลภาค 2 2 4" xfId="43" xr:uid="{00000000-0005-0000-0000-0000750A0000}"/>
    <cellStyle name="เครื่องหมายจุลภาค 2 3" xfId="27" xr:uid="{00000000-0005-0000-0000-0000760A0000}"/>
    <cellStyle name="เครื่องหมายจุลภาค 2 3 2" xfId="28" xr:uid="{00000000-0005-0000-0000-0000770A0000}"/>
    <cellStyle name="เครื่องหมายจุลภาค 2 3 2 2" xfId="48" xr:uid="{00000000-0005-0000-0000-0000780A0000}"/>
    <cellStyle name="เครื่องหมายจุลภาค 2 3 3" xfId="47" xr:uid="{00000000-0005-0000-0000-0000790A0000}"/>
    <cellStyle name="เครื่องหมายจุลภาค 2 4" xfId="29" xr:uid="{00000000-0005-0000-0000-00007A0A0000}"/>
    <cellStyle name="เครื่องหมายจุลภาค 2 4 2" xfId="49" xr:uid="{00000000-0005-0000-0000-00007B0A0000}"/>
    <cellStyle name="เครื่องหมายจุลภาค 2 5" xfId="42" xr:uid="{00000000-0005-0000-0000-00007C0A0000}"/>
    <cellStyle name="เครื่องหมายจุลภาค 3" xfId="2689" xr:uid="{00000000-0005-0000-0000-00007D0A0000}"/>
    <cellStyle name="น้บะภฒ_95" xfId="2690" xr:uid="{00000000-0005-0000-0000-00007E0A0000}"/>
    <cellStyle name="ปกติ 10 2" xfId="30" xr:uid="{00000000-0005-0000-0000-00007F0A0000}"/>
    <cellStyle name="ปกติ 2" xfId="31" xr:uid="{00000000-0005-0000-0000-0000800A0000}"/>
    <cellStyle name="ปกติ 2 2" xfId="32" xr:uid="{00000000-0005-0000-0000-0000810A0000}"/>
    <cellStyle name="ปกติ 2 3" xfId="2691" xr:uid="{00000000-0005-0000-0000-0000820A0000}"/>
    <cellStyle name="ปกติ 3" xfId="2692" xr:uid="{00000000-0005-0000-0000-0000830A0000}"/>
    <cellStyle name="ปกติ 3 3" xfId="33" xr:uid="{00000000-0005-0000-0000-0000840A0000}"/>
    <cellStyle name="ปกติ_KMC_T2" xfId="2693" xr:uid="{00000000-0005-0000-0000-0000850A0000}"/>
    <cellStyle name="ปกติ_SENAT2_Mar_06 update 2มิย.49" xfId="34" xr:uid="{00000000-0005-0000-0000-0000860A0000}"/>
    <cellStyle name="ปกติ_Sheet1" xfId="53" xr:uid="{00000000-0005-0000-0000-0000870A0000}"/>
    <cellStyle name="ฤธถ [0]_95" xfId="2694" xr:uid="{00000000-0005-0000-0000-0000880A0000}"/>
    <cellStyle name="ฤธถ_95" xfId="2695" xr:uid="{00000000-0005-0000-0000-0000890A0000}"/>
    <cellStyle name="ล๋ศญ [0]_95" xfId="2696" xr:uid="{00000000-0005-0000-0000-00008A0A0000}"/>
    <cellStyle name="ล๋ศญ_95" xfId="2697" xr:uid="{00000000-0005-0000-0000-00008B0A0000}"/>
    <cellStyle name="วฅมุ_4ฟ๙ฝวภ๛" xfId="2698" xr:uid="{00000000-0005-0000-0000-00008C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Q%20Group\&#3611;&#3637;%202563\G.AQQ3'63\AQQ3'63\AQQ3'63-FS\Audit%20FS\ENG\AQQ363-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"/>
      <sheetName val="PL3M "/>
      <sheetName val="PL9M "/>
      <sheetName val="SE Conso"/>
      <sheetName val="SE Separate"/>
      <sheetName val="CF "/>
    </sheetNames>
    <sheetDataSet>
      <sheetData sheetId="0">
        <row r="12">
          <cell r="G12">
            <v>79922</v>
          </cell>
        </row>
      </sheetData>
      <sheetData sheetId="1"/>
      <sheetData sheetId="2"/>
      <sheetData sheetId="3">
        <row r="11">
          <cell r="D11">
            <v>42662405</v>
          </cell>
        </row>
        <row r="13">
          <cell r="P13">
            <v>0</v>
          </cell>
        </row>
      </sheetData>
      <sheetData sheetId="4">
        <row r="1">
          <cell r="A1" t="str">
            <v xml:space="preserve">AQ ESTATE PUBLIC COMPANY LIMITED AND SUBSIDIARIES  </v>
          </cell>
        </row>
        <row r="13">
          <cell r="N13">
            <v>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Z1001"/>
  <sheetViews>
    <sheetView view="pageBreakPreview" topLeftCell="A81" zoomScale="110" zoomScaleNormal="100" zoomScaleSheetLayoutView="110" workbookViewId="0">
      <selection activeCell="E88" sqref="E88"/>
    </sheetView>
  </sheetViews>
  <sheetFormatPr defaultColWidth="9.28515625" defaultRowHeight="15" customHeight="1"/>
  <cols>
    <col min="1" max="1" width="1.42578125" style="3" customWidth="1"/>
    <col min="2" max="2" width="2.7109375" style="3" customWidth="1"/>
    <col min="3" max="3" width="3.28515625" style="3" customWidth="1"/>
    <col min="4" max="4" width="56.140625" style="3" customWidth="1"/>
    <col min="5" max="5" width="14.7109375" style="3" customWidth="1"/>
    <col min="6" max="6" width="1.42578125" style="3" customWidth="1"/>
    <col min="7" max="7" width="18.42578125" style="3" customWidth="1"/>
    <col min="8" max="8" width="0.85546875" style="3" customWidth="1"/>
    <col min="9" max="9" width="18.42578125" style="3" customWidth="1"/>
    <col min="10" max="10" width="0.85546875" style="3" customWidth="1"/>
    <col min="11" max="11" width="18.42578125" style="3" customWidth="1"/>
    <col min="12" max="12" width="0.85546875" style="3" customWidth="1"/>
    <col min="13" max="13" width="18.42578125" style="3" customWidth="1"/>
    <col min="14" max="14" width="5.140625" style="3" customWidth="1"/>
    <col min="15" max="15" width="5" style="3" customWidth="1"/>
    <col min="16" max="16" width="12.28515625" style="3" customWidth="1"/>
    <col min="17" max="26" width="9.140625" style="3" customWidth="1"/>
    <col min="27" max="16384" width="9.28515625" style="3"/>
  </cols>
  <sheetData>
    <row r="1" spans="1:26" ht="24" customHeight="1">
      <c r="A1" s="21" t="s">
        <v>35</v>
      </c>
      <c r="B1" s="4"/>
      <c r="C1" s="4"/>
      <c r="D1" s="4"/>
      <c r="E1" s="4"/>
      <c r="F1" s="4"/>
      <c r="G1" s="4"/>
      <c r="H1" s="4"/>
      <c r="I1" s="14"/>
      <c r="J1" s="4"/>
      <c r="K1" s="102"/>
      <c r="L1" s="4"/>
      <c r="M1" s="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24" customHeight="1">
      <c r="A2" s="65" t="s">
        <v>18</v>
      </c>
      <c r="B2" s="4"/>
      <c r="C2" s="4"/>
      <c r="D2" s="4"/>
      <c r="E2" s="4"/>
      <c r="F2" s="4"/>
      <c r="G2" s="4"/>
      <c r="H2" s="4"/>
      <c r="I2" s="14"/>
      <c r="J2" s="4"/>
      <c r="K2" s="102"/>
      <c r="L2" s="4"/>
      <c r="M2" s="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24" customHeight="1">
      <c r="A3" s="5" t="s">
        <v>170</v>
      </c>
      <c r="B3" s="4"/>
      <c r="C3" s="4"/>
      <c r="D3" s="4"/>
      <c r="E3" s="4"/>
      <c r="F3" s="4"/>
      <c r="G3" s="4"/>
      <c r="H3" s="4"/>
      <c r="I3" s="14"/>
      <c r="J3" s="4"/>
      <c r="K3" s="102"/>
      <c r="L3" s="4"/>
      <c r="M3" s="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ht="24" customHeight="1">
      <c r="A4" s="14"/>
      <c r="B4" s="4"/>
      <c r="C4" s="4"/>
      <c r="D4" s="4"/>
      <c r="E4" s="4"/>
      <c r="F4" s="4"/>
      <c r="G4" s="133" t="s">
        <v>71</v>
      </c>
      <c r="H4" s="134"/>
      <c r="I4" s="134"/>
      <c r="J4" s="134"/>
      <c r="K4" s="134"/>
      <c r="L4" s="134"/>
      <c r="M4" s="134"/>
      <c r="N4" s="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 ht="24" customHeight="1">
      <c r="A5" s="14"/>
      <c r="B5" s="14"/>
      <c r="C5" s="14"/>
      <c r="D5" s="14"/>
      <c r="E5" s="4"/>
      <c r="F5" s="14"/>
      <c r="G5" s="135" t="s">
        <v>0</v>
      </c>
      <c r="H5" s="136"/>
      <c r="I5" s="136"/>
      <c r="J5" s="103"/>
      <c r="K5" s="135" t="s">
        <v>1</v>
      </c>
      <c r="L5" s="136"/>
      <c r="M5" s="136"/>
      <c r="N5" s="4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24" customHeight="1">
      <c r="A6" s="14"/>
      <c r="B6" s="14"/>
      <c r="C6" s="14"/>
      <c r="D6" s="14"/>
      <c r="E6" s="4"/>
      <c r="F6" s="14"/>
      <c r="G6" s="6" t="s">
        <v>153</v>
      </c>
      <c r="H6" s="6"/>
      <c r="I6" s="6" t="s">
        <v>153</v>
      </c>
      <c r="J6" s="6"/>
      <c r="K6" s="6" t="s">
        <v>153</v>
      </c>
      <c r="L6" s="6"/>
      <c r="M6" s="6" t="s">
        <v>153</v>
      </c>
      <c r="N6" s="4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24" customHeight="1">
      <c r="A7" s="14"/>
      <c r="B7" s="14"/>
      <c r="C7" s="14"/>
      <c r="D7" s="14"/>
      <c r="E7" s="7" t="s">
        <v>2</v>
      </c>
      <c r="F7" s="14"/>
      <c r="G7" s="8" t="s">
        <v>155</v>
      </c>
      <c r="H7" s="6"/>
      <c r="I7" s="8" t="s">
        <v>154</v>
      </c>
      <c r="J7" s="6"/>
      <c r="K7" s="8" t="s">
        <v>155</v>
      </c>
      <c r="L7" s="6"/>
      <c r="M7" s="8" t="s">
        <v>154</v>
      </c>
      <c r="N7" s="4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8" spans="1:26" ht="24" customHeight="1">
      <c r="A8" s="65" t="s">
        <v>3</v>
      </c>
      <c r="B8" s="104"/>
      <c r="C8" s="104"/>
      <c r="D8" s="104"/>
      <c r="E8" s="9"/>
      <c r="F8" s="21"/>
      <c r="G8" s="21"/>
      <c r="H8" s="14"/>
      <c r="I8" s="21"/>
      <c r="J8" s="9"/>
      <c r="K8" s="105"/>
      <c r="L8" s="9"/>
      <c r="M8" s="9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24" customHeight="1">
      <c r="A9" s="21" t="s">
        <v>4</v>
      </c>
      <c r="B9" s="14"/>
      <c r="C9" s="14"/>
      <c r="D9" s="14"/>
      <c r="E9" s="4"/>
      <c r="F9" s="14"/>
      <c r="G9" s="14"/>
      <c r="H9" s="14"/>
      <c r="I9" s="14"/>
      <c r="J9" s="14"/>
      <c r="K9" s="79"/>
      <c r="L9" s="14"/>
      <c r="M9" s="73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24" customHeight="1">
      <c r="A10" s="14"/>
      <c r="B10" s="14" t="s">
        <v>5</v>
      </c>
      <c r="C10" s="14"/>
      <c r="D10" s="14"/>
      <c r="E10" s="10">
        <v>8</v>
      </c>
      <c r="F10" s="4"/>
      <c r="G10" s="11">
        <v>111157</v>
      </c>
      <c r="H10" s="11"/>
      <c r="I10" s="11">
        <v>36459</v>
      </c>
      <c r="J10" s="11"/>
      <c r="K10" s="79">
        <v>19873</v>
      </c>
      <c r="L10" s="11"/>
      <c r="M10" s="79">
        <v>4250</v>
      </c>
      <c r="N10" s="21"/>
      <c r="O10" s="14"/>
      <c r="P10" s="13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24" customHeight="1">
      <c r="A11" s="14"/>
      <c r="B11" s="14" t="s">
        <v>26</v>
      </c>
      <c r="C11" s="14"/>
      <c r="D11" s="14"/>
      <c r="E11" s="10">
        <v>9</v>
      </c>
      <c r="F11" s="4"/>
      <c r="G11" s="11">
        <v>256440</v>
      </c>
      <c r="H11" s="11"/>
      <c r="I11" s="11">
        <v>177359</v>
      </c>
      <c r="J11" s="11"/>
      <c r="K11" s="79">
        <v>874397</v>
      </c>
      <c r="L11" s="11"/>
      <c r="M11" s="79">
        <v>1175632</v>
      </c>
      <c r="N11" s="14"/>
      <c r="O11" s="13"/>
      <c r="P11" s="13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24" customHeight="1">
      <c r="A12" s="14"/>
      <c r="B12" s="14" t="s">
        <v>83</v>
      </c>
      <c r="C12" s="14"/>
      <c r="D12" s="14"/>
      <c r="E12" s="10">
        <v>10</v>
      </c>
      <c r="F12" s="4"/>
      <c r="G12" s="11">
        <v>412145</v>
      </c>
      <c r="H12" s="11"/>
      <c r="I12" s="11">
        <v>412145</v>
      </c>
      <c r="J12" s="11"/>
      <c r="K12" s="79">
        <v>1806119</v>
      </c>
      <c r="L12" s="11"/>
      <c r="M12" s="79">
        <v>1833254</v>
      </c>
      <c r="N12" s="14"/>
      <c r="O12" s="13"/>
      <c r="P12" s="13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24" customHeight="1">
      <c r="A13" s="14"/>
      <c r="B13" s="14" t="s">
        <v>75</v>
      </c>
      <c r="C13" s="14"/>
      <c r="D13" s="14"/>
      <c r="E13" s="10">
        <v>11</v>
      </c>
      <c r="F13" s="4"/>
      <c r="G13" s="11">
        <v>1679755</v>
      </c>
      <c r="H13" s="12"/>
      <c r="I13" s="11">
        <v>1962172</v>
      </c>
      <c r="J13" s="11"/>
      <c r="K13" s="79">
        <v>1001967</v>
      </c>
      <c r="L13" s="11"/>
      <c r="M13" s="79">
        <v>1092793</v>
      </c>
      <c r="N13" s="14"/>
      <c r="O13" s="13"/>
      <c r="P13" s="13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24" customHeight="1">
      <c r="A14" s="14"/>
      <c r="B14" s="14" t="s">
        <v>28</v>
      </c>
      <c r="C14" s="14"/>
      <c r="D14" s="14"/>
      <c r="E14" s="10"/>
      <c r="F14" s="4"/>
      <c r="G14" s="106">
        <v>55984</v>
      </c>
      <c r="H14" s="12"/>
      <c r="I14" s="11">
        <v>53750</v>
      </c>
      <c r="J14" s="11"/>
      <c r="K14" s="79">
        <v>34790</v>
      </c>
      <c r="L14" s="11"/>
      <c r="M14" s="79">
        <v>32182</v>
      </c>
      <c r="N14" s="14"/>
      <c r="O14" s="13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24" customHeight="1">
      <c r="A15" s="14"/>
      <c r="B15" s="14" t="s">
        <v>156</v>
      </c>
      <c r="C15" s="14"/>
      <c r="D15" s="14"/>
      <c r="E15" s="10">
        <v>12</v>
      </c>
      <c r="F15" s="4"/>
      <c r="G15" s="11">
        <v>1072160</v>
      </c>
      <c r="H15" s="11"/>
      <c r="I15" s="11">
        <v>1072160</v>
      </c>
      <c r="J15" s="11"/>
      <c r="K15" s="79">
        <v>1072160</v>
      </c>
      <c r="L15" s="11"/>
      <c r="M15" s="79">
        <v>1072160</v>
      </c>
      <c r="N15" s="21"/>
      <c r="O15" s="14"/>
      <c r="P15" s="13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24" customHeight="1">
      <c r="A16" s="14"/>
      <c r="B16" s="14" t="s">
        <v>136</v>
      </c>
      <c r="C16" s="14"/>
      <c r="D16" s="14"/>
      <c r="E16" s="10">
        <v>13</v>
      </c>
      <c r="F16" s="4"/>
      <c r="G16" s="11">
        <v>0</v>
      </c>
      <c r="H16" s="12"/>
      <c r="I16" s="11">
        <v>0</v>
      </c>
      <c r="J16" s="11"/>
      <c r="K16" s="11">
        <v>0</v>
      </c>
      <c r="L16" s="11"/>
      <c r="M16" s="11">
        <v>0</v>
      </c>
      <c r="N16" s="14"/>
      <c r="O16" s="13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24" customHeight="1">
      <c r="A17" s="14"/>
      <c r="B17" s="14" t="s">
        <v>205</v>
      </c>
      <c r="C17" s="14"/>
      <c r="D17" s="14"/>
      <c r="E17" s="10"/>
      <c r="F17" s="4"/>
      <c r="G17" s="11"/>
      <c r="H17" s="12"/>
      <c r="I17" s="11"/>
      <c r="J17" s="11"/>
      <c r="K17" s="11"/>
      <c r="L17" s="11"/>
      <c r="M17" s="11"/>
      <c r="N17" s="14"/>
      <c r="O17" s="13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ht="24" customHeight="1">
      <c r="A18" s="14"/>
      <c r="B18" s="14"/>
      <c r="C18" s="14" t="s">
        <v>207</v>
      </c>
      <c r="D18" s="14"/>
      <c r="E18" s="10">
        <v>14</v>
      </c>
      <c r="F18" s="4"/>
      <c r="G18" s="11">
        <v>86900</v>
      </c>
      <c r="H18" s="12"/>
      <c r="I18" s="11">
        <v>0</v>
      </c>
      <c r="J18" s="11"/>
      <c r="K18" s="11">
        <v>0</v>
      </c>
      <c r="L18" s="11"/>
      <c r="M18" s="11">
        <v>0</v>
      </c>
      <c r="N18" s="14"/>
      <c r="O18" s="13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ht="24" customHeight="1">
      <c r="A19" s="21"/>
      <c r="B19" s="21"/>
      <c r="C19" s="21"/>
      <c r="D19" s="21" t="s">
        <v>6</v>
      </c>
      <c r="E19" s="9"/>
      <c r="F19" s="9"/>
      <c r="G19" s="107">
        <f>SUM(G10:G18)</f>
        <v>3674541</v>
      </c>
      <c r="H19" s="12"/>
      <c r="I19" s="107">
        <f>SUM(I10:I18)</f>
        <v>3714045</v>
      </c>
      <c r="J19" s="11"/>
      <c r="K19" s="107">
        <f>SUM(K10:K18)</f>
        <v>4809306</v>
      </c>
      <c r="L19" s="20"/>
      <c r="M19" s="107">
        <f>SUM(M10:M18)</f>
        <v>5210271</v>
      </c>
      <c r="N19" s="21"/>
      <c r="O19" s="108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spans="1:26" ht="24" customHeight="1">
      <c r="A20" s="21"/>
      <c r="B20" s="21"/>
      <c r="C20" s="21"/>
      <c r="D20" s="21"/>
      <c r="E20" s="9"/>
      <c r="F20" s="9"/>
      <c r="G20" s="20"/>
      <c r="H20" s="12"/>
      <c r="I20" s="20"/>
      <c r="J20" s="11"/>
      <c r="K20" s="20"/>
      <c r="L20" s="20"/>
      <c r="M20" s="20"/>
      <c r="N20" s="21"/>
      <c r="O20" s="108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spans="1:26" ht="24" customHeight="1">
      <c r="A21" s="21" t="s">
        <v>157</v>
      </c>
      <c r="B21" s="14"/>
      <c r="C21" s="14"/>
      <c r="D21" s="14"/>
      <c r="E21" s="4"/>
      <c r="F21" s="4"/>
      <c r="G21" s="13"/>
      <c r="H21" s="12"/>
      <c r="I21" s="13"/>
      <c r="J21" s="11"/>
      <c r="K21" s="79"/>
      <c r="L21" s="14"/>
      <c r="M21" s="13"/>
      <c r="N21" s="21"/>
      <c r="O21" s="13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24" customHeight="1">
      <c r="A22" s="14"/>
      <c r="B22" s="14" t="s">
        <v>76</v>
      </c>
      <c r="C22" s="14"/>
      <c r="D22" s="14"/>
      <c r="E22" s="10">
        <v>15</v>
      </c>
      <c r="F22" s="4"/>
      <c r="G22" s="13">
        <v>0</v>
      </c>
      <c r="H22" s="12"/>
      <c r="I22" s="13">
        <v>0</v>
      </c>
      <c r="J22" s="13"/>
      <c r="K22" s="13">
        <v>35473</v>
      </c>
      <c r="L22" s="13"/>
      <c r="M22" s="13">
        <v>125480</v>
      </c>
      <c r="N22" s="14"/>
      <c r="O22" s="13"/>
      <c r="P22" s="13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24" customHeight="1">
      <c r="A23" s="14"/>
      <c r="B23" s="14" t="s">
        <v>206</v>
      </c>
      <c r="C23" s="14"/>
      <c r="D23" s="14"/>
      <c r="E23" s="10">
        <v>16</v>
      </c>
      <c r="F23" s="4"/>
      <c r="G23" s="13">
        <v>72041</v>
      </c>
      <c r="H23" s="12"/>
      <c r="I23" s="13">
        <v>94382</v>
      </c>
      <c r="J23" s="13"/>
      <c r="K23" s="13">
        <v>50264</v>
      </c>
      <c r="L23" s="13"/>
      <c r="M23" s="13">
        <v>50471</v>
      </c>
      <c r="N23" s="14"/>
      <c r="O23" s="13"/>
      <c r="P23" s="13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24" customHeight="1">
      <c r="A24" s="14"/>
      <c r="B24" s="14" t="s">
        <v>158</v>
      </c>
      <c r="C24" s="14"/>
      <c r="D24" s="14"/>
      <c r="E24" s="10">
        <v>17</v>
      </c>
      <c r="F24" s="4"/>
      <c r="G24" s="13">
        <v>900000</v>
      </c>
      <c r="H24" s="12"/>
      <c r="I24" s="13">
        <v>900000</v>
      </c>
      <c r="J24" s="13"/>
      <c r="K24" s="13">
        <v>900000</v>
      </c>
      <c r="L24" s="13"/>
      <c r="M24" s="13">
        <v>900000</v>
      </c>
      <c r="N24" s="14"/>
      <c r="O24" s="13"/>
      <c r="P24" s="13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24" customHeight="1">
      <c r="A25" s="14"/>
      <c r="B25" s="14" t="s">
        <v>139</v>
      </c>
      <c r="C25" s="14"/>
      <c r="D25" s="14"/>
      <c r="E25" s="10"/>
      <c r="F25" s="14"/>
      <c r="G25" s="22">
        <v>3229</v>
      </c>
      <c r="H25" s="14"/>
      <c r="I25" s="13">
        <v>59319</v>
      </c>
      <c r="J25" s="14"/>
      <c r="K25" s="79">
        <v>508</v>
      </c>
      <c r="L25" s="14"/>
      <c r="M25" s="79">
        <v>1160</v>
      </c>
      <c r="N25" s="14"/>
      <c r="O25" s="14"/>
      <c r="P25" s="13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24" customHeight="1">
      <c r="A26" s="14"/>
      <c r="B26" s="14" t="s">
        <v>159</v>
      </c>
      <c r="C26" s="14"/>
      <c r="D26" s="14"/>
      <c r="E26" s="10">
        <v>18</v>
      </c>
      <c r="F26" s="14"/>
      <c r="G26" s="13">
        <v>0</v>
      </c>
      <c r="H26" s="13"/>
      <c r="I26" s="13">
        <v>2426</v>
      </c>
      <c r="J26" s="13"/>
      <c r="K26" s="13">
        <v>0</v>
      </c>
      <c r="L26" s="13"/>
      <c r="M26" s="13">
        <v>0</v>
      </c>
      <c r="N26" s="14"/>
      <c r="O26" s="14"/>
      <c r="P26" s="13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ht="24" customHeight="1">
      <c r="A27" s="14"/>
      <c r="B27" s="14" t="s">
        <v>77</v>
      </c>
      <c r="C27" s="14"/>
      <c r="D27" s="14"/>
      <c r="E27" s="10">
        <v>19</v>
      </c>
      <c r="F27" s="4"/>
      <c r="G27" s="109">
        <v>8454</v>
      </c>
      <c r="H27" s="12"/>
      <c r="I27" s="13">
        <v>128053</v>
      </c>
      <c r="J27" s="11"/>
      <c r="K27" s="79">
        <v>264793</v>
      </c>
      <c r="L27" s="20"/>
      <c r="M27" s="79">
        <v>270440</v>
      </c>
      <c r="N27" s="14"/>
      <c r="O27" s="13"/>
      <c r="P27" s="13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24" customHeight="1">
      <c r="A28" s="14"/>
      <c r="B28" s="14" t="s">
        <v>87</v>
      </c>
      <c r="C28" s="14"/>
      <c r="D28" s="14"/>
      <c r="E28" s="10">
        <v>20</v>
      </c>
      <c r="F28" s="4"/>
      <c r="G28" s="13">
        <v>1059019</v>
      </c>
      <c r="H28" s="12"/>
      <c r="I28" s="13">
        <v>1215508</v>
      </c>
      <c r="J28" s="11"/>
      <c r="K28" s="79">
        <v>22235</v>
      </c>
      <c r="L28" s="20"/>
      <c r="M28" s="79">
        <v>25189</v>
      </c>
      <c r="N28" s="14"/>
      <c r="O28" s="13"/>
      <c r="P28" s="13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24" customHeight="1">
      <c r="A29" s="14"/>
      <c r="B29" s="14" t="s">
        <v>160</v>
      </c>
      <c r="C29" s="14"/>
      <c r="D29" s="14"/>
      <c r="E29" s="10">
        <v>21</v>
      </c>
      <c r="F29" s="4"/>
      <c r="G29" s="11">
        <v>225932</v>
      </c>
      <c r="H29" s="11"/>
      <c r="I29" s="13">
        <v>0</v>
      </c>
      <c r="J29" s="11"/>
      <c r="K29" s="79">
        <v>8641</v>
      </c>
      <c r="L29" s="11"/>
      <c r="M29" s="13">
        <v>0</v>
      </c>
      <c r="N29" s="21"/>
      <c r="O29" s="14"/>
      <c r="P29" s="13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24" customHeight="1">
      <c r="A30" s="14"/>
      <c r="B30" s="14" t="s">
        <v>196</v>
      </c>
      <c r="C30" s="14"/>
      <c r="D30" s="14"/>
      <c r="E30" s="10">
        <v>15.3</v>
      </c>
      <c r="F30" s="4"/>
      <c r="G30" s="11">
        <v>0</v>
      </c>
      <c r="H30" s="11"/>
      <c r="I30" s="13">
        <v>0</v>
      </c>
      <c r="J30" s="11"/>
      <c r="K30" s="13">
        <v>0</v>
      </c>
      <c r="L30" s="11"/>
      <c r="M30" s="13">
        <v>0</v>
      </c>
      <c r="N30" s="21"/>
      <c r="O30" s="14"/>
      <c r="P30" s="13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24" customHeight="1">
      <c r="A31" s="14"/>
      <c r="B31" s="14" t="s">
        <v>90</v>
      </c>
      <c r="C31" s="14"/>
      <c r="D31" s="14"/>
      <c r="E31" s="10">
        <v>22</v>
      </c>
      <c r="F31" s="4"/>
      <c r="G31" s="13">
        <v>1067</v>
      </c>
      <c r="H31" s="12"/>
      <c r="I31" s="13">
        <v>15360</v>
      </c>
      <c r="J31" s="11"/>
      <c r="K31" s="13">
        <v>61</v>
      </c>
      <c r="L31" s="12"/>
      <c r="M31" s="13">
        <v>25</v>
      </c>
      <c r="N31" s="14"/>
      <c r="O31" s="13"/>
      <c r="P31" s="13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ht="24" customHeight="1">
      <c r="A32" s="14"/>
      <c r="B32" s="14" t="s">
        <v>30</v>
      </c>
      <c r="C32" s="14"/>
      <c r="D32" s="14"/>
      <c r="E32" s="10">
        <v>23</v>
      </c>
      <c r="F32" s="4"/>
      <c r="G32" s="13">
        <v>0</v>
      </c>
      <c r="H32" s="12"/>
      <c r="I32" s="13">
        <v>353</v>
      </c>
      <c r="J32" s="11"/>
      <c r="K32" s="13">
        <v>0</v>
      </c>
      <c r="L32" s="12"/>
      <c r="M32" s="13">
        <v>0</v>
      </c>
      <c r="N32" s="14"/>
      <c r="O32" s="13"/>
      <c r="P32" s="13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24" customHeight="1">
      <c r="A33" s="14"/>
      <c r="B33" s="14" t="s">
        <v>65</v>
      </c>
      <c r="C33" s="14"/>
      <c r="D33" s="14"/>
      <c r="E33" s="10">
        <v>24</v>
      </c>
      <c r="F33" s="4"/>
      <c r="G33" s="109">
        <v>734993</v>
      </c>
      <c r="H33" s="12"/>
      <c r="I33" s="13">
        <v>733537</v>
      </c>
      <c r="J33" s="11"/>
      <c r="K33" s="13">
        <v>1201</v>
      </c>
      <c r="L33" s="20"/>
      <c r="M33" s="13">
        <v>0</v>
      </c>
      <c r="N33" s="14"/>
      <c r="O33" s="13"/>
      <c r="P33" s="13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24" customHeight="1">
      <c r="A34" s="21"/>
      <c r="B34" s="21"/>
      <c r="C34" s="21"/>
      <c r="D34" s="21" t="s">
        <v>161</v>
      </c>
      <c r="E34" s="9"/>
      <c r="F34" s="21"/>
      <c r="G34" s="107">
        <f>SUM(G21:G33)</f>
        <v>3004735</v>
      </c>
      <c r="H34" s="12"/>
      <c r="I34" s="107">
        <f>SUM(I22:I33)</f>
        <v>3148938</v>
      </c>
      <c r="J34" s="11"/>
      <c r="K34" s="107">
        <f>SUM(K22:K33)</f>
        <v>1283176</v>
      </c>
      <c r="L34" s="20"/>
      <c r="M34" s="107">
        <f>SUM(M22:M33)</f>
        <v>1372765</v>
      </c>
      <c r="N34" s="21"/>
      <c r="O34" s="108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spans="1:26" ht="22.5" customHeight="1" thickBot="1">
      <c r="A35" s="21" t="s">
        <v>7</v>
      </c>
      <c r="B35" s="21"/>
      <c r="C35" s="21"/>
      <c r="D35" s="21"/>
      <c r="E35" s="9"/>
      <c r="F35" s="21"/>
      <c r="G35" s="110">
        <f>G19+G34</f>
        <v>6679276</v>
      </c>
      <c r="H35" s="12"/>
      <c r="I35" s="110">
        <f>I19+I34</f>
        <v>6862983</v>
      </c>
      <c r="J35" s="11"/>
      <c r="K35" s="110">
        <f>K19+K34</f>
        <v>6092482</v>
      </c>
      <c r="L35" s="20"/>
      <c r="M35" s="110">
        <f>M19+M34</f>
        <v>6583036</v>
      </c>
      <c r="N35" s="21"/>
      <c r="O35" s="75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</row>
    <row r="36" spans="1:26" ht="24" customHeight="1" thickTop="1">
      <c r="A36" s="14"/>
      <c r="B36" s="14"/>
      <c r="C36" s="14"/>
      <c r="D36" s="14"/>
      <c r="E36" s="4"/>
      <c r="F36" s="14"/>
      <c r="G36" s="14"/>
      <c r="H36" s="14"/>
      <c r="I36" s="12"/>
      <c r="J36" s="11"/>
      <c r="K36" s="79"/>
      <c r="L36" s="14"/>
      <c r="M36" s="14"/>
      <c r="N36" s="14"/>
      <c r="O36" s="20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24" customHeight="1">
      <c r="A37" s="14" t="s">
        <v>148</v>
      </c>
      <c r="B37" s="14"/>
      <c r="C37" s="14"/>
      <c r="D37" s="14"/>
      <c r="E37" s="4"/>
      <c r="F37" s="14"/>
      <c r="G37" s="14"/>
      <c r="H37" s="14"/>
      <c r="I37" s="14"/>
      <c r="J37" s="14"/>
      <c r="K37" s="79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24" customHeight="1">
      <c r="A38" s="14"/>
      <c r="B38" s="14"/>
      <c r="C38" s="4"/>
      <c r="D38" s="4"/>
      <c r="E38" s="4"/>
      <c r="F38" s="4"/>
      <c r="G38" s="14"/>
      <c r="H38" s="4"/>
      <c r="I38" s="14"/>
      <c r="J38" s="14"/>
      <c r="K38" s="79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24" customHeight="1">
      <c r="A39" s="21" t="str">
        <f>+A1</f>
        <v xml:space="preserve">AQ ESTATE PUBLIC COMPANY LIMITED AND SUBSIDIARIES  </v>
      </c>
      <c r="B39" s="4"/>
      <c r="C39" s="4"/>
      <c r="D39" s="4"/>
      <c r="E39" s="4"/>
      <c r="F39" s="4"/>
      <c r="G39" s="4"/>
      <c r="H39" s="4"/>
      <c r="I39" s="14"/>
      <c r="J39" s="4"/>
      <c r="K39" s="102"/>
      <c r="L39" s="4"/>
      <c r="M39" s="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ht="24" customHeight="1">
      <c r="A40" s="21" t="s">
        <v>18</v>
      </c>
      <c r="B40" s="4"/>
      <c r="C40" s="4"/>
      <c r="D40" s="4"/>
      <c r="E40" s="4"/>
      <c r="F40" s="4"/>
      <c r="G40" s="4"/>
      <c r="H40" s="14"/>
      <c r="I40" s="14"/>
      <c r="J40" s="4"/>
      <c r="K40" s="102"/>
      <c r="L40" s="4"/>
      <c r="M40" s="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ht="24" customHeight="1">
      <c r="A41" s="65" t="str">
        <f>+A3</f>
        <v>AS AT DECEMBER 31, 2020</v>
      </c>
      <c r="B41" s="4"/>
      <c r="C41" s="4"/>
      <c r="D41" s="4"/>
      <c r="E41" s="4"/>
      <c r="F41" s="4"/>
      <c r="G41" s="4"/>
      <c r="H41" s="4"/>
      <c r="I41" s="14"/>
      <c r="J41" s="4"/>
      <c r="K41" s="102"/>
      <c r="L41" s="4"/>
      <c r="M41" s="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ht="24" customHeight="1">
      <c r="A42" s="14"/>
      <c r="B42" s="4"/>
      <c r="C42" s="14"/>
      <c r="D42" s="14"/>
      <c r="E42" s="4"/>
      <c r="F42" s="14"/>
      <c r="G42" s="133" t="s">
        <v>71</v>
      </c>
      <c r="H42" s="134"/>
      <c r="I42" s="134"/>
      <c r="J42" s="134"/>
      <c r="K42" s="134"/>
      <c r="L42" s="134"/>
      <c r="M42" s="134"/>
      <c r="N42" s="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24" customHeight="1">
      <c r="A43" s="14"/>
      <c r="B43" s="14"/>
      <c r="C43" s="14"/>
      <c r="D43" s="14"/>
      <c r="E43" s="4"/>
      <c r="F43" s="14"/>
      <c r="G43" s="137" t="s">
        <v>0</v>
      </c>
      <c r="H43" s="134"/>
      <c r="I43" s="134"/>
      <c r="J43" s="111"/>
      <c r="K43" s="137" t="s">
        <v>1</v>
      </c>
      <c r="L43" s="134"/>
      <c r="M43" s="134"/>
      <c r="N43" s="4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</row>
    <row r="44" spans="1:26" ht="24" customHeight="1">
      <c r="A44" s="14"/>
      <c r="B44" s="14"/>
      <c r="C44" s="14"/>
      <c r="D44" s="14"/>
      <c r="E44" s="4"/>
      <c r="F44" s="14"/>
      <c r="G44" s="6" t="s">
        <v>153</v>
      </c>
      <c r="H44" s="6"/>
      <c r="I44" s="6" t="s">
        <v>153</v>
      </c>
      <c r="J44" s="6"/>
      <c r="K44" s="6" t="s">
        <v>153</v>
      </c>
      <c r="L44" s="6"/>
      <c r="M44" s="6" t="s">
        <v>153</v>
      </c>
      <c r="N44" s="4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</row>
    <row r="45" spans="1:26" ht="24" customHeight="1">
      <c r="A45" s="14"/>
      <c r="B45" s="14"/>
      <c r="C45" s="14"/>
      <c r="D45" s="14"/>
      <c r="E45" s="7" t="s">
        <v>2</v>
      </c>
      <c r="F45" s="14"/>
      <c r="G45" s="8" t="s">
        <v>155</v>
      </c>
      <c r="H45" s="6"/>
      <c r="I45" s="8" t="s">
        <v>154</v>
      </c>
      <c r="J45" s="6"/>
      <c r="K45" s="8" t="s">
        <v>155</v>
      </c>
      <c r="L45" s="6"/>
      <c r="M45" s="8" t="s">
        <v>154</v>
      </c>
      <c r="N45" s="4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</row>
    <row r="46" spans="1:26" ht="24" customHeight="1">
      <c r="A46" s="112" t="s">
        <v>25</v>
      </c>
      <c r="B46" s="104"/>
      <c r="C46" s="14"/>
      <c r="D46" s="14"/>
      <c r="E46" s="9"/>
      <c r="F46" s="4"/>
      <c r="G46" s="21"/>
      <c r="H46" s="15"/>
      <c r="I46" s="21"/>
      <c r="J46" s="9"/>
      <c r="K46" s="105"/>
      <c r="L46" s="9"/>
      <c r="M46" s="9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</row>
    <row r="47" spans="1:26" ht="24" customHeight="1">
      <c r="A47" s="21" t="s">
        <v>8</v>
      </c>
      <c r="B47" s="14"/>
      <c r="C47" s="14"/>
      <c r="D47" s="14"/>
      <c r="E47" s="4"/>
      <c r="F47" s="4"/>
      <c r="G47" s="4"/>
      <c r="H47" s="15"/>
      <c r="I47" s="20"/>
      <c r="J47" s="9"/>
      <c r="K47" s="79"/>
      <c r="L47" s="20"/>
      <c r="M47" s="20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 ht="24" customHeight="1">
      <c r="A48" s="21"/>
      <c r="B48" s="14" t="s">
        <v>141</v>
      </c>
      <c r="C48" s="14"/>
      <c r="D48" s="14"/>
      <c r="E48" s="4"/>
      <c r="F48" s="4"/>
      <c r="G48" s="14"/>
      <c r="H48" s="14"/>
      <c r="I48" s="14"/>
      <c r="J48" s="14"/>
      <c r="K48" s="79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 ht="24" customHeight="1">
      <c r="A49" s="21"/>
      <c r="B49" s="14"/>
      <c r="C49" s="14" t="s">
        <v>138</v>
      </c>
      <c r="D49" s="14"/>
      <c r="E49" s="10"/>
      <c r="F49" s="4"/>
      <c r="G49" s="102">
        <v>2961</v>
      </c>
      <c r="H49" s="15"/>
      <c r="I49" s="11">
        <v>2994</v>
      </c>
      <c r="J49" s="11"/>
      <c r="K49" s="11">
        <v>0</v>
      </c>
      <c r="L49" s="11"/>
      <c r="M49" s="11">
        <v>0</v>
      </c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 ht="24" customHeight="1">
      <c r="A50" s="14"/>
      <c r="B50" s="14" t="s">
        <v>27</v>
      </c>
      <c r="C50" s="14"/>
      <c r="D50" s="14"/>
      <c r="E50" s="10">
        <v>25</v>
      </c>
      <c r="F50" s="4"/>
      <c r="G50" s="22">
        <v>344435</v>
      </c>
      <c r="H50" s="15"/>
      <c r="I50" s="13">
        <v>271014</v>
      </c>
      <c r="J50" s="9"/>
      <c r="K50" s="11">
        <v>180845</v>
      </c>
      <c r="L50" s="13"/>
      <c r="M50" s="11">
        <v>230874</v>
      </c>
      <c r="N50" s="14"/>
      <c r="O50" s="13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 ht="24" customHeight="1">
      <c r="A51" s="14"/>
      <c r="B51" s="14" t="s">
        <v>140</v>
      </c>
      <c r="C51" s="14"/>
      <c r="D51" s="14"/>
      <c r="E51" s="10" t="s">
        <v>197</v>
      </c>
      <c r="F51" s="4"/>
      <c r="G51" s="22">
        <v>17823</v>
      </c>
      <c r="H51" s="15"/>
      <c r="I51" s="13">
        <v>17001</v>
      </c>
      <c r="J51" s="9"/>
      <c r="K51" s="11">
        <v>1073</v>
      </c>
      <c r="L51" s="13"/>
      <c r="M51" s="11">
        <v>1053</v>
      </c>
      <c r="N51" s="14"/>
      <c r="O51" s="13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 ht="24" customHeight="1">
      <c r="A52" s="14"/>
      <c r="B52" s="14" t="s">
        <v>162</v>
      </c>
      <c r="C52" s="14"/>
      <c r="D52" s="14"/>
      <c r="E52" s="10">
        <v>28</v>
      </c>
      <c r="F52" s="4"/>
      <c r="G52" s="113">
        <v>31600</v>
      </c>
      <c r="H52" s="15"/>
      <c r="I52" s="13">
        <v>0</v>
      </c>
      <c r="J52" s="9"/>
      <c r="K52" s="11">
        <v>3456</v>
      </c>
      <c r="L52" s="13"/>
      <c r="M52" s="11">
        <v>0</v>
      </c>
      <c r="N52" s="14"/>
      <c r="O52" s="13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 ht="24" customHeight="1">
      <c r="A53" s="14"/>
      <c r="B53" s="14" t="s">
        <v>132</v>
      </c>
      <c r="C53" s="14"/>
      <c r="D53" s="14"/>
      <c r="E53" s="10"/>
      <c r="F53" s="4"/>
      <c r="G53" s="22">
        <v>990</v>
      </c>
      <c r="H53" s="15"/>
      <c r="I53" s="13">
        <v>990</v>
      </c>
      <c r="J53" s="9"/>
      <c r="K53" s="11">
        <v>0</v>
      </c>
      <c r="L53" s="13"/>
      <c r="M53" s="11">
        <v>0</v>
      </c>
      <c r="N53" s="14"/>
      <c r="O53" s="13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 ht="24" customHeight="1">
      <c r="A54" s="14"/>
      <c r="B54" s="14" t="s">
        <v>106</v>
      </c>
      <c r="C54" s="14"/>
      <c r="D54" s="14"/>
      <c r="E54" s="10">
        <v>29</v>
      </c>
      <c r="F54" s="4"/>
      <c r="G54" s="22">
        <v>425</v>
      </c>
      <c r="H54" s="15"/>
      <c r="I54" s="13">
        <v>1209</v>
      </c>
      <c r="J54" s="9"/>
      <c r="K54" s="11">
        <v>425</v>
      </c>
      <c r="L54" s="13"/>
      <c r="M54" s="11">
        <v>786</v>
      </c>
      <c r="N54" s="14"/>
      <c r="O54" s="13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 ht="24" customHeight="1">
      <c r="A55" s="14"/>
      <c r="B55" s="14" t="s">
        <v>107</v>
      </c>
      <c r="C55" s="14"/>
      <c r="D55" s="14"/>
      <c r="E55" s="10" t="s">
        <v>198</v>
      </c>
      <c r="F55" s="4"/>
      <c r="G55" s="114">
        <v>3036602</v>
      </c>
      <c r="H55" s="15"/>
      <c r="I55" s="13">
        <v>2995152</v>
      </c>
      <c r="J55" s="9"/>
      <c r="K55" s="11">
        <v>2986584</v>
      </c>
      <c r="L55" s="13"/>
      <c r="M55" s="11">
        <v>2986792</v>
      </c>
      <c r="N55" s="14"/>
      <c r="O55" s="13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ht="24" customHeight="1">
      <c r="A56" s="14"/>
      <c r="B56" s="14" t="s">
        <v>163</v>
      </c>
      <c r="C56" s="14"/>
      <c r="D56" s="14"/>
      <c r="E56" s="10"/>
      <c r="F56" s="4"/>
      <c r="G56" s="27">
        <v>25482</v>
      </c>
      <c r="H56" s="15"/>
      <c r="I56" s="13">
        <v>0</v>
      </c>
      <c r="J56" s="9"/>
      <c r="K56" s="11">
        <v>0</v>
      </c>
      <c r="L56" s="13"/>
      <c r="M56" s="11">
        <v>0</v>
      </c>
      <c r="N56" s="14"/>
      <c r="O56" s="13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 ht="24" customHeight="1">
      <c r="A57" s="21"/>
      <c r="B57" s="21"/>
      <c r="C57" s="21"/>
      <c r="D57" s="21" t="s">
        <v>29</v>
      </c>
      <c r="E57" s="4"/>
      <c r="F57" s="9"/>
      <c r="G57" s="27">
        <f>SUM(G49:G56)</f>
        <v>3460318</v>
      </c>
      <c r="H57" s="66"/>
      <c r="I57" s="115">
        <f>SUM(I49:I56)</f>
        <v>3288360</v>
      </c>
      <c r="J57" s="4"/>
      <c r="K57" s="115">
        <f>SUM(K50:K55)</f>
        <v>3172383</v>
      </c>
      <c r="L57" s="13"/>
      <c r="M57" s="115">
        <f>SUM(M49:M56)</f>
        <v>3219505</v>
      </c>
      <c r="N57" s="21"/>
      <c r="O57" s="108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</row>
    <row r="58" spans="1:26" ht="24" customHeight="1">
      <c r="A58" s="21"/>
      <c r="B58" s="21"/>
      <c r="C58" s="21"/>
      <c r="D58" s="21"/>
      <c r="E58" s="4"/>
      <c r="F58" s="9"/>
      <c r="G58" s="22"/>
      <c r="H58" s="66"/>
      <c r="I58" s="79"/>
      <c r="J58" s="4"/>
      <c r="K58" s="79"/>
      <c r="L58" s="13"/>
      <c r="M58" s="79"/>
      <c r="N58" s="21"/>
      <c r="O58" s="108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</row>
    <row r="59" spans="1:26" ht="27" customHeight="1">
      <c r="A59" s="21" t="s">
        <v>164</v>
      </c>
      <c r="B59" s="14"/>
      <c r="C59" s="14"/>
      <c r="D59" s="14"/>
      <c r="E59" s="4"/>
      <c r="F59" s="4"/>
      <c r="G59" s="79"/>
      <c r="H59" s="15"/>
      <c r="I59" s="79"/>
      <c r="J59" s="9"/>
      <c r="K59" s="79"/>
      <c r="L59" s="13"/>
      <c r="M59" s="79"/>
      <c r="N59" s="14"/>
      <c r="O59" s="13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 ht="24" customHeight="1">
      <c r="A60" s="14"/>
      <c r="B60" s="14" t="s">
        <v>147</v>
      </c>
      <c r="C60" s="14"/>
      <c r="D60" s="14"/>
      <c r="E60" s="4" t="s">
        <v>197</v>
      </c>
      <c r="F60" s="4"/>
      <c r="G60" s="13">
        <v>23418</v>
      </c>
      <c r="H60" s="15"/>
      <c r="I60" s="13">
        <v>33058</v>
      </c>
      <c r="J60" s="9"/>
      <c r="K60" s="11">
        <v>0</v>
      </c>
      <c r="L60" s="13"/>
      <c r="M60" s="11">
        <v>0</v>
      </c>
      <c r="N60" s="14"/>
      <c r="O60" s="13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 ht="24" customHeight="1">
      <c r="A61" s="14"/>
      <c r="B61" s="14" t="s">
        <v>165</v>
      </c>
      <c r="C61" s="14"/>
      <c r="D61" s="14"/>
      <c r="E61" s="4">
        <v>28</v>
      </c>
      <c r="F61" s="4"/>
      <c r="G61" s="13">
        <v>48124</v>
      </c>
      <c r="H61" s="15"/>
      <c r="I61" s="13">
        <v>0</v>
      </c>
      <c r="J61" s="9"/>
      <c r="K61" s="11">
        <v>5608</v>
      </c>
      <c r="L61" s="13"/>
      <c r="M61" s="11">
        <v>0</v>
      </c>
      <c r="N61" s="14"/>
      <c r="O61" s="13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 ht="24" customHeight="1">
      <c r="A62" s="14"/>
      <c r="B62" s="14" t="s">
        <v>166</v>
      </c>
      <c r="C62" s="14"/>
      <c r="D62" s="14"/>
      <c r="E62" s="4"/>
      <c r="F62" s="4"/>
      <c r="G62" s="13">
        <v>2972</v>
      </c>
      <c r="H62" s="15"/>
      <c r="I62" s="13">
        <v>2485</v>
      </c>
      <c r="J62" s="9"/>
      <c r="K62" s="11">
        <v>434</v>
      </c>
      <c r="L62" s="13"/>
      <c r="M62" s="11">
        <v>0</v>
      </c>
      <c r="N62" s="14"/>
      <c r="O62" s="13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 ht="24" customHeight="1">
      <c r="A63" s="14"/>
      <c r="B63" s="14" t="s">
        <v>33</v>
      </c>
      <c r="C63" s="14"/>
      <c r="D63" s="14"/>
      <c r="E63" s="4"/>
      <c r="F63" s="4"/>
      <c r="G63" s="13">
        <v>5988</v>
      </c>
      <c r="H63" s="15"/>
      <c r="I63" s="13">
        <v>6292</v>
      </c>
      <c r="J63" s="9"/>
      <c r="K63" s="11">
        <v>0</v>
      </c>
      <c r="L63" s="11"/>
      <c r="M63" s="11">
        <v>0</v>
      </c>
      <c r="N63" s="14"/>
      <c r="O63" s="13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ht="24" customHeight="1">
      <c r="A64" s="14"/>
      <c r="B64" s="14" t="s">
        <v>167</v>
      </c>
      <c r="C64" s="14"/>
      <c r="D64" s="14"/>
      <c r="E64" s="4">
        <v>29</v>
      </c>
      <c r="F64" s="4"/>
      <c r="G64" s="13">
        <v>4730</v>
      </c>
      <c r="H64" s="15"/>
      <c r="I64" s="13">
        <v>4370</v>
      </c>
      <c r="J64" s="9"/>
      <c r="K64" s="90">
        <v>3150</v>
      </c>
      <c r="L64" s="11"/>
      <c r="M64" s="90">
        <v>3195</v>
      </c>
      <c r="N64" s="11"/>
      <c r="O64" s="13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 ht="24" customHeight="1">
      <c r="A65" s="14"/>
      <c r="B65" s="14" t="s">
        <v>108</v>
      </c>
      <c r="C65" s="14"/>
      <c r="D65" s="14"/>
      <c r="E65" s="4">
        <v>15.2</v>
      </c>
      <c r="F65" s="4"/>
      <c r="G65" s="13">
        <v>46168</v>
      </c>
      <c r="H65" s="15"/>
      <c r="I65" s="13">
        <v>48971</v>
      </c>
      <c r="J65" s="9"/>
      <c r="K65" s="90">
        <v>46168</v>
      </c>
      <c r="L65" s="11"/>
      <c r="M65" s="90">
        <v>46168</v>
      </c>
      <c r="N65" s="11"/>
      <c r="O65" s="13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 ht="24" customHeight="1">
      <c r="A66" s="21"/>
      <c r="B66" s="21"/>
      <c r="C66" s="21"/>
      <c r="D66" s="21" t="s">
        <v>66</v>
      </c>
      <c r="E66" s="9"/>
      <c r="F66" s="9"/>
      <c r="G66" s="115">
        <f>SUM(G60:G65)</f>
        <v>131400</v>
      </c>
      <c r="H66" s="66"/>
      <c r="I66" s="115">
        <f>SUM(I60:I65)</f>
        <v>95176</v>
      </c>
      <c r="J66" s="4"/>
      <c r="K66" s="115">
        <f>SUM(K60:K65)</f>
        <v>55360</v>
      </c>
      <c r="L66" s="79"/>
      <c r="M66" s="115">
        <f>SUM(M60:M65)</f>
        <v>49363</v>
      </c>
      <c r="N66" s="21"/>
      <c r="O66" s="108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</row>
    <row r="67" spans="1:26" ht="24" customHeight="1">
      <c r="A67" s="21"/>
      <c r="B67" s="21" t="s">
        <v>9</v>
      </c>
      <c r="C67" s="21"/>
      <c r="D67" s="21"/>
      <c r="E67" s="9"/>
      <c r="F67" s="9"/>
      <c r="G67" s="115">
        <f>G66+G57</f>
        <v>3591718</v>
      </c>
      <c r="H67" s="66"/>
      <c r="I67" s="115">
        <f>I66+I57</f>
        <v>3383536</v>
      </c>
      <c r="J67" s="4"/>
      <c r="K67" s="115">
        <f>K66+K57</f>
        <v>3227743</v>
      </c>
      <c r="L67" s="79"/>
      <c r="M67" s="115">
        <f>M66+M57</f>
        <v>3268868</v>
      </c>
      <c r="N67" s="21"/>
      <c r="O67" s="108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 spans="1:26" ht="24" customHeight="1">
      <c r="A68" s="21"/>
      <c r="B68" s="21"/>
      <c r="C68" s="21"/>
      <c r="D68" s="21"/>
      <c r="E68" s="9"/>
      <c r="F68" s="9"/>
      <c r="G68" s="79"/>
      <c r="H68" s="66"/>
      <c r="I68" s="79"/>
      <c r="J68" s="4"/>
      <c r="K68" s="79"/>
      <c r="L68" s="79"/>
      <c r="M68" s="79"/>
      <c r="N68" s="21"/>
      <c r="O68" s="108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</row>
    <row r="69" spans="1:26" ht="24" customHeight="1">
      <c r="A69" s="14"/>
      <c r="B69" s="21" t="s">
        <v>101</v>
      </c>
      <c r="C69" s="14"/>
      <c r="D69" s="14"/>
      <c r="E69" s="4"/>
      <c r="F69" s="4"/>
      <c r="G69" s="102"/>
      <c r="H69" s="79"/>
      <c r="I69" s="79"/>
      <c r="J69" s="9"/>
      <c r="K69" s="79"/>
      <c r="L69" s="79"/>
      <c r="M69" s="79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 ht="24" customHeight="1">
      <c r="A70" s="14"/>
      <c r="B70" s="14" t="s">
        <v>23</v>
      </c>
      <c r="C70" s="14"/>
      <c r="D70" s="14"/>
      <c r="E70" s="4">
        <v>30</v>
      </c>
      <c r="F70" s="15"/>
      <c r="G70" s="15"/>
      <c r="H70" s="14"/>
      <c r="I70" s="12"/>
      <c r="J70" s="14"/>
      <c r="K70" s="79"/>
      <c r="L70" s="14"/>
      <c r="M70" s="12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 ht="24" customHeight="1">
      <c r="A71" s="14"/>
      <c r="B71" s="89" t="s">
        <v>91</v>
      </c>
      <c r="C71" s="14" t="s">
        <v>31</v>
      </c>
      <c r="D71" s="14"/>
      <c r="E71" s="15"/>
      <c r="F71" s="14"/>
      <c r="G71" s="15"/>
      <c r="H71" s="14"/>
      <c r="I71" s="72"/>
      <c r="J71" s="14"/>
      <c r="K71" s="79"/>
      <c r="L71" s="14"/>
      <c r="M71" s="12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 ht="24" customHeight="1" thickBot="1">
      <c r="A72" s="14"/>
      <c r="B72" s="89"/>
      <c r="C72" s="14" t="s">
        <v>61</v>
      </c>
      <c r="D72" s="14"/>
      <c r="E72" s="4"/>
      <c r="F72" s="14"/>
      <c r="G72" s="116">
        <v>147006013</v>
      </c>
      <c r="H72" s="14"/>
      <c r="I72" s="116">
        <v>147006013</v>
      </c>
      <c r="J72" s="22"/>
      <c r="K72" s="117">
        <v>147006013</v>
      </c>
      <c r="L72" s="22"/>
      <c r="M72" s="117">
        <v>147006013</v>
      </c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 ht="24" customHeight="1" thickTop="1">
      <c r="A73" s="14"/>
      <c r="B73" s="89" t="s">
        <v>91</v>
      </c>
      <c r="C73" s="14" t="s">
        <v>67</v>
      </c>
      <c r="D73" s="14"/>
      <c r="E73" s="4"/>
      <c r="F73" s="4"/>
      <c r="G73" s="14"/>
      <c r="H73" s="11"/>
      <c r="I73" s="14"/>
      <c r="J73" s="22"/>
      <c r="K73" s="79"/>
      <c r="L73" s="22"/>
      <c r="M73" s="22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 ht="24" customHeight="1">
      <c r="A74" s="14"/>
      <c r="B74" s="14"/>
      <c r="C74" s="14" t="s">
        <v>97</v>
      </c>
      <c r="D74" s="14"/>
      <c r="E74" s="4"/>
      <c r="F74" s="4"/>
      <c r="G74" s="11">
        <f>+'SE Conso'!D19</f>
        <v>42662405</v>
      </c>
      <c r="H74" s="11"/>
      <c r="I74" s="79">
        <f>+'SE Conso'!D15</f>
        <v>42662405</v>
      </c>
      <c r="J74" s="11"/>
      <c r="K74" s="79">
        <f>+'SE Separate'!D18</f>
        <v>42662405</v>
      </c>
      <c r="L74" s="11"/>
      <c r="M74" s="79">
        <f>+'SE Separate'!D14</f>
        <v>42662405</v>
      </c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 ht="24" customHeight="1">
      <c r="A75" s="14"/>
      <c r="B75" s="14" t="s">
        <v>86</v>
      </c>
      <c r="C75" s="14"/>
      <c r="D75" s="14"/>
      <c r="E75" s="4"/>
      <c r="F75" s="14"/>
      <c r="G75" s="11">
        <f>+'SE Conso'!F19</f>
        <v>-32759548</v>
      </c>
      <c r="H75" s="14"/>
      <c r="I75" s="11">
        <f>+'SE Conso'!F15</f>
        <v>-32759548</v>
      </c>
      <c r="J75" s="11"/>
      <c r="K75" s="11">
        <f>+'SE Separate'!F18</f>
        <v>-32759548</v>
      </c>
      <c r="L75" s="11"/>
      <c r="M75" s="11">
        <f>+'SE Separate'!F14</f>
        <v>-32759548</v>
      </c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 ht="24" customHeight="1">
      <c r="A76" s="14"/>
      <c r="B76" s="14" t="s">
        <v>58</v>
      </c>
      <c r="C76" s="14"/>
      <c r="D76" s="14"/>
      <c r="E76" s="4"/>
      <c r="F76" s="14"/>
      <c r="G76" s="79">
        <f>+'SE Conso'!H19</f>
        <v>153537</v>
      </c>
      <c r="H76" s="14"/>
      <c r="I76" s="79">
        <f>+'SE Conso'!H15</f>
        <v>153537</v>
      </c>
      <c r="J76" s="22"/>
      <c r="K76" s="79">
        <f>+'SE Separate'!H18</f>
        <v>153537</v>
      </c>
      <c r="L76" s="22"/>
      <c r="M76" s="22">
        <f>+'SE Separate'!H14</f>
        <v>153537</v>
      </c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 ht="24" customHeight="1">
      <c r="A77" s="14"/>
      <c r="B77" s="14" t="s">
        <v>127</v>
      </c>
      <c r="C77" s="14"/>
      <c r="D77" s="14"/>
      <c r="E77" s="4"/>
      <c r="F77" s="4"/>
      <c r="G77" s="22">
        <f>+'SE Conso'!J19</f>
        <v>-47939</v>
      </c>
      <c r="H77" s="14"/>
      <c r="I77" s="22">
        <f>+'SE Conso'!J15</f>
        <v>-47939</v>
      </c>
      <c r="J77" s="22"/>
      <c r="K77" s="11">
        <v>0</v>
      </c>
      <c r="L77" s="22"/>
      <c r="M77" s="11">
        <v>0</v>
      </c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 ht="24" customHeight="1">
      <c r="A78" s="14"/>
      <c r="B78" s="14" t="s">
        <v>49</v>
      </c>
      <c r="C78" s="14"/>
      <c r="D78" s="14"/>
      <c r="E78" s="4"/>
      <c r="F78" s="4"/>
      <c r="G78" s="22">
        <f>+'SE Conso'!L19</f>
        <v>-6920952</v>
      </c>
      <c r="H78" s="14"/>
      <c r="I78" s="22">
        <f>+'SE Conso'!L15</f>
        <v>-6529191</v>
      </c>
      <c r="J78" s="22"/>
      <c r="K78" s="22">
        <f>+'SE Separate'!J18</f>
        <v>-7191655</v>
      </c>
      <c r="L78" s="22"/>
      <c r="M78" s="22">
        <f>+'SE Separate'!J14</f>
        <v>-6742226</v>
      </c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 ht="24" customHeight="1">
      <c r="A79" s="14"/>
      <c r="B79" s="14" t="s">
        <v>168</v>
      </c>
      <c r="C79" s="14"/>
      <c r="D79" s="14"/>
      <c r="E79" s="4"/>
      <c r="F79" s="4"/>
      <c r="G79" s="30">
        <f>'[1]SE Conso'!P13</f>
        <v>0</v>
      </c>
      <c r="H79" s="14"/>
      <c r="I79" s="30">
        <v>0</v>
      </c>
      <c r="J79" s="22"/>
      <c r="K79" s="30">
        <f>'[1]SE Separate'!N13</f>
        <v>0</v>
      </c>
      <c r="L79" s="22"/>
      <c r="M79" s="30">
        <v>0</v>
      </c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 ht="24" customHeight="1">
      <c r="A80" s="14"/>
      <c r="B80" s="21" t="s">
        <v>169</v>
      </c>
      <c r="C80" s="14"/>
      <c r="D80" s="14"/>
      <c r="E80" s="4"/>
      <c r="F80" s="14"/>
      <c r="G80" s="22">
        <f>SUM(G74:G79)</f>
        <v>3087503</v>
      </c>
      <c r="H80" s="14"/>
      <c r="I80" s="22">
        <f>SUM(I74:I79)</f>
        <v>3479264</v>
      </c>
      <c r="J80" s="22"/>
      <c r="K80" s="79">
        <f>SUM(K74:K79)</f>
        <v>2864739</v>
      </c>
      <c r="L80" s="22"/>
      <c r="M80" s="22">
        <f>SUM(M74:M79)</f>
        <v>3314168</v>
      </c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 ht="24" customHeight="1">
      <c r="A81" s="14"/>
      <c r="B81" s="14" t="s">
        <v>20</v>
      </c>
      <c r="C81" s="14"/>
      <c r="D81" s="14"/>
      <c r="E81" s="4"/>
      <c r="F81" s="14"/>
      <c r="G81" s="30">
        <f>+'SE Conso'!T19</f>
        <v>55</v>
      </c>
      <c r="H81" s="11"/>
      <c r="I81" s="30">
        <f>+'SE Conso'!T15</f>
        <v>183</v>
      </c>
      <c r="J81" s="11"/>
      <c r="K81" s="118">
        <v>0</v>
      </c>
      <c r="L81" s="22"/>
      <c r="M81" s="118">
        <v>0</v>
      </c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 ht="24" customHeight="1">
      <c r="A82" s="14"/>
      <c r="B82" s="21" t="s">
        <v>88</v>
      </c>
      <c r="C82" s="14"/>
      <c r="D82" s="14"/>
      <c r="E82" s="4"/>
      <c r="F82" s="14"/>
      <c r="G82" s="11">
        <f>SUM(G80:G81)</f>
        <v>3087558</v>
      </c>
      <c r="H82" s="14"/>
      <c r="I82" s="11">
        <f>SUM(I80:I81)</f>
        <v>3479447</v>
      </c>
      <c r="J82" s="11"/>
      <c r="K82" s="79">
        <f>SUM(K80:K81)</f>
        <v>2864739</v>
      </c>
      <c r="L82" s="11"/>
      <c r="M82" s="13">
        <f>SUM(M80:M81)</f>
        <v>3314168</v>
      </c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 ht="24" customHeight="1" thickBot="1">
      <c r="A83" s="21" t="s">
        <v>22</v>
      </c>
      <c r="B83" s="14"/>
      <c r="C83" s="14"/>
      <c r="D83" s="14"/>
      <c r="E83" s="4"/>
      <c r="F83" s="14"/>
      <c r="G83" s="29">
        <f>G82+G67</f>
        <v>6679276</v>
      </c>
      <c r="H83" s="14"/>
      <c r="I83" s="29">
        <f>I82+I67</f>
        <v>6862983</v>
      </c>
      <c r="J83" s="22"/>
      <c r="K83" s="119">
        <f>K82+K67</f>
        <v>6092482</v>
      </c>
      <c r="L83" s="22"/>
      <c r="M83" s="29">
        <f>M82+M67</f>
        <v>6583036</v>
      </c>
      <c r="N83" s="73"/>
      <c r="O83" s="73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 ht="24" customHeight="1" thickTop="1">
      <c r="A84" s="14"/>
      <c r="B84" s="14"/>
      <c r="C84" s="14"/>
      <c r="D84" s="14"/>
      <c r="E84" s="4"/>
      <c r="F84" s="14"/>
      <c r="G84" s="14"/>
      <c r="H84" s="14"/>
      <c r="I84" s="73"/>
      <c r="J84" s="14"/>
      <c r="K84" s="79"/>
      <c r="L84" s="14"/>
      <c r="M84" s="73"/>
      <c r="N84" s="14"/>
      <c r="O84" s="22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 ht="22.5" customHeight="1">
      <c r="A85" s="16" t="s">
        <v>148</v>
      </c>
      <c r="B85" s="14"/>
      <c r="C85" s="14"/>
      <c r="D85" s="14"/>
      <c r="E85" s="4"/>
      <c r="F85" s="14"/>
      <c r="G85" s="14"/>
      <c r="H85" s="14"/>
      <c r="I85" s="14"/>
      <c r="J85" s="14"/>
      <c r="K85" s="79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 ht="24" customHeight="1">
      <c r="A86" s="14"/>
      <c r="B86" s="14"/>
      <c r="C86" s="14"/>
      <c r="D86" s="14"/>
      <c r="E86" s="4"/>
      <c r="F86" s="14"/>
      <c r="G86" s="14"/>
      <c r="H86" s="73">
        <f>H82-H34</f>
        <v>0</v>
      </c>
      <c r="I86" s="20"/>
      <c r="J86" s="14"/>
      <c r="K86" s="79"/>
      <c r="L86" s="14"/>
      <c r="M86" s="20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 ht="24" customHeight="1">
      <c r="A87" s="14"/>
      <c r="B87" s="14"/>
      <c r="C87" s="14"/>
      <c r="D87" s="14"/>
      <c r="E87" s="4"/>
      <c r="F87" s="14"/>
      <c r="G87" s="73">
        <f>+G83-G35</f>
        <v>0</v>
      </c>
      <c r="H87" s="14"/>
      <c r="I87" s="73">
        <f>+I83-I35</f>
        <v>0</v>
      </c>
      <c r="J87" s="14"/>
      <c r="K87" s="73">
        <f>+K83-K35</f>
        <v>0</v>
      </c>
      <c r="L87" s="14"/>
      <c r="M87" s="73">
        <f>+M83-M35</f>
        <v>0</v>
      </c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 ht="24" customHeight="1">
      <c r="A88" s="14"/>
      <c r="B88" s="14"/>
      <c r="C88" s="14"/>
      <c r="D88" s="14"/>
      <c r="E88" s="4"/>
      <c r="F88" s="14"/>
      <c r="G88" s="20"/>
      <c r="H88" s="20"/>
      <c r="I88" s="20"/>
      <c r="J88" s="20"/>
      <c r="K88" s="20"/>
      <c r="L88" s="14"/>
      <c r="M88" s="20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 ht="24" customHeight="1">
      <c r="A89" s="14"/>
      <c r="B89" s="14"/>
      <c r="C89" s="14"/>
      <c r="D89" s="14"/>
      <c r="E89" s="4"/>
      <c r="F89" s="14"/>
      <c r="G89" s="22"/>
      <c r="H89" s="14"/>
      <c r="I89" s="22"/>
      <c r="J89" s="22"/>
      <c r="K89" s="79"/>
      <c r="L89" s="22"/>
      <c r="M89" s="22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 ht="24" customHeight="1">
      <c r="A90" s="14"/>
      <c r="B90" s="14"/>
      <c r="C90" s="14"/>
      <c r="D90" s="14"/>
      <c r="E90" s="4"/>
      <c r="F90" s="14"/>
      <c r="G90" s="14"/>
      <c r="H90" s="14"/>
      <c r="I90" s="14"/>
      <c r="J90" s="14"/>
      <c r="K90" s="79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 ht="24" customHeight="1">
      <c r="A91" s="14"/>
      <c r="B91" s="14"/>
      <c r="C91" s="14"/>
      <c r="D91" s="14"/>
      <c r="E91" s="4"/>
      <c r="F91" s="14"/>
      <c r="G91" s="14"/>
      <c r="H91" s="14"/>
      <c r="I91" s="14"/>
      <c r="J91" s="14"/>
      <c r="K91" s="79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 ht="24" customHeight="1">
      <c r="A92" s="14"/>
      <c r="B92" s="14"/>
      <c r="C92" s="14"/>
      <c r="D92" s="14"/>
      <c r="E92" s="4"/>
      <c r="F92" s="14"/>
      <c r="G92" s="14"/>
      <c r="H92" s="14"/>
      <c r="I92" s="14"/>
      <c r="J92" s="14"/>
      <c r="K92" s="79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 ht="24" customHeight="1">
      <c r="A93" s="14"/>
      <c r="B93" s="14"/>
      <c r="C93" s="14"/>
      <c r="D93" s="14"/>
      <c r="E93" s="4"/>
      <c r="F93" s="14"/>
      <c r="G93" s="14"/>
      <c r="H93" s="14"/>
      <c r="I93" s="14"/>
      <c r="J93" s="14"/>
      <c r="K93" s="79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 ht="24" customHeight="1">
      <c r="A94" s="14"/>
      <c r="B94" s="14"/>
      <c r="C94" s="14"/>
      <c r="D94" s="14"/>
      <c r="E94" s="4"/>
      <c r="F94" s="14"/>
      <c r="G94" s="14"/>
      <c r="H94" s="14"/>
      <c r="I94" s="14"/>
      <c r="J94" s="14"/>
      <c r="K94" s="79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 ht="24" customHeight="1">
      <c r="A95" s="14"/>
      <c r="B95" s="14"/>
      <c r="C95" s="14"/>
      <c r="D95" s="14"/>
      <c r="E95" s="4"/>
      <c r="F95" s="14"/>
      <c r="G95" s="14"/>
      <c r="H95" s="14"/>
      <c r="I95" s="14"/>
      <c r="J95" s="14"/>
      <c r="K95" s="79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 ht="24" customHeight="1">
      <c r="A96" s="14"/>
      <c r="B96" s="14"/>
      <c r="C96" s="14"/>
      <c r="D96" s="14"/>
      <c r="E96" s="4"/>
      <c r="F96" s="14"/>
      <c r="G96" s="14"/>
      <c r="H96" s="14"/>
      <c r="I96" s="14"/>
      <c r="J96" s="14"/>
      <c r="K96" s="79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 ht="24" customHeight="1">
      <c r="A97" s="14"/>
      <c r="B97" s="14"/>
      <c r="C97" s="14"/>
      <c r="D97" s="14"/>
      <c r="E97" s="4"/>
      <c r="F97" s="14"/>
      <c r="G97" s="14"/>
      <c r="H97" s="14"/>
      <c r="I97" s="14"/>
      <c r="J97" s="14"/>
      <c r="K97" s="79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 ht="24" customHeight="1">
      <c r="A98" s="14"/>
      <c r="B98" s="14"/>
      <c r="C98" s="14"/>
      <c r="D98" s="14"/>
      <c r="E98" s="4"/>
      <c r="F98" s="14"/>
      <c r="G98" s="14"/>
      <c r="H98" s="14"/>
      <c r="I98" s="14"/>
      <c r="J98" s="14"/>
      <c r="K98" s="79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 ht="24" customHeight="1">
      <c r="A99" s="14"/>
      <c r="B99" s="14"/>
      <c r="C99" s="14"/>
      <c r="D99" s="14"/>
      <c r="E99" s="4"/>
      <c r="F99" s="14"/>
      <c r="G99" s="14"/>
      <c r="H99" s="14"/>
      <c r="I99" s="14"/>
      <c r="J99" s="14"/>
      <c r="K99" s="79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 ht="24" customHeight="1">
      <c r="A100" s="14"/>
      <c r="B100" s="14"/>
      <c r="C100" s="14"/>
      <c r="D100" s="14"/>
      <c r="E100" s="4"/>
      <c r="F100" s="14"/>
      <c r="G100" s="14"/>
      <c r="H100" s="14"/>
      <c r="I100" s="14"/>
      <c r="J100" s="14"/>
      <c r="K100" s="79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 ht="24" customHeight="1">
      <c r="A101" s="14"/>
      <c r="B101" s="14"/>
      <c r="C101" s="14"/>
      <c r="D101" s="14"/>
      <c r="E101" s="4"/>
      <c r="F101" s="14"/>
      <c r="G101" s="14"/>
      <c r="H101" s="14"/>
      <c r="I101" s="14"/>
      <c r="J101" s="14"/>
      <c r="K101" s="79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 ht="24" customHeight="1">
      <c r="A102" s="14"/>
      <c r="B102" s="14"/>
      <c r="C102" s="14"/>
      <c r="D102" s="14"/>
      <c r="E102" s="4"/>
      <c r="F102" s="14"/>
      <c r="G102" s="14"/>
      <c r="H102" s="14"/>
      <c r="I102" s="14"/>
      <c r="J102" s="14"/>
      <c r="K102" s="79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 ht="24" customHeight="1">
      <c r="A103" s="14"/>
      <c r="B103" s="14"/>
      <c r="C103" s="14"/>
      <c r="D103" s="14"/>
      <c r="E103" s="4"/>
      <c r="F103" s="14"/>
      <c r="G103" s="14"/>
      <c r="H103" s="14"/>
      <c r="I103" s="14"/>
      <c r="J103" s="14"/>
      <c r="K103" s="79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 ht="24" customHeight="1">
      <c r="A104" s="14"/>
      <c r="B104" s="14"/>
      <c r="C104" s="14"/>
      <c r="D104" s="14"/>
      <c r="E104" s="4"/>
      <c r="F104" s="14"/>
      <c r="G104" s="14"/>
      <c r="H104" s="14"/>
      <c r="I104" s="14"/>
      <c r="J104" s="14"/>
      <c r="K104" s="79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 ht="24" customHeight="1">
      <c r="A105" s="14"/>
      <c r="B105" s="14"/>
      <c r="C105" s="14"/>
      <c r="D105" s="14"/>
      <c r="E105" s="4"/>
      <c r="F105" s="14"/>
      <c r="G105" s="14"/>
      <c r="H105" s="14"/>
      <c r="I105" s="14"/>
      <c r="J105" s="14"/>
      <c r="K105" s="79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 ht="24" customHeight="1">
      <c r="A106" s="14"/>
      <c r="B106" s="14"/>
      <c r="C106" s="14"/>
      <c r="D106" s="14"/>
      <c r="E106" s="4"/>
      <c r="F106" s="14"/>
      <c r="G106" s="14"/>
      <c r="H106" s="14"/>
      <c r="I106" s="14"/>
      <c r="J106" s="14"/>
      <c r="K106" s="79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 ht="24" customHeight="1">
      <c r="A107" s="14"/>
      <c r="B107" s="14"/>
      <c r="C107" s="14"/>
      <c r="D107" s="14"/>
      <c r="E107" s="4"/>
      <c r="F107" s="14"/>
      <c r="G107" s="14"/>
      <c r="H107" s="14"/>
      <c r="I107" s="14"/>
      <c r="J107" s="14"/>
      <c r="K107" s="79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 ht="24" customHeight="1">
      <c r="A108" s="14"/>
      <c r="B108" s="14"/>
      <c r="C108" s="14"/>
      <c r="D108" s="14"/>
      <c r="E108" s="4"/>
      <c r="F108" s="14"/>
      <c r="G108" s="14"/>
      <c r="H108" s="14"/>
      <c r="I108" s="14"/>
      <c r="J108" s="14"/>
      <c r="K108" s="79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 ht="24" customHeight="1">
      <c r="A109" s="14"/>
      <c r="B109" s="14"/>
      <c r="C109" s="14"/>
      <c r="D109" s="14"/>
      <c r="E109" s="4"/>
      <c r="F109" s="14"/>
      <c r="G109" s="14"/>
      <c r="H109" s="14"/>
      <c r="I109" s="14"/>
      <c r="J109" s="14"/>
      <c r="K109" s="79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 ht="24" customHeight="1">
      <c r="A110" s="14"/>
      <c r="B110" s="14"/>
      <c r="C110" s="14"/>
      <c r="D110" s="14"/>
      <c r="E110" s="4"/>
      <c r="F110" s="14"/>
      <c r="G110" s="14"/>
      <c r="H110" s="14"/>
      <c r="I110" s="14"/>
      <c r="J110" s="14"/>
      <c r="K110" s="79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 ht="24" customHeight="1">
      <c r="A111" s="14"/>
      <c r="B111" s="14"/>
      <c r="C111" s="14"/>
      <c r="D111" s="14"/>
      <c r="E111" s="4"/>
      <c r="F111" s="14"/>
      <c r="G111" s="14"/>
      <c r="H111" s="14"/>
      <c r="I111" s="14"/>
      <c r="J111" s="14"/>
      <c r="K111" s="79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 ht="24" customHeight="1">
      <c r="A112" s="14"/>
      <c r="B112" s="14"/>
      <c r="C112" s="14"/>
      <c r="D112" s="14"/>
      <c r="E112" s="4"/>
      <c r="F112" s="14"/>
      <c r="G112" s="14"/>
      <c r="H112" s="14"/>
      <c r="I112" s="14"/>
      <c r="J112" s="14"/>
      <c r="K112" s="79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 ht="24" customHeight="1">
      <c r="A113" s="14"/>
      <c r="B113" s="14"/>
      <c r="C113" s="14"/>
      <c r="D113" s="14"/>
      <c r="E113" s="4"/>
      <c r="F113" s="14"/>
      <c r="G113" s="14"/>
      <c r="H113" s="14"/>
      <c r="I113" s="14"/>
      <c r="J113" s="14"/>
      <c r="K113" s="79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 ht="24" customHeight="1">
      <c r="A114" s="14"/>
      <c r="B114" s="14"/>
      <c r="C114" s="14"/>
      <c r="D114" s="14"/>
      <c r="E114" s="4"/>
      <c r="F114" s="14"/>
      <c r="G114" s="14"/>
      <c r="H114" s="14"/>
      <c r="I114" s="14"/>
      <c r="J114" s="14"/>
      <c r="K114" s="79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 ht="24" customHeight="1">
      <c r="A115" s="14"/>
      <c r="B115" s="14"/>
      <c r="C115" s="14"/>
      <c r="D115" s="14"/>
      <c r="E115" s="4"/>
      <c r="F115" s="14"/>
      <c r="G115" s="14"/>
      <c r="H115" s="14"/>
      <c r="I115" s="14"/>
      <c r="J115" s="14"/>
      <c r="K115" s="79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 ht="24" customHeight="1">
      <c r="A116" s="14"/>
      <c r="B116" s="14"/>
      <c r="C116" s="14"/>
      <c r="D116" s="14"/>
      <c r="E116" s="4"/>
      <c r="F116" s="14"/>
      <c r="G116" s="14"/>
      <c r="H116" s="14"/>
      <c r="I116" s="14"/>
      <c r="J116" s="14"/>
      <c r="K116" s="79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 ht="24" customHeight="1">
      <c r="A117" s="14"/>
      <c r="B117" s="14"/>
      <c r="C117" s="14"/>
      <c r="D117" s="14"/>
      <c r="E117" s="4"/>
      <c r="F117" s="14"/>
      <c r="G117" s="14"/>
      <c r="H117" s="14"/>
      <c r="I117" s="14"/>
      <c r="J117" s="14"/>
      <c r="K117" s="79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 ht="24" customHeight="1">
      <c r="A118" s="14"/>
      <c r="B118" s="14"/>
      <c r="C118" s="14"/>
      <c r="D118" s="14"/>
      <c r="E118" s="4"/>
      <c r="F118" s="14"/>
      <c r="G118" s="14"/>
      <c r="H118" s="14"/>
      <c r="I118" s="14"/>
      <c r="J118" s="14"/>
      <c r="K118" s="79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 ht="24" customHeight="1">
      <c r="A119" s="14"/>
      <c r="B119" s="14"/>
      <c r="C119" s="14"/>
      <c r="D119" s="14"/>
      <c r="E119" s="4"/>
      <c r="F119" s="14"/>
      <c r="G119" s="14"/>
      <c r="H119" s="14"/>
      <c r="I119" s="14"/>
      <c r="J119" s="14"/>
      <c r="K119" s="79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 ht="24" customHeight="1">
      <c r="A120" s="14"/>
      <c r="B120" s="14"/>
      <c r="C120" s="14"/>
      <c r="D120" s="14"/>
      <c r="E120" s="4"/>
      <c r="F120" s="14"/>
      <c r="G120" s="14"/>
      <c r="H120" s="14"/>
      <c r="I120" s="14"/>
      <c r="J120" s="14"/>
      <c r="K120" s="79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 ht="24" customHeight="1">
      <c r="A121" s="14"/>
      <c r="B121" s="14"/>
      <c r="C121" s="14"/>
      <c r="D121" s="14"/>
      <c r="E121" s="4"/>
      <c r="F121" s="14"/>
      <c r="G121" s="14"/>
      <c r="H121" s="14"/>
      <c r="I121" s="14"/>
      <c r="J121" s="14"/>
      <c r="K121" s="79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 ht="24" customHeight="1">
      <c r="A122" s="14"/>
      <c r="B122" s="14"/>
      <c r="C122" s="14"/>
      <c r="D122" s="14"/>
      <c r="E122" s="4"/>
      <c r="F122" s="14"/>
      <c r="G122" s="14"/>
      <c r="H122" s="14"/>
      <c r="I122" s="14"/>
      <c r="J122" s="14"/>
      <c r="K122" s="79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 ht="24" customHeight="1">
      <c r="A123" s="14"/>
      <c r="B123" s="14"/>
      <c r="C123" s="14"/>
      <c r="D123" s="14"/>
      <c r="E123" s="4"/>
      <c r="F123" s="14"/>
      <c r="G123" s="14"/>
      <c r="H123" s="14"/>
      <c r="I123" s="14"/>
      <c r="J123" s="14"/>
      <c r="K123" s="79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 ht="24" customHeight="1">
      <c r="A124" s="14"/>
      <c r="B124" s="14"/>
      <c r="C124" s="14"/>
      <c r="D124" s="14"/>
      <c r="E124" s="4"/>
      <c r="F124" s="14"/>
      <c r="G124" s="14"/>
      <c r="H124" s="14"/>
      <c r="I124" s="14"/>
      <c r="J124" s="14"/>
      <c r="K124" s="79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 ht="24" customHeight="1">
      <c r="A125" s="14"/>
      <c r="B125" s="14"/>
      <c r="C125" s="14"/>
      <c r="D125" s="14"/>
      <c r="E125" s="4"/>
      <c r="F125" s="14"/>
      <c r="G125" s="14"/>
      <c r="H125" s="14"/>
      <c r="I125" s="14"/>
      <c r="J125" s="14"/>
      <c r="K125" s="79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 ht="24" customHeight="1">
      <c r="A126" s="14"/>
      <c r="B126" s="14"/>
      <c r="C126" s="14"/>
      <c r="D126" s="14"/>
      <c r="E126" s="4"/>
      <c r="F126" s="14"/>
      <c r="G126" s="14"/>
      <c r="H126" s="14"/>
      <c r="I126" s="14"/>
      <c r="J126" s="14"/>
      <c r="K126" s="79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 ht="24" customHeight="1">
      <c r="A127" s="14"/>
      <c r="B127" s="14"/>
      <c r="C127" s="14"/>
      <c r="D127" s="14"/>
      <c r="E127" s="4"/>
      <c r="F127" s="14"/>
      <c r="G127" s="14"/>
      <c r="H127" s="14"/>
      <c r="I127" s="14"/>
      <c r="J127" s="14"/>
      <c r="K127" s="79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 ht="24" customHeight="1">
      <c r="A128" s="14"/>
      <c r="B128" s="14"/>
      <c r="C128" s="14"/>
      <c r="D128" s="14"/>
      <c r="E128" s="4"/>
      <c r="F128" s="14"/>
      <c r="G128" s="14"/>
      <c r="H128" s="14"/>
      <c r="I128" s="14"/>
      <c r="J128" s="14"/>
      <c r="K128" s="79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 ht="24" customHeight="1">
      <c r="A129" s="14"/>
      <c r="B129" s="14"/>
      <c r="C129" s="14"/>
      <c r="D129" s="14"/>
      <c r="E129" s="4"/>
      <c r="F129" s="14"/>
      <c r="G129" s="14"/>
      <c r="H129" s="14"/>
      <c r="I129" s="14"/>
      <c r="J129" s="14"/>
      <c r="K129" s="79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 ht="24" customHeight="1">
      <c r="A130" s="14"/>
      <c r="B130" s="14"/>
      <c r="C130" s="14"/>
      <c r="D130" s="14"/>
      <c r="E130" s="4"/>
      <c r="F130" s="14"/>
      <c r="G130" s="14"/>
      <c r="H130" s="14"/>
      <c r="I130" s="14"/>
      <c r="J130" s="14"/>
      <c r="K130" s="79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 ht="24" customHeight="1">
      <c r="A131" s="14"/>
      <c r="B131" s="14"/>
      <c r="C131" s="14"/>
      <c r="D131" s="14"/>
      <c r="E131" s="4"/>
      <c r="F131" s="14"/>
      <c r="G131" s="14"/>
      <c r="H131" s="14"/>
      <c r="I131" s="14"/>
      <c r="J131" s="14"/>
      <c r="K131" s="79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 ht="24" customHeight="1">
      <c r="A132" s="14"/>
      <c r="B132" s="14"/>
      <c r="C132" s="14"/>
      <c r="D132" s="14"/>
      <c r="E132" s="4"/>
      <c r="F132" s="14"/>
      <c r="G132" s="14"/>
      <c r="H132" s="14"/>
      <c r="I132" s="14"/>
      <c r="J132" s="14"/>
      <c r="K132" s="79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 ht="24" customHeight="1">
      <c r="A133" s="14"/>
      <c r="B133" s="14"/>
      <c r="C133" s="14"/>
      <c r="D133" s="14"/>
      <c r="E133" s="4"/>
      <c r="F133" s="14"/>
      <c r="G133" s="14"/>
      <c r="H133" s="14"/>
      <c r="I133" s="14"/>
      <c r="J133" s="14"/>
      <c r="K133" s="79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 ht="24" customHeight="1">
      <c r="A134" s="14"/>
      <c r="B134" s="14"/>
      <c r="C134" s="14"/>
      <c r="D134" s="14"/>
      <c r="E134" s="4"/>
      <c r="F134" s="14"/>
      <c r="G134" s="14"/>
      <c r="H134" s="14"/>
      <c r="I134" s="14"/>
      <c r="J134" s="14"/>
      <c r="K134" s="79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 ht="24" customHeight="1">
      <c r="A135" s="14"/>
      <c r="B135" s="14"/>
      <c r="C135" s="14"/>
      <c r="D135" s="14"/>
      <c r="E135" s="4"/>
      <c r="F135" s="14"/>
      <c r="G135" s="14"/>
      <c r="H135" s="14"/>
      <c r="I135" s="14"/>
      <c r="J135" s="14"/>
      <c r="K135" s="79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 ht="24" customHeight="1">
      <c r="A136" s="14"/>
      <c r="B136" s="14"/>
      <c r="C136" s="14"/>
      <c r="D136" s="14"/>
      <c r="E136" s="4"/>
      <c r="F136" s="14"/>
      <c r="G136" s="14"/>
      <c r="H136" s="14"/>
      <c r="I136" s="14"/>
      <c r="J136" s="14"/>
      <c r="K136" s="79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 ht="24" customHeight="1">
      <c r="A137" s="14"/>
      <c r="B137" s="14"/>
      <c r="C137" s="14"/>
      <c r="D137" s="14"/>
      <c r="E137" s="4"/>
      <c r="F137" s="14"/>
      <c r="G137" s="14"/>
      <c r="H137" s="14"/>
      <c r="I137" s="14"/>
      <c r="J137" s="14"/>
      <c r="K137" s="79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 ht="24" customHeight="1">
      <c r="A138" s="14"/>
      <c r="B138" s="14"/>
      <c r="C138" s="14"/>
      <c r="D138" s="14"/>
      <c r="E138" s="4"/>
      <c r="F138" s="14"/>
      <c r="G138" s="14"/>
      <c r="H138" s="14"/>
      <c r="I138" s="14"/>
      <c r="J138" s="14"/>
      <c r="K138" s="79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 ht="24" customHeight="1">
      <c r="A139" s="14"/>
      <c r="B139" s="14"/>
      <c r="C139" s="14"/>
      <c r="D139" s="14"/>
      <c r="E139" s="4"/>
      <c r="F139" s="14"/>
      <c r="G139" s="14"/>
      <c r="H139" s="14"/>
      <c r="I139" s="14"/>
      <c r="J139" s="14"/>
      <c r="K139" s="79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 ht="24" customHeight="1">
      <c r="A140" s="14"/>
      <c r="B140" s="14"/>
      <c r="C140" s="14"/>
      <c r="D140" s="14"/>
      <c r="E140" s="4"/>
      <c r="F140" s="14"/>
      <c r="G140" s="14"/>
      <c r="H140" s="14"/>
      <c r="I140" s="14"/>
      <c r="J140" s="14"/>
      <c r="K140" s="79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 ht="24" customHeight="1">
      <c r="A141" s="14"/>
      <c r="B141" s="14"/>
      <c r="C141" s="14"/>
      <c r="D141" s="14"/>
      <c r="E141" s="4"/>
      <c r="F141" s="14"/>
      <c r="G141" s="14"/>
      <c r="H141" s="14"/>
      <c r="I141" s="14"/>
      <c r="J141" s="14"/>
      <c r="K141" s="79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 ht="24" customHeight="1">
      <c r="A142" s="14"/>
      <c r="B142" s="14"/>
      <c r="C142" s="14"/>
      <c r="D142" s="14"/>
      <c r="E142" s="4"/>
      <c r="F142" s="14"/>
      <c r="G142" s="14"/>
      <c r="H142" s="14"/>
      <c r="I142" s="14"/>
      <c r="J142" s="14"/>
      <c r="K142" s="79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 ht="24" customHeight="1">
      <c r="A143" s="14"/>
      <c r="B143" s="14"/>
      <c r="C143" s="14"/>
      <c r="D143" s="14"/>
      <c r="E143" s="4"/>
      <c r="F143" s="14"/>
      <c r="G143" s="14"/>
      <c r="H143" s="14"/>
      <c r="I143" s="14"/>
      <c r="J143" s="14"/>
      <c r="K143" s="79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 ht="24" customHeight="1">
      <c r="A144" s="14"/>
      <c r="B144" s="14"/>
      <c r="C144" s="14"/>
      <c r="D144" s="14"/>
      <c r="E144" s="4"/>
      <c r="F144" s="14"/>
      <c r="G144" s="14"/>
      <c r="H144" s="14"/>
      <c r="I144" s="14"/>
      <c r="J144" s="14"/>
      <c r="K144" s="79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 ht="24" customHeight="1">
      <c r="A145" s="14"/>
      <c r="B145" s="14"/>
      <c r="C145" s="14"/>
      <c r="D145" s="14"/>
      <c r="E145" s="4"/>
      <c r="F145" s="14"/>
      <c r="G145" s="14"/>
      <c r="H145" s="14"/>
      <c r="I145" s="14"/>
      <c r="J145" s="14"/>
      <c r="K145" s="79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 ht="24" customHeight="1">
      <c r="A146" s="14"/>
      <c r="B146" s="14"/>
      <c r="C146" s="14"/>
      <c r="D146" s="14"/>
      <c r="E146" s="4"/>
      <c r="F146" s="14"/>
      <c r="G146" s="14"/>
      <c r="H146" s="14"/>
      <c r="I146" s="14"/>
      <c r="J146" s="14"/>
      <c r="K146" s="79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 ht="24" customHeight="1">
      <c r="A147" s="14"/>
      <c r="B147" s="14"/>
      <c r="C147" s="14"/>
      <c r="D147" s="14"/>
      <c r="E147" s="4"/>
      <c r="F147" s="14"/>
      <c r="G147" s="14"/>
      <c r="H147" s="14"/>
      <c r="I147" s="14"/>
      <c r="J147" s="14"/>
      <c r="K147" s="79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 ht="24" customHeight="1">
      <c r="A148" s="14"/>
      <c r="B148" s="14"/>
      <c r="C148" s="14"/>
      <c r="D148" s="14"/>
      <c r="E148" s="4"/>
      <c r="F148" s="14"/>
      <c r="G148" s="14"/>
      <c r="H148" s="14"/>
      <c r="I148" s="14"/>
      <c r="J148" s="14"/>
      <c r="K148" s="79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 ht="24" customHeight="1">
      <c r="A149" s="14"/>
      <c r="B149" s="14"/>
      <c r="C149" s="14"/>
      <c r="D149" s="14"/>
      <c r="E149" s="4"/>
      <c r="F149" s="14"/>
      <c r="G149" s="14"/>
      <c r="H149" s="14"/>
      <c r="I149" s="14"/>
      <c r="J149" s="14"/>
      <c r="K149" s="79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 ht="24" customHeight="1">
      <c r="A150" s="14"/>
      <c r="B150" s="14"/>
      <c r="C150" s="14"/>
      <c r="D150" s="14"/>
      <c r="E150" s="4"/>
      <c r="F150" s="14"/>
      <c r="G150" s="14"/>
      <c r="H150" s="14"/>
      <c r="I150" s="14"/>
      <c r="J150" s="14"/>
      <c r="K150" s="79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 ht="24" customHeight="1">
      <c r="A151" s="14"/>
      <c r="B151" s="14"/>
      <c r="C151" s="14"/>
      <c r="D151" s="14"/>
      <c r="E151" s="4"/>
      <c r="F151" s="14"/>
      <c r="G151" s="14"/>
      <c r="H151" s="14"/>
      <c r="I151" s="14"/>
      <c r="J151" s="14"/>
      <c r="K151" s="79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 ht="24" customHeight="1">
      <c r="A152" s="14"/>
      <c r="B152" s="14"/>
      <c r="C152" s="14"/>
      <c r="D152" s="14"/>
      <c r="E152" s="4"/>
      <c r="F152" s="14"/>
      <c r="G152" s="14"/>
      <c r="H152" s="14"/>
      <c r="I152" s="14"/>
      <c r="J152" s="14"/>
      <c r="K152" s="79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 ht="24" customHeight="1">
      <c r="A153" s="14"/>
      <c r="B153" s="14"/>
      <c r="C153" s="14"/>
      <c r="D153" s="14"/>
      <c r="E153" s="4"/>
      <c r="F153" s="14"/>
      <c r="G153" s="14"/>
      <c r="H153" s="14"/>
      <c r="I153" s="14"/>
      <c r="J153" s="14"/>
      <c r="K153" s="79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 ht="24" customHeight="1">
      <c r="A154" s="14"/>
      <c r="B154" s="14"/>
      <c r="C154" s="14"/>
      <c r="D154" s="14"/>
      <c r="E154" s="4"/>
      <c r="F154" s="14"/>
      <c r="G154" s="14"/>
      <c r="H154" s="14"/>
      <c r="I154" s="14"/>
      <c r="J154" s="14"/>
      <c r="K154" s="79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 ht="24" customHeight="1">
      <c r="A155" s="14"/>
      <c r="B155" s="14"/>
      <c r="C155" s="14"/>
      <c r="D155" s="14"/>
      <c r="E155" s="4"/>
      <c r="F155" s="14"/>
      <c r="G155" s="14"/>
      <c r="H155" s="14"/>
      <c r="I155" s="14"/>
      <c r="J155" s="14"/>
      <c r="K155" s="79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 ht="24" customHeight="1">
      <c r="A156" s="14"/>
      <c r="B156" s="14"/>
      <c r="C156" s="14"/>
      <c r="D156" s="14"/>
      <c r="E156" s="4"/>
      <c r="F156" s="14"/>
      <c r="G156" s="14"/>
      <c r="H156" s="14"/>
      <c r="I156" s="14"/>
      <c r="J156" s="14"/>
      <c r="K156" s="79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 ht="24" customHeight="1">
      <c r="A157" s="14"/>
      <c r="B157" s="14"/>
      <c r="C157" s="14"/>
      <c r="D157" s="14"/>
      <c r="E157" s="4"/>
      <c r="F157" s="14"/>
      <c r="G157" s="14"/>
      <c r="H157" s="14"/>
      <c r="I157" s="14"/>
      <c r="J157" s="14"/>
      <c r="K157" s="79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 ht="24" customHeight="1">
      <c r="A158" s="14"/>
      <c r="B158" s="14"/>
      <c r="C158" s="14"/>
      <c r="D158" s="14"/>
      <c r="E158" s="4"/>
      <c r="F158" s="14"/>
      <c r="G158" s="14"/>
      <c r="H158" s="14"/>
      <c r="I158" s="14"/>
      <c r="J158" s="14"/>
      <c r="K158" s="79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 ht="24" customHeight="1">
      <c r="A159" s="14"/>
      <c r="B159" s="14"/>
      <c r="C159" s="14"/>
      <c r="D159" s="14"/>
      <c r="E159" s="4"/>
      <c r="F159" s="14"/>
      <c r="G159" s="14"/>
      <c r="H159" s="14"/>
      <c r="I159" s="14"/>
      <c r="J159" s="14"/>
      <c r="K159" s="79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 ht="24" customHeight="1">
      <c r="A160" s="14"/>
      <c r="B160" s="14"/>
      <c r="C160" s="14"/>
      <c r="D160" s="14"/>
      <c r="E160" s="4"/>
      <c r="F160" s="14"/>
      <c r="G160" s="14"/>
      <c r="H160" s="14"/>
      <c r="I160" s="14"/>
      <c r="J160" s="14"/>
      <c r="K160" s="79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 ht="24" customHeight="1">
      <c r="A161" s="14"/>
      <c r="B161" s="14"/>
      <c r="C161" s="14"/>
      <c r="D161" s="14"/>
      <c r="E161" s="4"/>
      <c r="F161" s="14"/>
      <c r="G161" s="14"/>
      <c r="H161" s="14"/>
      <c r="I161" s="14"/>
      <c r="J161" s="14"/>
      <c r="K161" s="79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 ht="24" customHeight="1">
      <c r="A162" s="14"/>
      <c r="B162" s="14"/>
      <c r="C162" s="14"/>
      <c r="D162" s="14"/>
      <c r="E162" s="4"/>
      <c r="F162" s="14"/>
      <c r="G162" s="14"/>
      <c r="H162" s="14"/>
      <c r="I162" s="14"/>
      <c r="J162" s="14"/>
      <c r="K162" s="79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 ht="24" customHeight="1">
      <c r="A163" s="14"/>
      <c r="B163" s="14"/>
      <c r="C163" s="14"/>
      <c r="D163" s="14"/>
      <c r="E163" s="4"/>
      <c r="F163" s="14"/>
      <c r="G163" s="14"/>
      <c r="H163" s="14"/>
      <c r="I163" s="14"/>
      <c r="J163" s="14"/>
      <c r="K163" s="79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 ht="24" customHeight="1">
      <c r="A164" s="14"/>
      <c r="B164" s="14"/>
      <c r="C164" s="14"/>
      <c r="D164" s="14"/>
      <c r="E164" s="4"/>
      <c r="F164" s="14"/>
      <c r="G164" s="14"/>
      <c r="H164" s="14"/>
      <c r="I164" s="14"/>
      <c r="J164" s="14"/>
      <c r="K164" s="79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 ht="24" customHeight="1">
      <c r="A165" s="14"/>
      <c r="B165" s="14"/>
      <c r="C165" s="14"/>
      <c r="D165" s="14"/>
      <c r="E165" s="4"/>
      <c r="F165" s="14"/>
      <c r="G165" s="14"/>
      <c r="H165" s="14"/>
      <c r="I165" s="14"/>
      <c r="J165" s="14"/>
      <c r="K165" s="79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 ht="24" customHeight="1">
      <c r="A166" s="14"/>
      <c r="B166" s="14"/>
      <c r="C166" s="14"/>
      <c r="D166" s="14"/>
      <c r="E166" s="4"/>
      <c r="F166" s="14"/>
      <c r="G166" s="14"/>
      <c r="H166" s="14"/>
      <c r="I166" s="14"/>
      <c r="J166" s="14"/>
      <c r="K166" s="79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 ht="24" customHeight="1">
      <c r="A167" s="14"/>
      <c r="B167" s="14"/>
      <c r="C167" s="14"/>
      <c r="D167" s="14"/>
      <c r="E167" s="4"/>
      <c r="F167" s="14"/>
      <c r="G167" s="14"/>
      <c r="H167" s="14"/>
      <c r="I167" s="14"/>
      <c r="J167" s="14"/>
      <c r="K167" s="79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 ht="24" customHeight="1">
      <c r="A168" s="14"/>
      <c r="B168" s="14"/>
      <c r="C168" s="14"/>
      <c r="D168" s="14"/>
      <c r="E168" s="4"/>
      <c r="F168" s="14"/>
      <c r="G168" s="14"/>
      <c r="H168" s="14"/>
      <c r="I168" s="14"/>
      <c r="J168" s="14"/>
      <c r="K168" s="79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 ht="24" customHeight="1">
      <c r="A169" s="14"/>
      <c r="B169" s="14"/>
      <c r="C169" s="14"/>
      <c r="D169" s="14"/>
      <c r="E169" s="4"/>
      <c r="F169" s="14"/>
      <c r="G169" s="14"/>
      <c r="H169" s="14"/>
      <c r="I169" s="14"/>
      <c r="J169" s="14"/>
      <c r="K169" s="79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 ht="24" customHeight="1">
      <c r="A170" s="14"/>
      <c r="B170" s="14"/>
      <c r="C170" s="14"/>
      <c r="D170" s="14"/>
      <c r="E170" s="4"/>
      <c r="F170" s="14"/>
      <c r="G170" s="14"/>
      <c r="H170" s="14"/>
      <c r="I170" s="14"/>
      <c r="J170" s="14"/>
      <c r="K170" s="79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 ht="24" customHeight="1">
      <c r="A171" s="14"/>
      <c r="B171" s="14"/>
      <c r="C171" s="14"/>
      <c r="D171" s="14"/>
      <c r="E171" s="4"/>
      <c r="F171" s="14"/>
      <c r="G171" s="14"/>
      <c r="H171" s="14"/>
      <c r="I171" s="14"/>
      <c r="J171" s="14"/>
      <c r="K171" s="79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 ht="24" customHeight="1">
      <c r="A172" s="14"/>
      <c r="B172" s="14"/>
      <c r="C172" s="14"/>
      <c r="D172" s="14"/>
      <c r="E172" s="4"/>
      <c r="F172" s="14"/>
      <c r="G172" s="14"/>
      <c r="H172" s="14"/>
      <c r="I172" s="14"/>
      <c r="J172" s="14"/>
      <c r="K172" s="79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spans="1:26" ht="24" customHeight="1">
      <c r="A173" s="14"/>
      <c r="B173" s="14"/>
      <c r="C173" s="14"/>
      <c r="D173" s="14"/>
      <c r="E173" s="4"/>
      <c r="F173" s="14"/>
      <c r="G173" s="14"/>
      <c r="H173" s="14"/>
      <c r="I173" s="14"/>
      <c r="J173" s="14"/>
      <c r="K173" s="79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1:26" ht="24" customHeight="1">
      <c r="A174" s="14"/>
      <c r="B174" s="14"/>
      <c r="C174" s="14"/>
      <c r="D174" s="14"/>
      <c r="E174" s="4"/>
      <c r="F174" s="14"/>
      <c r="G174" s="14"/>
      <c r="H174" s="14"/>
      <c r="I174" s="14"/>
      <c r="J174" s="14"/>
      <c r="K174" s="79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spans="1:26" ht="24" customHeight="1">
      <c r="A175" s="14"/>
      <c r="B175" s="14"/>
      <c r="C175" s="14"/>
      <c r="D175" s="14"/>
      <c r="E175" s="4"/>
      <c r="F175" s="14"/>
      <c r="G175" s="14"/>
      <c r="H175" s="14"/>
      <c r="I175" s="14"/>
      <c r="J175" s="14"/>
      <c r="K175" s="79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spans="1:26" ht="24" customHeight="1">
      <c r="A176" s="14"/>
      <c r="B176" s="14"/>
      <c r="C176" s="14"/>
      <c r="D176" s="14"/>
      <c r="E176" s="4"/>
      <c r="F176" s="14"/>
      <c r="G176" s="14"/>
      <c r="H176" s="14"/>
      <c r="I176" s="14"/>
      <c r="J176" s="14"/>
      <c r="K176" s="79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 ht="24" customHeight="1">
      <c r="A177" s="14"/>
      <c r="B177" s="14"/>
      <c r="C177" s="14"/>
      <c r="D177" s="14"/>
      <c r="E177" s="4"/>
      <c r="F177" s="14"/>
      <c r="G177" s="14"/>
      <c r="H177" s="14"/>
      <c r="I177" s="14"/>
      <c r="J177" s="14"/>
      <c r="K177" s="79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 ht="24" customHeight="1">
      <c r="A178" s="14"/>
      <c r="B178" s="14"/>
      <c r="C178" s="14"/>
      <c r="D178" s="14"/>
      <c r="E178" s="4"/>
      <c r="F178" s="14"/>
      <c r="G178" s="14"/>
      <c r="H178" s="14"/>
      <c r="I178" s="14"/>
      <c r="J178" s="14"/>
      <c r="K178" s="79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 ht="24" customHeight="1">
      <c r="A179" s="14"/>
      <c r="B179" s="14"/>
      <c r="C179" s="14"/>
      <c r="D179" s="14"/>
      <c r="E179" s="4"/>
      <c r="F179" s="14"/>
      <c r="G179" s="14"/>
      <c r="H179" s="14"/>
      <c r="I179" s="14"/>
      <c r="J179" s="14"/>
      <c r="K179" s="79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 ht="24" customHeight="1">
      <c r="A180" s="14"/>
      <c r="B180" s="14"/>
      <c r="C180" s="14"/>
      <c r="D180" s="14"/>
      <c r="E180" s="4"/>
      <c r="F180" s="14"/>
      <c r="G180" s="14"/>
      <c r="H180" s="14"/>
      <c r="I180" s="14"/>
      <c r="J180" s="14"/>
      <c r="K180" s="79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 ht="24" customHeight="1">
      <c r="A181" s="14"/>
      <c r="B181" s="14"/>
      <c r="C181" s="14"/>
      <c r="D181" s="14"/>
      <c r="E181" s="4"/>
      <c r="F181" s="14"/>
      <c r="G181" s="14"/>
      <c r="H181" s="14"/>
      <c r="I181" s="14"/>
      <c r="J181" s="14"/>
      <c r="K181" s="79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 ht="24" customHeight="1">
      <c r="A182" s="14"/>
      <c r="B182" s="14"/>
      <c r="C182" s="14"/>
      <c r="D182" s="14"/>
      <c r="E182" s="4"/>
      <c r="F182" s="14"/>
      <c r="G182" s="14"/>
      <c r="H182" s="14"/>
      <c r="I182" s="14"/>
      <c r="J182" s="14"/>
      <c r="K182" s="79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 ht="24" customHeight="1">
      <c r="A183" s="14"/>
      <c r="B183" s="14"/>
      <c r="C183" s="14"/>
      <c r="D183" s="14"/>
      <c r="E183" s="4"/>
      <c r="F183" s="14"/>
      <c r="G183" s="14"/>
      <c r="H183" s="14"/>
      <c r="I183" s="14"/>
      <c r="J183" s="14"/>
      <c r="K183" s="79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 ht="24" customHeight="1">
      <c r="A184" s="14"/>
      <c r="B184" s="14"/>
      <c r="C184" s="14"/>
      <c r="D184" s="14"/>
      <c r="E184" s="4"/>
      <c r="F184" s="14"/>
      <c r="G184" s="14"/>
      <c r="H184" s="14"/>
      <c r="I184" s="14"/>
      <c r="J184" s="14"/>
      <c r="K184" s="79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 ht="24" customHeight="1">
      <c r="A185" s="14"/>
      <c r="B185" s="14"/>
      <c r="C185" s="14"/>
      <c r="D185" s="14"/>
      <c r="E185" s="4"/>
      <c r="F185" s="14"/>
      <c r="G185" s="14"/>
      <c r="H185" s="14"/>
      <c r="I185" s="14"/>
      <c r="J185" s="14"/>
      <c r="K185" s="79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 ht="24" customHeight="1">
      <c r="A186" s="14"/>
      <c r="B186" s="14"/>
      <c r="C186" s="14"/>
      <c r="D186" s="14"/>
      <c r="E186" s="4"/>
      <c r="F186" s="14"/>
      <c r="G186" s="14"/>
      <c r="H186" s="14"/>
      <c r="I186" s="14"/>
      <c r="J186" s="14"/>
      <c r="K186" s="79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 ht="24" customHeight="1">
      <c r="A187" s="14"/>
      <c r="B187" s="14"/>
      <c r="C187" s="14"/>
      <c r="D187" s="14"/>
      <c r="E187" s="4"/>
      <c r="F187" s="14"/>
      <c r="G187" s="14"/>
      <c r="H187" s="14"/>
      <c r="I187" s="14"/>
      <c r="J187" s="14"/>
      <c r="K187" s="79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 ht="24" customHeight="1">
      <c r="A188" s="14"/>
      <c r="B188" s="14"/>
      <c r="C188" s="14"/>
      <c r="D188" s="14"/>
      <c r="E188" s="4"/>
      <c r="F188" s="14"/>
      <c r="G188" s="14"/>
      <c r="H188" s="14"/>
      <c r="I188" s="14"/>
      <c r="J188" s="14"/>
      <c r="K188" s="79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spans="1:26" ht="24" customHeight="1">
      <c r="A189" s="14"/>
      <c r="B189" s="14"/>
      <c r="C189" s="14"/>
      <c r="D189" s="14"/>
      <c r="E189" s="4"/>
      <c r="F189" s="14"/>
      <c r="G189" s="14"/>
      <c r="H189" s="14"/>
      <c r="I189" s="14"/>
      <c r="J189" s="14"/>
      <c r="K189" s="79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spans="1:26" ht="24" customHeight="1">
      <c r="A190" s="14"/>
      <c r="B190" s="14"/>
      <c r="C190" s="14"/>
      <c r="D190" s="14"/>
      <c r="E190" s="4"/>
      <c r="F190" s="14"/>
      <c r="G190" s="14"/>
      <c r="H190" s="14"/>
      <c r="I190" s="14"/>
      <c r="J190" s="14"/>
      <c r="K190" s="79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spans="1:26" ht="24" customHeight="1">
      <c r="A191" s="14"/>
      <c r="B191" s="14"/>
      <c r="C191" s="14"/>
      <c r="D191" s="14"/>
      <c r="E191" s="4"/>
      <c r="F191" s="14"/>
      <c r="G191" s="14"/>
      <c r="H191" s="14"/>
      <c r="I191" s="14"/>
      <c r="J191" s="14"/>
      <c r="K191" s="79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 ht="24" customHeight="1">
      <c r="A192" s="14"/>
      <c r="B192" s="14"/>
      <c r="C192" s="14"/>
      <c r="D192" s="14"/>
      <c r="E192" s="4"/>
      <c r="F192" s="14"/>
      <c r="G192" s="14"/>
      <c r="H192" s="14"/>
      <c r="I192" s="14"/>
      <c r="J192" s="14"/>
      <c r="K192" s="79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 ht="24" customHeight="1">
      <c r="A193" s="14"/>
      <c r="B193" s="14"/>
      <c r="C193" s="14"/>
      <c r="D193" s="14"/>
      <c r="E193" s="4"/>
      <c r="F193" s="14"/>
      <c r="G193" s="14"/>
      <c r="H193" s="14"/>
      <c r="I193" s="14"/>
      <c r="J193" s="14"/>
      <c r="K193" s="79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 ht="24" customHeight="1">
      <c r="A194" s="14"/>
      <c r="B194" s="14"/>
      <c r="C194" s="14"/>
      <c r="D194" s="14"/>
      <c r="E194" s="4"/>
      <c r="F194" s="14"/>
      <c r="G194" s="14"/>
      <c r="H194" s="14"/>
      <c r="I194" s="14"/>
      <c r="J194" s="14"/>
      <c r="K194" s="79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spans="1:26" ht="24" customHeight="1">
      <c r="A195" s="14"/>
      <c r="B195" s="14"/>
      <c r="C195" s="14"/>
      <c r="D195" s="14"/>
      <c r="E195" s="4"/>
      <c r="F195" s="14"/>
      <c r="G195" s="14"/>
      <c r="H195" s="14"/>
      <c r="I195" s="14"/>
      <c r="J195" s="14"/>
      <c r="K195" s="79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spans="1:26" ht="24" customHeight="1">
      <c r="A196" s="14"/>
      <c r="B196" s="14"/>
      <c r="C196" s="14"/>
      <c r="D196" s="14"/>
      <c r="E196" s="4"/>
      <c r="F196" s="14"/>
      <c r="G196" s="14"/>
      <c r="H196" s="14"/>
      <c r="I196" s="14"/>
      <c r="J196" s="14"/>
      <c r="K196" s="79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spans="1:26" ht="24" customHeight="1">
      <c r="A197" s="14"/>
      <c r="B197" s="14"/>
      <c r="C197" s="14"/>
      <c r="D197" s="14"/>
      <c r="E197" s="4"/>
      <c r="F197" s="14"/>
      <c r="G197" s="14"/>
      <c r="H197" s="14"/>
      <c r="I197" s="14"/>
      <c r="J197" s="14"/>
      <c r="K197" s="79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spans="1:26" ht="24" customHeight="1">
      <c r="A198" s="14"/>
      <c r="B198" s="14"/>
      <c r="C198" s="14"/>
      <c r="D198" s="14"/>
      <c r="E198" s="4"/>
      <c r="F198" s="14"/>
      <c r="G198" s="14"/>
      <c r="H198" s="14"/>
      <c r="I198" s="14"/>
      <c r="J198" s="14"/>
      <c r="K198" s="79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spans="1:26" ht="24" customHeight="1">
      <c r="A199" s="14"/>
      <c r="B199" s="14"/>
      <c r="C199" s="14"/>
      <c r="D199" s="14"/>
      <c r="E199" s="4"/>
      <c r="F199" s="14"/>
      <c r="G199" s="14"/>
      <c r="H199" s="14"/>
      <c r="I199" s="14"/>
      <c r="J199" s="14"/>
      <c r="K199" s="79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1:26" ht="24" customHeight="1">
      <c r="A200" s="14"/>
      <c r="B200" s="14"/>
      <c r="C200" s="14"/>
      <c r="D200" s="14"/>
      <c r="E200" s="4"/>
      <c r="F200" s="14"/>
      <c r="G200" s="14"/>
      <c r="H200" s="14"/>
      <c r="I200" s="14"/>
      <c r="J200" s="14"/>
      <c r="K200" s="79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spans="1:26" ht="24" customHeight="1">
      <c r="A201" s="14"/>
      <c r="B201" s="14"/>
      <c r="C201" s="14"/>
      <c r="D201" s="14"/>
      <c r="E201" s="4"/>
      <c r="F201" s="14"/>
      <c r="G201" s="14"/>
      <c r="H201" s="14"/>
      <c r="I201" s="14"/>
      <c r="J201" s="14"/>
      <c r="K201" s="79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spans="1:26" ht="24" customHeight="1">
      <c r="A202" s="14"/>
      <c r="B202" s="14"/>
      <c r="C202" s="14"/>
      <c r="D202" s="14"/>
      <c r="E202" s="4"/>
      <c r="F202" s="14"/>
      <c r="G202" s="14"/>
      <c r="H202" s="14"/>
      <c r="I202" s="14"/>
      <c r="J202" s="14"/>
      <c r="K202" s="79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spans="1:26" ht="24" customHeight="1">
      <c r="A203" s="14"/>
      <c r="B203" s="14"/>
      <c r="C203" s="14"/>
      <c r="D203" s="14"/>
      <c r="E203" s="4"/>
      <c r="F203" s="14"/>
      <c r="G203" s="14"/>
      <c r="H203" s="14"/>
      <c r="I203" s="14"/>
      <c r="J203" s="14"/>
      <c r="K203" s="79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spans="1:26" ht="24" customHeight="1">
      <c r="A204" s="14"/>
      <c r="B204" s="14"/>
      <c r="C204" s="14"/>
      <c r="D204" s="14"/>
      <c r="E204" s="4"/>
      <c r="F204" s="14"/>
      <c r="G204" s="14"/>
      <c r="H204" s="14"/>
      <c r="I204" s="14"/>
      <c r="J204" s="14"/>
      <c r="K204" s="79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spans="1:26" ht="24" customHeight="1">
      <c r="A205" s="14"/>
      <c r="B205" s="14"/>
      <c r="C205" s="14"/>
      <c r="D205" s="14"/>
      <c r="E205" s="4"/>
      <c r="F205" s="14"/>
      <c r="G205" s="14"/>
      <c r="H205" s="14"/>
      <c r="I205" s="14"/>
      <c r="J205" s="14"/>
      <c r="K205" s="79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spans="1:26" ht="24" customHeight="1">
      <c r="A206" s="14"/>
      <c r="B206" s="14"/>
      <c r="C206" s="14"/>
      <c r="D206" s="14"/>
      <c r="E206" s="4"/>
      <c r="F206" s="14"/>
      <c r="G206" s="14"/>
      <c r="H206" s="14"/>
      <c r="I206" s="14"/>
      <c r="J206" s="14"/>
      <c r="K206" s="79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1:26" ht="24" customHeight="1">
      <c r="A207" s="14"/>
      <c r="B207" s="14"/>
      <c r="C207" s="14"/>
      <c r="D207" s="14"/>
      <c r="E207" s="4"/>
      <c r="F207" s="14"/>
      <c r="G207" s="14"/>
      <c r="H207" s="14"/>
      <c r="I207" s="14"/>
      <c r="J207" s="14"/>
      <c r="K207" s="79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spans="1:26" ht="24" customHeight="1">
      <c r="A208" s="14"/>
      <c r="B208" s="14"/>
      <c r="C208" s="14"/>
      <c r="D208" s="14"/>
      <c r="E208" s="4"/>
      <c r="F208" s="14"/>
      <c r="G208" s="14"/>
      <c r="H208" s="14"/>
      <c r="I208" s="14"/>
      <c r="J208" s="14"/>
      <c r="K208" s="79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spans="1:26" ht="24" customHeight="1">
      <c r="A209" s="14"/>
      <c r="B209" s="14"/>
      <c r="C209" s="14"/>
      <c r="D209" s="14"/>
      <c r="E209" s="4"/>
      <c r="F209" s="14"/>
      <c r="G209" s="14"/>
      <c r="H209" s="14"/>
      <c r="I209" s="14"/>
      <c r="J209" s="14"/>
      <c r="K209" s="79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spans="1:26" ht="24" customHeight="1">
      <c r="A210" s="14"/>
      <c r="B210" s="14"/>
      <c r="C210" s="14"/>
      <c r="D210" s="14"/>
      <c r="E210" s="4"/>
      <c r="F210" s="14"/>
      <c r="G210" s="14"/>
      <c r="H210" s="14"/>
      <c r="I210" s="14"/>
      <c r="J210" s="14"/>
      <c r="K210" s="79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spans="1:26" ht="24" customHeight="1">
      <c r="A211" s="14"/>
      <c r="B211" s="14"/>
      <c r="C211" s="14"/>
      <c r="D211" s="14"/>
      <c r="E211" s="4"/>
      <c r="F211" s="14"/>
      <c r="G211" s="14"/>
      <c r="H211" s="14"/>
      <c r="I211" s="14"/>
      <c r="J211" s="14"/>
      <c r="K211" s="79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spans="1:26" ht="24" customHeight="1">
      <c r="A212" s="14"/>
      <c r="B212" s="14"/>
      <c r="C212" s="14"/>
      <c r="D212" s="14"/>
      <c r="E212" s="4"/>
      <c r="F212" s="14"/>
      <c r="G212" s="14"/>
      <c r="H212" s="14"/>
      <c r="I212" s="14"/>
      <c r="J212" s="14"/>
      <c r="K212" s="79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spans="1:26" ht="24" customHeight="1">
      <c r="A213" s="14"/>
      <c r="B213" s="14"/>
      <c r="C213" s="14"/>
      <c r="D213" s="14"/>
      <c r="E213" s="4"/>
      <c r="F213" s="14"/>
      <c r="G213" s="14"/>
      <c r="H213" s="14"/>
      <c r="I213" s="14"/>
      <c r="J213" s="14"/>
      <c r="K213" s="79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spans="1:26" ht="24" customHeight="1">
      <c r="A214" s="14"/>
      <c r="B214" s="14"/>
      <c r="C214" s="14"/>
      <c r="D214" s="14"/>
      <c r="E214" s="4"/>
      <c r="F214" s="14"/>
      <c r="G214" s="14"/>
      <c r="H214" s="14"/>
      <c r="I214" s="14"/>
      <c r="J214" s="14"/>
      <c r="K214" s="79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spans="1:26" ht="24" customHeight="1">
      <c r="A215" s="14"/>
      <c r="B215" s="14"/>
      <c r="C215" s="14"/>
      <c r="D215" s="14"/>
      <c r="E215" s="4"/>
      <c r="F215" s="14"/>
      <c r="G215" s="14"/>
      <c r="H215" s="14"/>
      <c r="I215" s="14"/>
      <c r="J215" s="14"/>
      <c r="K215" s="79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spans="1:26" ht="24" customHeight="1">
      <c r="A216" s="14"/>
      <c r="B216" s="14"/>
      <c r="C216" s="14"/>
      <c r="D216" s="14"/>
      <c r="E216" s="4"/>
      <c r="F216" s="14"/>
      <c r="G216" s="14"/>
      <c r="H216" s="14"/>
      <c r="I216" s="14"/>
      <c r="J216" s="14"/>
      <c r="K216" s="79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spans="1:26" ht="24" customHeight="1">
      <c r="A217" s="14"/>
      <c r="B217" s="14"/>
      <c r="C217" s="14"/>
      <c r="D217" s="14"/>
      <c r="E217" s="4"/>
      <c r="F217" s="14"/>
      <c r="G217" s="14"/>
      <c r="H217" s="14"/>
      <c r="I217" s="14"/>
      <c r="J217" s="14"/>
      <c r="K217" s="79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spans="1:26" ht="24" customHeight="1">
      <c r="A218" s="14"/>
      <c r="B218" s="14"/>
      <c r="C218" s="14"/>
      <c r="D218" s="14"/>
      <c r="E218" s="4"/>
      <c r="F218" s="14"/>
      <c r="G218" s="14"/>
      <c r="H218" s="14"/>
      <c r="I218" s="14"/>
      <c r="J218" s="14"/>
      <c r="K218" s="79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spans="1:26" ht="24" customHeight="1">
      <c r="A219" s="14"/>
      <c r="B219" s="14"/>
      <c r="C219" s="14"/>
      <c r="D219" s="14"/>
      <c r="E219" s="4"/>
      <c r="F219" s="14"/>
      <c r="G219" s="14"/>
      <c r="H219" s="14"/>
      <c r="I219" s="14"/>
      <c r="J219" s="14"/>
      <c r="K219" s="79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spans="1:26" ht="24" customHeight="1">
      <c r="A220" s="14"/>
      <c r="B220" s="14"/>
      <c r="C220" s="14"/>
      <c r="D220" s="14"/>
      <c r="E220" s="4"/>
      <c r="F220" s="14"/>
      <c r="G220" s="14"/>
      <c r="H220" s="14"/>
      <c r="I220" s="14"/>
      <c r="J220" s="14"/>
      <c r="K220" s="79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spans="1:26" ht="24" customHeight="1">
      <c r="A221" s="14"/>
      <c r="B221" s="14"/>
      <c r="C221" s="14"/>
      <c r="D221" s="14"/>
      <c r="E221" s="4"/>
      <c r="F221" s="14"/>
      <c r="G221" s="14"/>
      <c r="H221" s="14"/>
      <c r="I221" s="14"/>
      <c r="J221" s="14"/>
      <c r="K221" s="79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spans="1:26" ht="24" customHeight="1">
      <c r="A222" s="14"/>
      <c r="B222" s="14"/>
      <c r="C222" s="14"/>
      <c r="D222" s="14"/>
      <c r="E222" s="4"/>
      <c r="F222" s="14"/>
      <c r="G222" s="14"/>
      <c r="H222" s="14"/>
      <c r="I222" s="14"/>
      <c r="J222" s="14"/>
      <c r="K222" s="79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spans="1:26" ht="24" customHeight="1">
      <c r="A223" s="14"/>
      <c r="B223" s="14"/>
      <c r="C223" s="14"/>
      <c r="D223" s="14"/>
      <c r="E223" s="4"/>
      <c r="F223" s="14"/>
      <c r="G223" s="14"/>
      <c r="H223" s="14"/>
      <c r="I223" s="14"/>
      <c r="J223" s="14"/>
      <c r="K223" s="79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spans="1:26" ht="24" customHeight="1">
      <c r="A224" s="14"/>
      <c r="B224" s="14"/>
      <c r="C224" s="14"/>
      <c r="D224" s="14"/>
      <c r="E224" s="4"/>
      <c r="F224" s="14"/>
      <c r="G224" s="14"/>
      <c r="H224" s="14"/>
      <c r="I224" s="14"/>
      <c r="J224" s="14"/>
      <c r="K224" s="79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spans="1:26" ht="24" customHeight="1">
      <c r="A225" s="14"/>
      <c r="B225" s="14"/>
      <c r="C225" s="14"/>
      <c r="D225" s="14"/>
      <c r="E225" s="4"/>
      <c r="F225" s="14"/>
      <c r="G225" s="14"/>
      <c r="H225" s="14"/>
      <c r="I225" s="14"/>
      <c r="J225" s="14"/>
      <c r="K225" s="79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spans="1:26" ht="24" customHeight="1">
      <c r="A226" s="14"/>
      <c r="B226" s="14"/>
      <c r="C226" s="14"/>
      <c r="D226" s="14"/>
      <c r="E226" s="4"/>
      <c r="F226" s="14"/>
      <c r="G226" s="14"/>
      <c r="H226" s="14"/>
      <c r="I226" s="14"/>
      <c r="J226" s="14"/>
      <c r="K226" s="79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spans="1:26" ht="24" customHeight="1">
      <c r="A227" s="14"/>
      <c r="B227" s="14"/>
      <c r="C227" s="14"/>
      <c r="D227" s="14"/>
      <c r="E227" s="4"/>
      <c r="F227" s="14"/>
      <c r="G227" s="14"/>
      <c r="H227" s="14"/>
      <c r="I227" s="14"/>
      <c r="J227" s="14"/>
      <c r="K227" s="79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spans="1:26" ht="24" customHeight="1">
      <c r="A228" s="14"/>
      <c r="B228" s="14"/>
      <c r="C228" s="14"/>
      <c r="D228" s="14"/>
      <c r="E228" s="4"/>
      <c r="F228" s="14"/>
      <c r="G228" s="14"/>
      <c r="H228" s="14"/>
      <c r="I228" s="14"/>
      <c r="J228" s="14"/>
      <c r="K228" s="79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spans="1:26" ht="24" customHeight="1">
      <c r="A229" s="14"/>
      <c r="B229" s="14"/>
      <c r="C229" s="14"/>
      <c r="D229" s="14"/>
      <c r="E229" s="4"/>
      <c r="F229" s="14"/>
      <c r="G229" s="14"/>
      <c r="H229" s="14"/>
      <c r="I229" s="14"/>
      <c r="J229" s="14"/>
      <c r="K229" s="79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spans="1:26" ht="24" customHeight="1">
      <c r="A230" s="14"/>
      <c r="B230" s="14"/>
      <c r="C230" s="14"/>
      <c r="D230" s="14"/>
      <c r="E230" s="4"/>
      <c r="F230" s="14"/>
      <c r="G230" s="14"/>
      <c r="H230" s="14"/>
      <c r="I230" s="14"/>
      <c r="J230" s="14"/>
      <c r="K230" s="79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spans="1:26" ht="24" customHeight="1">
      <c r="A231" s="14"/>
      <c r="B231" s="14"/>
      <c r="C231" s="14"/>
      <c r="D231" s="14"/>
      <c r="E231" s="4"/>
      <c r="F231" s="14"/>
      <c r="G231" s="14"/>
      <c r="H231" s="14"/>
      <c r="I231" s="14"/>
      <c r="J231" s="14"/>
      <c r="K231" s="79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spans="1:26" ht="24" customHeight="1">
      <c r="A232" s="14"/>
      <c r="B232" s="14"/>
      <c r="C232" s="14"/>
      <c r="D232" s="14"/>
      <c r="E232" s="4"/>
      <c r="F232" s="14"/>
      <c r="G232" s="14"/>
      <c r="H232" s="14"/>
      <c r="I232" s="14"/>
      <c r="J232" s="14"/>
      <c r="K232" s="79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spans="1:26" ht="24" customHeight="1">
      <c r="A233" s="14"/>
      <c r="B233" s="14"/>
      <c r="C233" s="14"/>
      <c r="D233" s="14"/>
      <c r="E233" s="4"/>
      <c r="F233" s="14"/>
      <c r="G233" s="14"/>
      <c r="H233" s="14"/>
      <c r="I233" s="14"/>
      <c r="J233" s="14"/>
      <c r="K233" s="79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spans="1:26" ht="24" customHeight="1">
      <c r="A234" s="14"/>
      <c r="B234" s="14"/>
      <c r="C234" s="14"/>
      <c r="D234" s="14"/>
      <c r="E234" s="4"/>
      <c r="F234" s="14"/>
      <c r="G234" s="14"/>
      <c r="H234" s="14"/>
      <c r="I234" s="14"/>
      <c r="J234" s="14"/>
      <c r="K234" s="79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spans="1:26" ht="24" customHeight="1">
      <c r="A235" s="14"/>
      <c r="B235" s="14"/>
      <c r="C235" s="14"/>
      <c r="D235" s="14"/>
      <c r="E235" s="4"/>
      <c r="F235" s="14"/>
      <c r="G235" s="14"/>
      <c r="H235" s="14"/>
      <c r="I235" s="14"/>
      <c r="J235" s="14"/>
      <c r="K235" s="79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spans="1:26" ht="24" customHeight="1">
      <c r="A236" s="14"/>
      <c r="B236" s="14"/>
      <c r="C236" s="14"/>
      <c r="D236" s="14"/>
      <c r="E236" s="4"/>
      <c r="F236" s="14"/>
      <c r="G236" s="14"/>
      <c r="H236" s="14"/>
      <c r="I236" s="14"/>
      <c r="J236" s="14"/>
      <c r="K236" s="79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spans="1:26" ht="24" customHeight="1">
      <c r="A237" s="14"/>
      <c r="B237" s="14"/>
      <c r="C237" s="14"/>
      <c r="D237" s="14"/>
      <c r="E237" s="4"/>
      <c r="F237" s="14"/>
      <c r="G237" s="14"/>
      <c r="H237" s="14"/>
      <c r="I237" s="14"/>
      <c r="J237" s="14"/>
      <c r="K237" s="79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spans="1:26" ht="24" customHeight="1">
      <c r="A238" s="14"/>
      <c r="B238" s="14"/>
      <c r="C238" s="14"/>
      <c r="D238" s="14"/>
      <c r="E238" s="4"/>
      <c r="F238" s="14"/>
      <c r="G238" s="14"/>
      <c r="H238" s="14"/>
      <c r="I238" s="14"/>
      <c r="J238" s="14"/>
      <c r="K238" s="79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spans="1:26" ht="24" customHeight="1">
      <c r="A239" s="14"/>
      <c r="B239" s="14"/>
      <c r="C239" s="14"/>
      <c r="D239" s="14"/>
      <c r="E239" s="4"/>
      <c r="F239" s="14"/>
      <c r="G239" s="14"/>
      <c r="H239" s="14"/>
      <c r="I239" s="14"/>
      <c r="J239" s="14"/>
      <c r="K239" s="79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spans="1:26" ht="24" customHeight="1">
      <c r="A240" s="14"/>
      <c r="B240" s="14"/>
      <c r="C240" s="14"/>
      <c r="D240" s="14"/>
      <c r="E240" s="4"/>
      <c r="F240" s="14"/>
      <c r="G240" s="14"/>
      <c r="H240" s="14"/>
      <c r="I240" s="14"/>
      <c r="J240" s="14"/>
      <c r="K240" s="79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spans="1:26" ht="24" customHeight="1">
      <c r="A241" s="14"/>
      <c r="B241" s="14"/>
      <c r="C241" s="14"/>
      <c r="D241" s="14"/>
      <c r="E241" s="4"/>
      <c r="F241" s="14"/>
      <c r="G241" s="14"/>
      <c r="H241" s="14"/>
      <c r="I241" s="14"/>
      <c r="J241" s="14"/>
      <c r="K241" s="79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spans="1:26" ht="24" customHeight="1">
      <c r="A242" s="14"/>
      <c r="B242" s="14"/>
      <c r="C242" s="14"/>
      <c r="D242" s="14"/>
      <c r="E242" s="4"/>
      <c r="F242" s="14"/>
      <c r="G242" s="14"/>
      <c r="H242" s="14"/>
      <c r="I242" s="14"/>
      <c r="J242" s="14"/>
      <c r="K242" s="79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spans="1:26" ht="24" customHeight="1">
      <c r="A243" s="14"/>
      <c r="B243" s="14"/>
      <c r="C243" s="14"/>
      <c r="D243" s="14"/>
      <c r="E243" s="4"/>
      <c r="F243" s="14"/>
      <c r="G243" s="14"/>
      <c r="H243" s="14"/>
      <c r="I243" s="14"/>
      <c r="J243" s="14"/>
      <c r="K243" s="79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spans="1:26" ht="24" customHeight="1">
      <c r="A244" s="14"/>
      <c r="B244" s="14"/>
      <c r="C244" s="14"/>
      <c r="D244" s="14"/>
      <c r="E244" s="4"/>
      <c r="F244" s="14"/>
      <c r="G244" s="14"/>
      <c r="H244" s="14"/>
      <c r="I244" s="14"/>
      <c r="J244" s="14"/>
      <c r="K244" s="79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spans="1:26" ht="24" customHeight="1">
      <c r="A245" s="14"/>
      <c r="B245" s="14"/>
      <c r="C245" s="14"/>
      <c r="D245" s="14"/>
      <c r="E245" s="4"/>
      <c r="F245" s="14"/>
      <c r="G245" s="14"/>
      <c r="H245" s="14"/>
      <c r="I245" s="14"/>
      <c r="J245" s="14"/>
      <c r="K245" s="79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spans="1:26" ht="24" customHeight="1">
      <c r="A246" s="14"/>
      <c r="B246" s="14"/>
      <c r="C246" s="14"/>
      <c r="D246" s="14"/>
      <c r="E246" s="4"/>
      <c r="F246" s="14"/>
      <c r="G246" s="14"/>
      <c r="H246" s="14"/>
      <c r="I246" s="14"/>
      <c r="J246" s="14"/>
      <c r="K246" s="79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spans="1:26" ht="24" customHeight="1">
      <c r="A247" s="14"/>
      <c r="B247" s="14"/>
      <c r="C247" s="14"/>
      <c r="D247" s="14"/>
      <c r="E247" s="4"/>
      <c r="F247" s="14"/>
      <c r="G247" s="14"/>
      <c r="H247" s="14"/>
      <c r="I247" s="14"/>
      <c r="J247" s="14"/>
      <c r="K247" s="79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spans="1:26" ht="24" customHeight="1">
      <c r="A248" s="14"/>
      <c r="B248" s="14"/>
      <c r="C248" s="14"/>
      <c r="D248" s="14"/>
      <c r="E248" s="4"/>
      <c r="F248" s="14"/>
      <c r="G248" s="14"/>
      <c r="H248" s="14"/>
      <c r="I248" s="14"/>
      <c r="J248" s="14"/>
      <c r="K248" s="79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spans="1:26" ht="24" customHeight="1">
      <c r="A249" s="14"/>
      <c r="B249" s="14"/>
      <c r="C249" s="14"/>
      <c r="D249" s="14"/>
      <c r="E249" s="4"/>
      <c r="F249" s="14"/>
      <c r="G249" s="14"/>
      <c r="H249" s="14"/>
      <c r="I249" s="14"/>
      <c r="J249" s="14"/>
      <c r="K249" s="79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spans="1:26" ht="24" customHeight="1">
      <c r="A250" s="14"/>
      <c r="B250" s="14"/>
      <c r="C250" s="14"/>
      <c r="D250" s="14"/>
      <c r="E250" s="4"/>
      <c r="F250" s="14"/>
      <c r="G250" s="14"/>
      <c r="H250" s="14"/>
      <c r="I250" s="14"/>
      <c r="J250" s="14"/>
      <c r="K250" s="79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spans="1:26" ht="24" customHeight="1">
      <c r="A251" s="14"/>
      <c r="B251" s="14"/>
      <c r="C251" s="14"/>
      <c r="D251" s="14"/>
      <c r="E251" s="4"/>
      <c r="F251" s="14"/>
      <c r="G251" s="14"/>
      <c r="H251" s="14"/>
      <c r="I251" s="14"/>
      <c r="J251" s="14"/>
      <c r="K251" s="79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spans="1:26" ht="24" customHeight="1">
      <c r="A252" s="14"/>
      <c r="B252" s="14"/>
      <c r="C252" s="14"/>
      <c r="D252" s="14"/>
      <c r="E252" s="4"/>
      <c r="F252" s="14"/>
      <c r="G252" s="14"/>
      <c r="H252" s="14"/>
      <c r="I252" s="14"/>
      <c r="J252" s="14"/>
      <c r="K252" s="79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spans="1:26" ht="24" customHeight="1">
      <c r="A253" s="14"/>
      <c r="B253" s="14"/>
      <c r="C253" s="14"/>
      <c r="D253" s="14"/>
      <c r="E253" s="4"/>
      <c r="F253" s="14"/>
      <c r="G253" s="14"/>
      <c r="H253" s="14"/>
      <c r="I253" s="14"/>
      <c r="J253" s="14"/>
      <c r="K253" s="79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spans="1:26" ht="24" customHeight="1">
      <c r="A254" s="14"/>
      <c r="B254" s="14"/>
      <c r="C254" s="14"/>
      <c r="D254" s="14"/>
      <c r="E254" s="4"/>
      <c r="F254" s="14"/>
      <c r="G254" s="14"/>
      <c r="H254" s="14"/>
      <c r="I254" s="14"/>
      <c r="J254" s="14"/>
      <c r="K254" s="79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spans="1:26" ht="24" customHeight="1">
      <c r="A255" s="14"/>
      <c r="B255" s="14"/>
      <c r="C255" s="14"/>
      <c r="D255" s="14"/>
      <c r="E255" s="4"/>
      <c r="F255" s="14"/>
      <c r="G255" s="14"/>
      <c r="H255" s="14"/>
      <c r="I255" s="14"/>
      <c r="J255" s="14"/>
      <c r="K255" s="79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spans="1:26" ht="24" customHeight="1">
      <c r="A256" s="14"/>
      <c r="B256" s="14"/>
      <c r="C256" s="14"/>
      <c r="D256" s="14"/>
      <c r="E256" s="4"/>
      <c r="F256" s="14"/>
      <c r="G256" s="14"/>
      <c r="H256" s="14"/>
      <c r="I256" s="14"/>
      <c r="J256" s="14"/>
      <c r="K256" s="79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spans="1:26" ht="24" customHeight="1">
      <c r="A257" s="14"/>
      <c r="B257" s="14"/>
      <c r="C257" s="14"/>
      <c r="D257" s="14"/>
      <c r="E257" s="4"/>
      <c r="F257" s="14"/>
      <c r="G257" s="14"/>
      <c r="H257" s="14"/>
      <c r="I257" s="14"/>
      <c r="J257" s="14"/>
      <c r="K257" s="79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spans="1:26" ht="24" customHeight="1">
      <c r="A258" s="14"/>
      <c r="B258" s="14"/>
      <c r="C258" s="14"/>
      <c r="D258" s="14"/>
      <c r="E258" s="4"/>
      <c r="F258" s="14"/>
      <c r="G258" s="14"/>
      <c r="H258" s="14"/>
      <c r="I258" s="14"/>
      <c r="J258" s="14"/>
      <c r="K258" s="79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spans="1:26" ht="24" customHeight="1">
      <c r="A259" s="14"/>
      <c r="B259" s="14"/>
      <c r="C259" s="14"/>
      <c r="D259" s="14"/>
      <c r="E259" s="4"/>
      <c r="F259" s="14"/>
      <c r="G259" s="14"/>
      <c r="H259" s="14"/>
      <c r="I259" s="14"/>
      <c r="J259" s="14"/>
      <c r="K259" s="79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spans="1:26" ht="24" customHeight="1">
      <c r="A260" s="14"/>
      <c r="B260" s="14"/>
      <c r="C260" s="14"/>
      <c r="D260" s="14"/>
      <c r="E260" s="4"/>
      <c r="F260" s="14"/>
      <c r="G260" s="14"/>
      <c r="H260" s="14"/>
      <c r="I260" s="14"/>
      <c r="J260" s="14"/>
      <c r="K260" s="79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spans="1:26" ht="24" customHeight="1">
      <c r="A261" s="14"/>
      <c r="B261" s="14"/>
      <c r="C261" s="14"/>
      <c r="D261" s="14"/>
      <c r="E261" s="4"/>
      <c r="F261" s="14"/>
      <c r="G261" s="14"/>
      <c r="H261" s="14"/>
      <c r="I261" s="14"/>
      <c r="J261" s="14"/>
      <c r="K261" s="79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spans="1:26" ht="24" customHeight="1">
      <c r="A262" s="14"/>
      <c r="B262" s="14"/>
      <c r="C262" s="14"/>
      <c r="D262" s="14"/>
      <c r="E262" s="4"/>
      <c r="F262" s="14"/>
      <c r="G262" s="14"/>
      <c r="H262" s="14"/>
      <c r="I262" s="14"/>
      <c r="J262" s="14"/>
      <c r="K262" s="79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spans="1:26" ht="24" customHeight="1">
      <c r="A263" s="14"/>
      <c r="B263" s="14"/>
      <c r="C263" s="14"/>
      <c r="D263" s="14"/>
      <c r="E263" s="4"/>
      <c r="F263" s="14"/>
      <c r="G263" s="14"/>
      <c r="H263" s="14"/>
      <c r="I263" s="14"/>
      <c r="J263" s="14"/>
      <c r="K263" s="79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spans="1:26" ht="24" customHeight="1">
      <c r="A264" s="14"/>
      <c r="B264" s="14"/>
      <c r="C264" s="14"/>
      <c r="D264" s="14"/>
      <c r="E264" s="4"/>
      <c r="F264" s="14"/>
      <c r="G264" s="14"/>
      <c r="H264" s="14"/>
      <c r="I264" s="14"/>
      <c r="J264" s="14"/>
      <c r="K264" s="79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spans="1:26" ht="24" customHeight="1">
      <c r="A265" s="14"/>
      <c r="B265" s="14"/>
      <c r="C265" s="14"/>
      <c r="D265" s="14"/>
      <c r="E265" s="4"/>
      <c r="F265" s="14"/>
      <c r="G265" s="14"/>
      <c r="H265" s="14"/>
      <c r="I265" s="14"/>
      <c r="J265" s="14"/>
      <c r="K265" s="79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spans="1:26" ht="24" customHeight="1">
      <c r="A266" s="14"/>
      <c r="B266" s="14"/>
      <c r="C266" s="14"/>
      <c r="D266" s="14"/>
      <c r="E266" s="4"/>
      <c r="F266" s="14"/>
      <c r="G266" s="14"/>
      <c r="H266" s="14"/>
      <c r="I266" s="14"/>
      <c r="J266" s="14"/>
      <c r="K266" s="79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spans="1:26" ht="24" customHeight="1">
      <c r="A267" s="14"/>
      <c r="B267" s="14"/>
      <c r="C267" s="14"/>
      <c r="D267" s="14"/>
      <c r="E267" s="4"/>
      <c r="F267" s="14"/>
      <c r="G267" s="14"/>
      <c r="H267" s="14"/>
      <c r="I267" s="14"/>
      <c r="J267" s="14"/>
      <c r="K267" s="79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spans="1:26" ht="24" customHeight="1">
      <c r="A268" s="14"/>
      <c r="B268" s="14"/>
      <c r="C268" s="14"/>
      <c r="D268" s="14"/>
      <c r="E268" s="4"/>
      <c r="F268" s="14"/>
      <c r="G268" s="14"/>
      <c r="H268" s="14"/>
      <c r="I268" s="14"/>
      <c r="J268" s="14"/>
      <c r="K268" s="79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spans="1:26" ht="24" customHeight="1">
      <c r="A269" s="14"/>
      <c r="B269" s="14"/>
      <c r="C269" s="14"/>
      <c r="D269" s="14"/>
      <c r="E269" s="4"/>
      <c r="F269" s="14"/>
      <c r="G269" s="14"/>
      <c r="H269" s="14"/>
      <c r="I269" s="14"/>
      <c r="J269" s="14"/>
      <c r="K269" s="79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spans="1:26" ht="24" customHeight="1">
      <c r="A270" s="14"/>
      <c r="B270" s="14"/>
      <c r="C270" s="14"/>
      <c r="D270" s="14"/>
      <c r="E270" s="4"/>
      <c r="F270" s="14"/>
      <c r="G270" s="14"/>
      <c r="H270" s="14"/>
      <c r="I270" s="14"/>
      <c r="J270" s="14"/>
      <c r="K270" s="79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spans="1:26" ht="24" customHeight="1">
      <c r="A271" s="14"/>
      <c r="B271" s="14"/>
      <c r="C271" s="14"/>
      <c r="D271" s="14"/>
      <c r="E271" s="4"/>
      <c r="F271" s="14"/>
      <c r="G271" s="14"/>
      <c r="H271" s="14"/>
      <c r="I271" s="14"/>
      <c r="J271" s="14"/>
      <c r="K271" s="79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spans="1:26" ht="24" customHeight="1">
      <c r="A272" s="14"/>
      <c r="B272" s="14"/>
      <c r="C272" s="14"/>
      <c r="D272" s="14"/>
      <c r="E272" s="4"/>
      <c r="F272" s="14"/>
      <c r="G272" s="14"/>
      <c r="H272" s="14"/>
      <c r="I272" s="14"/>
      <c r="J272" s="14"/>
      <c r="K272" s="79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spans="1:26" ht="24" customHeight="1">
      <c r="A273" s="14"/>
      <c r="B273" s="14"/>
      <c r="C273" s="14"/>
      <c r="D273" s="14"/>
      <c r="E273" s="4"/>
      <c r="F273" s="14"/>
      <c r="G273" s="14"/>
      <c r="H273" s="14"/>
      <c r="I273" s="14"/>
      <c r="J273" s="14"/>
      <c r="K273" s="79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spans="1:26" ht="24" customHeight="1">
      <c r="A274" s="14"/>
      <c r="B274" s="14"/>
      <c r="C274" s="14"/>
      <c r="D274" s="14"/>
      <c r="E274" s="4"/>
      <c r="F274" s="14"/>
      <c r="G274" s="14"/>
      <c r="H274" s="14"/>
      <c r="I274" s="14"/>
      <c r="J274" s="14"/>
      <c r="K274" s="79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spans="1:26" ht="24" customHeight="1">
      <c r="A275" s="14"/>
      <c r="B275" s="14"/>
      <c r="C275" s="14"/>
      <c r="D275" s="14"/>
      <c r="E275" s="4"/>
      <c r="F275" s="14"/>
      <c r="G275" s="14"/>
      <c r="H275" s="14"/>
      <c r="I275" s="14"/>
      <c r="J275" s="14"/>
      <c r="K275" s="79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spans="1:26" ht="24" customHeight="1">
      <c r="A276" s="14"/>
      <c r="B276" s="14"/>
      <c r="C276" s="14"/>
      <c r="D276" s="14"/>
      <c r="E276" s="4"/>
      <c r="F276" s="14"/>
      <c r="G276" s="14"/>
      <c r="H276" s="14"/>
      <c r="I276" s="14"/>
      <c r="J276" s="14"/>
      <c r="K276" s="79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spans="1:26" ht="24" customHeight="1">
      <c r="A277" s="14"/>
      <c r="B277" s="14"/>
      <c r="C277" s="14"/>
      <c r="D277" s="14"/>
      <c r="E277" s="4"/>
      <c r="F277" s="14"/>
      <c r="G277" s="14"/>
      <c r="H277" s="14"/>
      <c r="I277" s="14"/>
      <c r="J277" s="14"/>
      <c r="K277" s="79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spans="1:26" ht="24" customHeight="1">
      <c r="A278" s="14"/>
      <c r="B278" s="14"/>
      <c r="C278" s="14"/>
      <c r="D278" s="14"/>
      <c r="E278" s="4"/>
      <c r="F278" s="14"/>
      <c r="G278" s="14"/>
      <c r="H278" s="14"/>
      <c r="I278" s="14"/>
      <c r="J278" s="14"/>
      <c r="K278" s="79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spans="1:26" ht="24" customHeight="1">
      <c r="A279" s="14"/>
      <c r="B279" s="14"/>
      <c r="C279" s="14"/>
      <c r="D279" s="14"/>
      <c r="E279" s="4"/>
      <c r="F279" s="14"/>
      <c r="G279" s="14"/>
      <c r="H279" s="14"/>
      <c r="I279" s="14"/>
      <c r="J279" s="14"/>
      <c r="K279" s="79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spans="1:26" ht="24" customHeight="1">
      <c r="A280" s="14"/>
      <c r="B280" s="14"/>
      <c r="C280" s="14"/>
      <c r="D280" s="14"/>
      <c r="E280" s="4"/>
      <c r="F280" s="14"/>
      <c r="G280" s="14"/>
      <c r="H280" s="14"/>
      <c r="I280" s="14"/>
      <c r="J280" s="14"/>
      <c r="K280" s="79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spans="1:26" ht="24" customHeight="1">
      <c r="A281" s="14"/>
      <c r="B281" s="14"/>
      <c r="C281" s="14"/>
      <c r="D281" s="14"/>
      <c r="E281" s="4"/>
      <c r="F281" s="14"/>
      <c r="G281" s="14"/>
      <c r="H281" s="14"/>
      <c r="I281" s="14"/>
      <c r="J281" s="14"/>
      <c r="K281" s="79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spans="1:26" ht="24" customHeight="1">
      <c r="A282" s="14"/>
      <c r="B282" s="14"/>
      <c r="C282" s="14"/>
      <c r="D282" s="14"/>
      <c r="E282" s="4"/>
      <c r="F282" s="14"/>
      <c r="G282" s="14"/>
      <c r="H282" s="14"/>
      <c r="I282" s="14"/>
      <c r="J282" s="14"/>
      <c r="K282" s="79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spans="1:26" ht="24" customHeight="1">
      <c r="A283" s="14"/>
      <c r="B283" s="14"/>
      <c r="C283" s="14"/>
      <c r="D283" s="14"/>
      <c r="E283" s="4"/>
      <c r="F283" s="14"/>
      <c r="G283" s="14"/>
      <c r="H283" s="14"/>
      <c r="I283" s="14"/>
      <c r="J283" s="14"/>
      <c r="K283" s="79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spans="1:26" ht="24" customHeight="1">
      <c r="A284" s="14"/>
      <c r="B284" s="14"/>
      <c r="C284" s="14"/>
      <c r="D284" s="14"/>
      <c r="E284" s="4"/>
      <c r="F284" s="14"/>
      <c r="G284" s="14"/>
      <c r="H284" s="14"/>
      <c r="I284" s="14"/>
      <c r="J284" s="14"/>
      <c r="K284" s="79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spans="1:26" ht="24" customHeight="1">
      <c r="A285" s="14"/>
      <c r="B285" s="14"/>
      <c r="C285" s="14"/>
      <c r="D285" s="14"/>
      <c r="E285" s="4"/>
      <c r="F285" s="14"/>
      <c r="G285" s="14"/>
      <c r="H285" s="14"/>
      <c r="I285" s="14"/>
      <c r="J285" s="14"/>
      <c r="K285" s="79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spans="1:26" ht="24" customHeight="1">
      <c r="A286" s="14"/>
      <c r="B286" s="14"/>
      <c r="C286" s="14"/>
      <c r="D286" s="14"/>
      <c r="E286" s="4"/>
      <c r="F286" s="14"/>
      <c r="G286" s="14"/>
      <c r="H286" s="14"/>
      <c r="I286" s="14"/>
      <c r="J286" s="14"/>
      <c r="K286" s="79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spans="1:26" ht="24" customHeight="1">
      <c r="A287" s="14"/>
      <c r="B287" s="14"/>
      <c r="C287" s="14"/>
      <c r="D287" s="14"/>
      <c r="E287" s="4"/>
      <c r="F287" s="14"/>
      <c r="G287" s="14"/>
      <c r="H287" s="14"/>
      <c r="I287" s="14"/>
      <c r="J287" s="14"/>
      <c r="K287" s="79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spans="1:26" ht="24" customHeight="1">
      <c r="A288" s="14"/>
      <c r="B288" s="14"/>
      <c r="C288" s="14"/>
      <c r="D288" s="14"/>
      <c r="E288" s="4"/>
      <c r="F288" s="14"/>
      <c r="G288" s="14"/>
      <c r="H288" s="14"/>
      <c r="I288" s="14"/>
      <c r="J288" s="14"/>
      <c r="K288" s="79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spans="1:26" ht="24" customHeight="1">
      <c r="A289" s="14"/>
      <c r="B289" s="14"/>
      <c r="C289" s="14"/>
      <c r="D289" s="14"/>
      <c r="E289" s="4"/>
      <c r="F289" s="14"/>
      <c r="G289" s="14"/>
      <c r="H289" s="14"/>
      <c r="I289" s="14"/>
      <c r="J289" s="14"/>
      <c r="K289" s="79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spans="1:26" ht="24" customHeight="1">
      <c r="A290" s="14"/>
      <c r="B290" s="14"/>
      <c r="C290" s="14"/>
      <c r="D290" s="14"/>
      <c r="E290" s="4"/>
      <c r="F290" s="14"/>
      <c r="G290" s="14"/>
      <c r="H290" s="14"/>
      <c r="I290" s="14"/>
      <c r="J290" s="14"/>
      <c r="K290" s="79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spans="1:26" ht="24" customHeight="1">
      <c r="A291" s="14"/>
      <c r="B291" s="14"/>
      <c r="C291" s="14"/>
      <c r="D291" s="14"/>
      <c r="E291" s="4"/>
      <c r="F291" s="14"/>
      <c r="G291" s="14"/>
      <c r="H291" s="14"/>
      <c r="I291" s="14"/>
      <c r="J291" s="14"/>
      <c r="K291" s="79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spans="1:26" ht="24" customHeight="1">
      <c r="A292" s="14"/>
      <c r="B292" s="14"/>
      <c r="C292" s="14"/>
      <c r="D292" s="14"/>
      <c r="E292" s="4"/>
      <c r="F292" s="14"/>
      <c r="G292" s="14"/>
      <c r="H292" s="14"/>
      <c r="I292" s="14"/>
      <c r="J292" s="14"/>
      <c r="K292" s="79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spans="1:26" ht="24" customHeight="1">
      <c r="A293" s="14"/>
      <c r="B293" s="14"/>
      <c r="C293" s="14"/>
      <c r="D293" s="14"/>
      <c r="E293" s="4"/>
      <c r="F293" s="14"/>
      <c r="G293" s="14"/>
      <c r="H293" s="14"/>
      <c r="I293" s="14"/>
      <c r="J293" s="14"/>
      <c r="K293" s="79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spans="1:26" ht="24" customHeight="1">
      <c r="A294" s="14"/>
      <c r="B294" s="14"/>
      <c r="C294" s="14"/>
      <c r="D294" s="14"/>
      <c r="E294" s="4"/>
      <c r="F294" s="14"/>
      <c r="G294" s="14"/>
      <c r="H294" s="14"/>
      <c r="I294" s="14"/>
      <c r="J294" s="14"/>
      <c r="K294" s="79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spans="1:26" ht="24" customHeight="1">
      <c r="A295" s="14"/>
      <c r="B295" s="14"/>
      <c r="C295" s="14"/>
      <c r="D295" s="14"/>
      <c r="E295" s="4"/>
      <c r="F295" s="14"/>
      <c r="G295" s="14"/>
      <c r="H295" s="14"/>
      <c r="I295" s="14"/>
      <c r="J295" s="14"/>
      <c r="K295" s="79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spans="1:26" ht="24" customHeight="1">
      <c r="A296" s="14"/>
      <c r="B296" s="14"/>
      <c r="C296" s="14"/>
      <c r="D296" s="14"/>
      <c r="E296" s="4"/>
      <c r="F296" s="14"/>
      <c r="G296" s="14"/>
      <c r="H296" s="14"/>
      <c r="I296" s="14"/>
      <c r="J296" s="14"/>
      <c r="K296" s="79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spans="1:26" ht="24" customHeight="1">
      <c r="A297" s="14"/>
      <c r="B297" s="14"/>
      <c r="C297" s="14"/>
      <c r="D297" s="14"/>
      <c r="E297" s="4"/>
      <c r="F297" s="14"/>
      <c r="G297" s="14"/>
      <c r="H297" s="14"/>
      <c r="I297" s="14"/>
      <c r="J297" s="14"/>
      <c r="K297" s="79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spans="1:26" ht="24" customHeight="1">
      <c r="A298" s="14"/>
      <c r="B298" s="14"/>
      <c r="C298" s="14"/>
      <c r="D298" s="14"/>
      <c r="E298" s="4"/>
      <c r="F298" s="14"/>
      <c r="G298" s="14"/>
      <c r="H298" s="14"/>
      <c r="I298" s="14"/>
      <c r="J298" s="14"/>
      <c r="K298" s="79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spans="1:26" ht="24" customHeight="1">
      <c r="A299" s="14"/>
      <c r="B299" s="14"/>
      <c r="C299" s="14"/>
      <c r="D299" s="14"/>
      <c r="E299" s="4"/>
      <c r="F299" s="14"/>
      <c r="G299" s="14"/>
      <c r="H299" s="14"/>
      <c r="I299" s="14"/>
      <c r="J299" s="14"/>
      <c r="K299" s="79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spans="1:26" ht="24" customHeight="1">
      <c r="A300" s="14"/>
      <c r="B300" s="14"/>
      <c r="C300" s="14"/>
      <c r="D300" s="14"/>
      <c r="E300" s="4"/>
      <c r="F300" s="14"/>
      <c r="G300" s="14"/>
      <c r="H300" s="14"/>
      <c r="I300" s="14"/>
      <c r="J300" s="14"/>
      <c r="K300" s="79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spans="1:26" ht="24" customHeight="1">
      <c r="A301" s="14"/>
      <c r="B301" s="14"/>
      <c r="C301" s="14"/>
      <c r="D301" s="14"/>
      <c r="E301" s="4"/>
      <c r="F301" s="14"/>
      <c r="G301" s="14"/>
      <c r="H301" s="14"/>
      <c r="I301" s="14"/>
      <c r="J301" s="14"/>
      <c r="K301" s="79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spans="1:26" ht="24" customHeight="1">
      <c r="A302" s="14"/>
      <c r="B302" s="14"/>
      <c r="C302" s="14"/>
      <c r="D302" s="14"/>
      <c r="E302" s="4"/>
      <c r="F302" s="14"/>
      <c r="G302" s="14"/>
      <c r="H302" s="14"/>
      <c r="I302" s="14"/>
      <c r="J302" s="14"/>
      <c r="K302" s="79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spans="1:26" ht="24" customHeight="1">
      <c r="A303" s="14"/>
      <c r="B303" s="14"/>
      <c r="C303" s="14"/>
      <c r="D303" s="14"/>
      <c r="E303" s="4"/>
      <c r="F303" s="14"/>
      <c r="G303" s="14"/>
      <c r="H303" s="14"/>
      <c r="I303" s="14"/>
      <c r="J303" s="14"/>
      <c r="K303" s="79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spans="1:26" ht="24" customHeight="1">
      <c r="A304" s="14"/>
      <c r="B304" s="14"/>
      <c r="C304" s="14"/>
      <c r="D304" s="14"/>
      <c r="E304" s="4"/>
      <c r="F304" s="14"/>
      <c r="G304" s="14"/>
      <c r="H304" s="14"/>
      <c r="I304" s="14"/>
      <c r="J304" s="14"/>
      <c r="K304" s="79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spans="1:26" ht="24" customHeight="1">
      <c r="A305" s="14"/>
      <c r="B305" s="14"/>
      <c r="C305" s="14"/>
      <c r="D305" s="14"/>
      <c r="E305" s="4"/>
      <c r="F305" s="14"/>
      <c r="G305" s="14"/>
      <c r="H305" s="14"/>
      <c r="I305" s="14"/>
      <c r="J305" s="14"/>
      <c r="K305" s="79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spans="1:26" ht="24" customHeight="1">
      <c r="A306" s="14"/>
      <c r="B306" s="14"/>
      <c r="C306" s="14"/>
      <c r="D306" s="14"/>
      <c r="E306" s="4"/>
      <c r="F306" s="14"/>
      <c r="G306" s="14"/>
      <c r="H306" s="14"/>
      <c r="I306" s="14"/>
      <c r="J306" s="14"/>
      <c r="K306" s="79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spans="1:26" ht="24" customHeight="1">
      <c r="A307" s="14"/>
      <c r="B307" s="14"/>
      <c r="C307" s="14"/>
      <c r="D307" s="14"/>
      <c r="E307" s="4"/>
      <c r="F307" s="14"/>
      <c r="G307" s="14"/>
      <c r="H307" s="14"/>
      <c r="I307" s="14"/>
      <c r="J307" s="14"/>
      <c r="K307" s="79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spans="1:26" ht="24" customHeight="1">
      <c r="A308" s="14"/>
      <c r="B308" s="14"/>
      <c r="C308" s="14"/>
      <c r="D308" s="14"/>
      <c r="E308" s="4"/>
      <c r="F308" s="14"/>
      <c r="G308" s="14"/>
      <c r="H308" s="14"/>
      <c r="I308" s="14"/>
      <c r="J308" s="14"/>
      <c r="K308" s="79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spans="1:26" ht="24" customHeight="1">
      <c r="A309" s="14"/>
      <c r="B309" s="14"/>
      <c r="C309" s="14"/>
      <c r="D309" s="14"/>
      <c r="E309" s="4"/>
      <c r="F309" s="14"/>
      <c r="G309" s="14"/>
      <c r="H309" s="14"/>
      <c r="I309" s="14"/>
      <c r="J309" s="14"/>
      <c r="K309" s="79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spans="1:26" ht="24" customHeight="1">
      <c r="A310" s="14"/>
      <c r="B310" s="14"/>
      <c r="C310" s="14"/>
      <c r="D310" s="14"/>
      <c r="E310" s="4"/>
      <c r="F310" s="14"/>
      <c r="G310" s="14"/>
      <c r="H310" s="14"/>
      <c r="I310" s="14"/>
      <c r="J310" s="14"/>
      <c r="K310" s="79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spans="1:26" ht="24" customHeight="1">
      <c r="A311" s="14"/>
      <c r="B311" s="14"/>
      <c r="C311" s="14"/>
      <c r="D311" s="14"/>
      <c r="E311" s="4"/>
      <c r="F311" s="14"/>
      <c r="G311" s="14"/>
      <c r="H311" s="14"/>
      <c r="I311" s="14"/>
      <c r="J311" s="14"/>
      <c r="K311" s="79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spans="1:26" ht="24" customHeight="1">
      <c r="A312" s="14"/>
      <c r="B312" s="14"/>
      <c r="C312" s="14"/>
      <c r="D312" s="14"/>
      <c r="E312" s="4"/>
      <c r="F312" s="14"/>
      <c r="G312" s="14"/>
      <c r="H312" s="14"/>
      <c r="I312" s="14"/>
      <c r="J312" s="14"/>
      <c r="K312" s="79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spans="1:26" ht="24" customHeight="1">
      <c r="A313" s="14"/>
      <c r="B313" s="14"/>
      <c r="C313" s="14"/>
      <c r="D313" s="14"/>
      <c r="E313" s="4"/>
      <c r="F313" s="14"/>
      <c r="G313" s="14"/>
      <c r="H313" s="14"/>
      <c r="I313" s="14"/>
      <c r="J313" s="14"/>
      <c r="K313" s="79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spans="1:26" ht="24" customHeight="1">
      <c r="A314" s="14"/>
      <c r="B314" s="14"/>
      <c r="C314" s="14"/>
      <c r="D314" s="14"/>
      <c r="E314" s="4"/>
      <c r="F314" s="14"/>
      <c r="G314" s="14"/>
      <c r="H314" s="14"/>
      <c r="I314" s="14"/>
      <c r="J314" s="14"/>
      <c r="K314" s="79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spans="1:26" ht="24" customHeight="1">
      <c r="A315" s="14"/>
      <c r="B315" s="14"/>
      <c r="C315" s="14"/>
      <c r="D315" s="14"/>
      <c r="E315" s="4"/>
      <c r="F315" s="14"/>
      <c r="G315" s="14"/>
      <c r="H315" s="14"/>
      <c r="I315" s="14"/>
      <c r="J315" s="14"/>
      <c r="K315" s="79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spans="1:26" ht="24" customHeight="1">
      <c r="A316" s="14"/>
      <c r="B316" s="14"/>
      <c r="C316" s="14"/>
      <c r="D316" s="14"/>
      <c r="E316" s="4"/>
      <c r="F316" s="14"/>
      <c r="G316" s="14"/>
      <c r="H316" s="14"/>
      <c r="I316" s="14"/>
      <c r="J316" s="14"/>
      <c r="K316" s="79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spans="1:26" ht="24" customHeight="1">
      <c r="A317" s="14"/>
      <c r="B317" s="14"/>
      <c r="C317" s="14"/>
      <c r="D317" s="14"/>
      <c r="E317" s="4"/>
      <c r="F317" s="14"/>
      <c r="G317" s="14"/>
      <c r="H317" s="14"/>
      <c r="I317" s="14"/>
      <c r="J317" s="14"/>
      <c r="K317" s="79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spans="1:26" ht="24" customHeight="1">
      <c r="A318" s="14"/>
      <c r="B318" s="14"/>
      <c r="C318" s="14"/>
      <c r="D318" s="14"/>
      <c r="E318" s="4"/>
      <c r="F318" s="14"/>
      <c r="G318" s="14"/>
      <c r="H318" s="14"/>
      <c r="I318" s="14"/>
      <c r="J318" s="14"/>
      <c r="K318" s="79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spans="1:26" ht="24" customHeight="1">
      <c r="A319" s="14"/>
      <c r="B319" s="14"/>
      <c r="C319" s="14"/>
      <c r="D319" s="14"/>
      <c r="E319" s="4"/>
      <c r="F319" s="14"/>
      <c r="G319" s="14"/>
      <c r="H319" s="14"/>
      <c r="I319" s="14"/>
      <c r="J319" s="14"/>
      <c r="K319" s="79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spans="1:26" ht="24" customHeight="1">
      <c r="A320" s="14"/>
      <c r="B320" s="14"/>
      <c r="C320" s="14"/>
      <c r="D320" s="14"/>
      <c r="E320" s="4"/>
      <c r="F320" s="14"/>
      <c r="G320" s="14"/>
      <c r="H320" s="14"/>
      <c r="I320" s="14"/>
      <c r="J320" s="14"/>
      <c r="K320" s="79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spans="1:26" ht="24" customHeight="1">
      <c r="A321" s="14"/>
      <c r="B321" s="14"/>
      <c r="C321" s="14"/>
      <c r="D321" s="14"/>
      <c r="E321" s="4"/>
      <c r="F321" s="14"/>
      <c r="G321" s="14"/>
      <c r="H321" s="14"/>
      <c r="I321" s="14"/>
      <c r="J321" s="14"/>
      <c r="K321" s="79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spans="1:26" ht="24" customHeight="1">
      <c r="A322" s="14"/>
      <c r="B322" s="14"/>
      <c r="C322" s="14"/>
      <c r="D322" s="14"/>
      <c r="E322" s="4"/>
      <c r="F322" s="14"/>
      <c r="G322" s="14"/>
      <c r="H322" s="14"/>
      <c r="I322" s="14"/>
      <c r="J322" s="14"/>
      <c r="K322" s="79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spans="1:26" ht="24" customHeight="1">
      <c r="A323" s="14"/>
      <c r="B323" s="14"/>
      <c r="C323" s="14"/>
      <c r="D323" s="14"/>
      <c r="E323" s="4"/>
      <c r="F323" s="14"/>
      <c r="G323" s="14"/>
      <c r="H323" s="14"/>
      <c r="I323" s="14"/>
      <c r="J323" s="14"/>
      <c r="K323" s="79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spans="1:26" ht="24" customHeight="1">
      <c r="A324" s="14"/>
      <c r="B324" s="14"/>
      <c r="C324" s="14"/>
      <c r="D324" s="14"/>
      <c r="E324" s="4"/>
      <c r="F324" s="14"/>
      <c r="G324" s="14"/>
      <c r="H324" s="14"/>
      <c r="I324" s="14"/>
      <c r="J324" s="14"/>
      <c r="K324" s="79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spans="1:26" ht="24" customHeight="1">
      <c r="A325" s="14"/>
      <c r="B325" s="14"/>
      <c r="C325" s="14"/>
      <c r="D325" s="14"/>
      <c r="E325" s="4"/>
      <c r="F325" s="14"/>
      <c r="G325" s="14"/>
      <c r="H325" s="14"/>
      <c r="I325" s="14"/>
      <c r="J325" s="14"/>
      <c r="K325" s="79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spans="1:26" ht="24" customHeight="1">
      <c r="A326" s="14"/>
      <c r="B326" s="14"/>
      <c r="C326" s="14"/>
      <c r="D326" s="14"/>
      <c r="E326" s="4"/>
      <c r="F326" s="14"/>
      <c r="G326" s="14"/>
      <c r="H326" s="14"/>
      <c r="I326" s="14"/>
      <c r="J326" s="14"/>
      <c r="K326" s="79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spans="1:26" ht="24" customHeight="1">
      <c r="A327" s="14"/>
      <c r="B327" s="14"/>
      <c r="C327" s="14"/>
      <c r="D327" s="14"/>
      <c r="E327" s="4"/>
      <c r="F327" s="14"/>
      <c r="G327" s="14"/>
      <c r="H327" s="14"/>
      <c r="I327" s="14"/>
      <c r="J327" s="14"/>
      <c r="K327" s="79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spans="1:26" ht="24" customHeight="1">
      <c r="A328" s="14"/>
      <c r="B328" s="14"/>
      <c r="C328" s="14"/>
      <c r="D328" s="14"/>
      <c r="E328" s="4"/>
      <c r="F328" s="14"/>
      <c r="G328" s="14"/>
      <c r="H328" s="14"/>
      <c r="I328" s="14"/>
      <c r="J328" s="14"/>
      <c r="K328" s="79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spans="1:26" ht="24" customHeight="1">
      <c r="A329" s="14"/>
      <c r="B329" s="14"/>
      <c r="C329" s="14"/>
      <c r="D329" s="14"/>
      <c r="E329" s="4"/>
      <c r="F329" s="14"/>
      <c r="G329" s="14"/>
      <c r="H329" s="14"/>
      <c r="I329" s="14"/>
      <c r="J329" s="14"/>
      <c r="K329" s="79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spans="1:26" ht="24" customHeight="1">
      <c r="A330" s="14"/>
      <c r="B330" s="14"/>
      <c r="C330" s="14"/>
      <c r="D330" s="14"/>
      <c r="E330" s="4"/>
      <c r="F330" s="14"/>
      <c r="G330" s="14"/>
      <c r="H330" s="14"/>
      <c r="I330" s="14"/>
      <c r="J330" s="14"/>
      <c r="K330" s="79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spans="1:26" ht="24" customHeight="1">
      <c r="A331" s="14"/>
      <c r="B331" s="14"/>
      <c r="C331" s="14"/>
      <c r="D331" s="14"/>
      <c r="E331" s="4"/>
      <c r="F331" s="14"/>
      <c r="G331" s="14"/>
      <c r="H331" s="14"/>
      <c r="I331" s="14"/>
      <c r="J331" s="14"/>
      <c r="K331" s="79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spans="1:26" ht="24" customHeight="1">
      <c r="A332" s="14"/>
      <c r="B332" s="14"/>
      <c r="C332" s="14"/>
      <c r="D332" s="14"/>
      <c r="E332" s="4"/>
      <c r="F332" s="14"/>
      <c r="G332" s="14"/>
      <c r="H332" s="14"/>
      <c r="I332" s="14"/>
      <c r="J332" s="14"/>
      <c r="K332" s="79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spans="1:26" ht="24" customHeight="1">
      <c r="A333" s="14"/>
      <c r="B333" s="14"/>
      <c r="C333" s="14"/>
      <c r="D333" s="14"/>
      <c r="E333" s="4"/>
      <c r="F333" s="14"/>
      <c r="G333" s="14"/>
      <c r="H333" s="14"/>
      <c r="I333" s="14"/>
      <c r="J333" s="14"/>
      <c r="K333" s="79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spans="1:26" ht="24" customHeight="1">
      <c r="A334" s="14"/>
      <c r="B334" s="14"/>
      <c r="C334" s="14"/>
      <c r="D334" s="14"/>
      <c r="E334" s="4"/>
      <c r="F334" s="14"/>
      <c r="G334" s="14"/>
      <c r="H334" s="14"/>
      <c r="I334" s="14"/>
      <c r="J334" s="14"/>
      <c r="K334" s="79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spans="1:26" ht="24" customHeight="1">
      <c r="A335" s="14"/>
      <c r="B335" s="14"/>
      <c r="C335" s="14"/>
      <c r="D335" s="14"/>
      <c r="E335" s="4"/>
      <c r="F335" s="14"/>
      <c r="G335" s="14"/>
      <c r="H335" s="14"/>
      <c r="I335" s="14"/>
      <c r="J335" s="14"/>
      <c r="K335" s="79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spans="1:26" ht="24" customHeight="1">
      <c r="A336" s="14"/>
      <c r="B336" s="14"/>
      <c r="C336" s="14"/>
      <c r="D336" s="14"/>
      <c r="E336" s="4"/>
      <c r="F336" s="14"/>
      <c r="G336" s="14"/>
      <c r="H336" s="14"/>
      <c r="I336" s="14"/>
      <c r="J336" s="14"/>
      <c r="K336" s="79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spans="1:26" ht="24" customHeight="1">
      <c r="A337" s="14"/>
      <c r="B337" s="14"/>
      <c r="C337" s="14"/>
      <c r="D337" s="14"/>
      <c r="E337" s="4"/>
      <c r="F337" s="14"/>
      <c r="G337" s="14"/>
      <c r="H337" s="14"/>
      <c r="I337" s="14"/>
      <c r="J337" s="14"/>
      <c r="K337" s="79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spans="1:26" ht="24" customHeight="1">
      <c r="A338" s="14"/>
      <c r="B338" s="14"/>
      <c r="C338" s="14"/>
      <c r="D338" s="14"/>
      <c r="E338" s="4"/>
      <c r="F338" s="14"/>
      <c r="G338" s="14"/>
      <c r="H338" s="14"/>
      <c r="I338" s="14"/>
      <c r="J338" s="14"/>
      <c r="K338" s="79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spans="1:26" ht="24" customHeight="1">
      <c r="A339" s="14"/>
      <c r="B339" s="14"/>
      <c r="C339" s="14"/>
      <c r="D339" s="14"/>
      <c r="E339" s="4"/>
      <c r="F339" s="14"/>
      <c r="G339" s="14"/>
      <c r="H339" s="14"/>
      <c r="I339" s="14"/>
      <c r="J339" s="14"/>
      <c r="K339" s="79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spans="1:26" ht="24" customHeight="1">
      <c r="A340" s="14"/>
      <c r="B340" s="14"/>
      <c r="C340" s="14"/>
      <c r="D340" s="14"/>
      <c r="E340" s="4"/>
      <c r="F340" s="14"/>
      <c r="G340" s="14"/>
      <c r="H340" s="14"/>
      <c r="I340" s="14"/>
      <c r="J340" s="14"/>
      <c r="K340" s="79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spans="1:26" ht="24" customHeight="1">
      <c r="A341" s="14"/>
      <c r="B341" s="14"/>
      <c r="C341" s="14"/>
      <c r="D341" s="14"/>
      <c r="E341" s="4"/>
      <c r="F341" s="14"/>
      <c r="G341" s="14"/>
      <c r="H341" s="14"/>
      <c r="I341" s="14"/>
      <c r="J341" s="14"/>
      <c r="K341" s="79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spans="1:26" ht="24" customHeight="1">
      <c r="A342" s="14"/>
      <c r="B342" s="14"/>
      <c r="C342" s="14"/>
      <c r="D342" s="14"/>
      <c r="E342" s="4"/>
      <c r="F342" s="14"/>
      <c r="G342" s="14"/>
      <c r="H342" s="14"/>
      <c r="I342" s="14"/>
      <c r="J342" s="14"/>
      <c r="K342" s="79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spans="1:26" ht="24" customHeight="1">
      <c r="A343" s="14"/>
      <c r="B343" s="14"/>
      <c r="C343" s="14"/>
      <c r="D343" s="14"/>
      <c r="E343" s="4"/>
      <c r="F343" s="14"/>
      <c r="G343" s="14"/>
      <c r="H343" s="14"/>
      <c r="I343" s="14"/>
      <c r="J343" s="14"/>
      <c r="K343" s="79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spans="1:26" ht="24" customHeight="1">
      <c r="A344" s="14"/>
      <c r="B344" s="14"/>
      <c r="C344" s="14"/>
      <c r="D344" s="14"/>
      <c r="E344" s="4"/>
      <c r="F344" s="14"/>
      <c r="G344" s="14"/>
      <c r="H344" s="14"/>
      <c r="I344" s="14"/>
      <c r="J344" s="14"/>
      <c r="K344" s="79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spans="1:26" ht="24" customHeight="1">
      <c r="A345" s="14"/>
      <c r="B345" s="14"/>
      <c r="C345" s="14"/>
      <c r="D345" s="14"/>
      <c r="E345" s="4"/>
      <c r="F345" s="14"/>
      <c r="G345" s="14"/>
      <c r="H345" s="14"/>
      <c r="I345" s="14"/>
      <c r="J345" s="14"/>
      <c r="K345" s="79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spans="1:26" ht="24" customHeight="1">
      <c r="A346" s="14"/>
      <c r="B346" s="14"/>
      <c r="C346" s="14"/>
      <c r="D346" s="14"/>
      <c r="E346" s="4"/>
      <c r="F346" s="14"/>
      <c r="G346" s="14"/>
      <c r="H346" s="14"/>
      <c r="I346" s="14"/>
      <c r="J346" s="14"/>
      <c r="K346" s="79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spans="1:26" ht="24" customHeight="1">
      <c r="A347" s="14"/>
      <c r="B347" s="14"/>
      <c r="C347" s="14"/>
      <c r="D347" s="14"/>
      <c r="E347" s="4"/>
      <c r="F347" s="14"/>
      <c r="G347" s="14"/>
      <c r="H347" s="14"/>
      <c r="I347" s="14"/>
      <c r="J347" s="14"/>
      <c r="K347" s="79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spans="1:26" ht="24" customHeight="1">
      <c r="A348" s="14"/>
      <c r="B348" s="14"/>
      <c r="C348" s="14"/>
      <c r="D348" s="14"/>
      <c r="E348" s="4"/>
      <c r="F348" s="14"/>
      <c r="G348" s="14"/>
      <c r="H348" s="14"/>
      <c r="I348" s="14"/>
      <c r="J348" s="14"/>
      <c r="K348" s="79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spans="1:26" ht="24" customHeight="1">
      <c r="A349" s="14"/>
      <c r="B349" s="14"/>
      <c r="C349" s="14"/>
      <c r="D349" s="14"/>
      <c r="E349" s="4"/>
      <c r="F349" s="14"/>
      <c r="G349" s="14"/>
      <c r="H349" s="14"/>
      <c r="I349" s="14"/>
      <c r="J349" s="14"/>
      <c r="K349" s="79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spans="1:26" ht="24" customHeight="1">
      <c r="A350" s="14"/>
      <c r="B350" s="14"/>
      <c r="C350" s="14"/>
      <c r="D350" s="14"/>
      <c r="E350" s="4"/>
      <c r="F350" s="14"/>
      <c r="G350" s="14"/>
      <c r="H350" s="14"/>
      <c r="I350" s="14"/>
      <c r="J350" s="14"/>
      <c r="K350" s="79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spans="1:26" ht="24" customHeight="1">
      <c r="A351" s="14"/>
      <c r="B351" s="14"/>
      <c r="C351" s="14"/>
      <c r="D351" s="14"/>
      <c r="E351" s="4"/>
      <c r="F351" s="14"/>
      <c r="G351" s="14"/>
      <c r="H351" s="14"/>
      <c r="I351" s="14"/>
      <c r="J351" s="14"/>
      <c r="K351" s="79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spans="1:26" ht="24" customHeight="1">
      <c r="A352" s="14"/>
      <c r="B352" s="14"/>
      <c r="C352" s="14"/>
      <c r="D352" s="14"/>
      <c r="E352" s="4"/>
      <c r="F352" s="14"/>
      <c r="G352" s="14"/>
      <c r="H352" s="14"/>
      <c r="I352" s="14"/>
      <c r="J352" s="14"/>
      <c r="K352" s="79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spans="1:26" ht="24" customHeight="1">
      <c r="A353" s="14"/>
      <c r="B353" s="14"/>
      <c r="C353" s="14"/>
      <c r="D353" s="14"/>
      <c r="E353" s="4"/>
      <c r="F353" s="14"/>
      <c r="G353" s="14"/>
      <c r="H353" s="14"/>
      <c r="I353" s="14"/>
      <c r="J353" s="14"/>
      <c r="K353" s="79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spans="1:26" ht="24" customHeight="1">
      <c r="A354" s="14"/>
      <c r="B354" s="14"/>
      <c r="C354" s="14"/>
      <c r="D354" s="14"/>
      <c r="E354" s="4"/>
      <c r="F354" s="14"/>
      <c r="G354" s="14"/>
      <c r="H354" s="14"/>
      <c r="I354" s="14"/>
      <c r="J354" s="14"/>
      <c r="K354" s="79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spans="1:26" ht="24" customHeight="1">
      <c r="A355" s="14"/>
      <c r="B355" s="14"/>
      <c r="C355" s="14"/>
      <c r="D355" s="14"/>
      <c r="E355" s="4"/>
      <c r="F355" s="14"/>
      <c r="G355" s="14"/>
      <c r="H355" s="14"/>
      <c r="I355" s="14"/>
      <c r="J355" s="14"/>
      <c r="K355" s="79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spans="1:26" ht="24" customHeight="1">
      <c r="A356" s="14"/>
      <c r="B356" s="14"/>
      <c r="C356" s="14"/>
      <c r="D356" s="14"/>
      <c r="E356" s="4"/>
      <c r="F356" s="14"/>
      <c r="G356" s="14"/>
      <c r="H356" s="14"/>
      <c r="I356" s="14"/>
      <c r="J356" s="14"/>
      <c r="K356" s="79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spans="1:26" ht="24" customHeight="1">
      <c r="A357" s="14"/>
      <c r="B357" s="14"/>
      <c r="C357" s="14"/>
      <c r="D357" s="14"/>
      <c r="E357" s="4"/>
      <c r="F357" s="14"/>
      <c r="G357" s="14"/>
      <c r="H357" s="14"/>
      <c r="I357" s="14"/>
      <c r="J357" s="14"/>
      <c r="K357" s="79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spans="1:26" ht="24" customHeight="1">
      <c r="A358" s="14"/>
      <c r="B358" s="14"/>
      <c r="C358" s="14"/>
      <c r="D358" s="14"/>
      <c r="E358" s="4"/>
      <c r="F358" s="14"/>
      <c r="G358" s="14"/>
      <c r="H358" s="14"/>
      <c r="I358" s="14"/>
      <c r="J358" s="14"/>
      <c r="K358" s="79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spans="1:26" ht="24" customHeight="1">
      <c r="A359" s="14"/>
      <c r="B359" s="14"/>
      <c r="C359" s="14"/>
      <c r="D359" s="14"/>
      <c r="E359" s="4"/>
      <c r="F359" s="14"/>
      <c r="G359" s="14"/>
      <c r="H359" s="14"/>
      <c r="I359" s="14"/>
      <c r="J359" s="14"/>
      <c r="K359" s="79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spans="1:26" ht="24" customHeight="1">
      <c r="A360" s="14"/>
      <c r="B360" s="14"/>
      <c r="C360" s="14"/>
      <c r="D360" s="14"/>
      <c r="E360" s="4"/>
      <c r="F360" s="14"/>
      <c r="G360" s="14"/>
      <c r="H360" s="14"/>
      <c r="I360" s="14"/>
      <c r="J360" s="14"/>
      <c r="K360" s="79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spans="1:26" ht="24" customHeight="1">
      <c r="A361" s="14"/>
      <c r="B361" s="14"/>
      <c r="C361" s="14"/>
      <c r="D361" s="14"/>
      <c r="E361" s="4"/>
      <c r="F361" s="14"/>
      <c r="G361" s="14"/>
      <c r="H361" s="14"/>
      <c r="I361" s="14"/>
      <c r="J361" s="14"/>
      <c r="K361" s="79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spans="1:26" ht="24" customHeight="1">
      <c r="A362" s="14"/>
      <c r="B362" s="14"/>
      <c r="C362" s="14"/>
      <c r="D362" s="14"/>
      <c r="E362" s="4"/>
      <c r="F362" s="14"/>
      <c r="G362" s="14"/>
      <c r="H362" s="14"/>
      <c r="I362" s="14"/>
      <c r="J362" s="14"/>
      <c r="K362" s="79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spans="1:26" ht="24" customHeight="1">
      <c r="A363" s="14"/>
      <c r="B363" s="14"/>
      <c r="C363" s="14"/>
      <c r="D363" s="14"/>
      <c r="E363" s="4"/>
      <c r="F363" s="14"/>
      <c r="G363" s="14"/>
      <c r="H363" s="14"/>
      <c r="I363" s="14"/>
      <c r="J363" s="14"/>
      <c r="K363" s="79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spans="1:26" ht="24" customHeight="1">
      <c r="A364" s="14"/>
      <c r="B364" s="14"/>
      <c r="C364" s="14"/>
      <c r="D364" s="14"/>
      <c r="E364" s="4"/>
      <c r="F364" s="14"/>
      <c r="G364" s="14"/>
      <c r="H364" s="14"/>
      <c r="I364" s="14"/>
      <c r="J364" s="14"/>
      <c r="K364" s="79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spans="1:26" ht="24" customHeight="1">
      <c r="A365" s="14"/>
      <c r="B365" s="14"/>
      <c r="C365" s="14"/>
      <c r="D365" s="14"/>
      <c r="E365" s="4"/>
      <c r="F365" s="14"/>
      <c r="G365" s="14"/>
      <c r="H365" s="14"/>
      <c r="I365" s="14"/>
      <c r="J365" s="14"/>
      <c r="K365" s="79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spans="1:26" ht="24" customHeight="1">
      <c r="A366" s="14"/>
      <c r="B366" s="14"/>
      <c r="C366" s="14"/>
      <c r="D366" s="14"/>
      <c r="E366" s="4"/>
      <c r="F366" s="14"/>
      <c r="G366" s="14"/>
      <c r="H366" s="14"/>
      <c r="I366" s="14"/>
      <c r="J366" s="14"/>
      <c r="K366" s="79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spans="1:26" ht="24" customHeight="1">
      <c r="A367" s="14"/>
      <c r="B367" s="14"/>
      <c r="C367" s="14"/>
      <c r="D367" s="14"/>
      <c r="E367" s="4"/>
      <c r="F367" s="14"/>
      <c r="G367" s="14"/>
      <c r="H367" s="14"/>
      <c r="I367" s="14"/>
      <c r="J367" s="14"/>
      <c r="K367" s="79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spans="1:26" ht="24" customHeight="1">
      <c r="A368" s="14"/>
      <c r="B368" s="14"/>
      <c r="C368" s="14"/>
      <c r="D368" s="14"/>
      <c r="E368" s="4"/>
      <c r="F368" s="14"/>
      <c r="G368" s="14"/>
      <c r="H368" s="14"/>
      <c r="I368" s="14"/>
      <c r="J368" s="14"/>
      <c r="K368" s="79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spans="1:26" ht="24" customHeight="1">
      <c r="A369" s="14"/>
      <c r="B369" s="14"/>
      <c r="C369" s="14"/>
      <c r="D369" s="14"/>
      <c r="E369" s="4"/>
      <c r="F369" s="14"/>
      <c r="G369" s="14"/>
      <c r="H369" s="14"/>
      <c r="I369" s="14"/>
      <c r="J369" s="14"/>
      <c r="K369" s="79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spans="1:26" ht="24" customHeight="1">
      <c r="A370" s="14"/>
      <c r="B370" s="14"/>
      <c r="C370" s="14"/>
      <c r="D370" s="14"/>
      <c r="E370" s="4"/>
      <c r="F370" s="14"/>
      <c r="G370" s="14"/>
      <c r="H370" s="14"/>
      <c r="I370" s="14"/>
      <c r="J370" s="14"/>
      <c r="K370" s="79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spans="1:26" ht="24" customHeight="1">
      <c r="A371" s="14"/>
      <c r="B371" s="14"/>
      <c r="C371" s="14"/>
      <c r="D371" s="14"/>
      <c r="E371" s="4"/>
      <c r="F371" s="14"/>
      <c r="G371" s="14"/>
      <c r="H371" s="14"/>
      <c r="I371" s="14"/>
      <c r="J371" s="14"/>
      <c r="K371" s="79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spans="1:26" ht="24" customHeight="1">
      <c r="A372" s="14"/>
      <c r="B372" s="14"/>
      <c r="C372" s="14"/>
      <c r="D372" s="14"/>
      <c r="E372" s="4"/>
      <c r="F372" s="14"/>
      <c r="G372" s="14"/>
      <c r="H372" s="14"/>
      <c r="I372" s="14"/>
      <c r="J372" s="14"/>
      <c r="K372" s="79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spans="1:26" ht="24" customHeight="1">
      <c r="A373" s="14"/>
      <c r="B373" s="14"/>
      <c r="C373" s="14"/>
      <c r="D373" s="14"/>
      <c r="E373" s="4"/>
      <c r="F373" s="14"/>
      <c r="G373" s="14"/>
      <c r="H373" s="14"/>
      <c r="I373" s="14"/>
      <c r="J373" s="14"/>
      <c r="K373" s="79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spans="1:26" ht="24" customHeight="1">
      <c r="A374" s="14"/>
      <c r="B374" s="14"/>
      <c r="C374" s="14"/>
      <c r="D374" s="14"/>
      <c r="E374" s="4"/>
      <c r="F374" s="14"/>
      <c r="G374" s="14"/>
      <c r="H374" s="14"/>
      <c r="I374" s="14"/>
      <c r="J374" s="14"/>
      <c r="K374" s="79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spans="1:26" ht="24" customHeight="1">
      <c r="A375" s="14"/>
      <c r="B375" s="14"/>
      <c r="C375" s="14"/>
      <c r="D375" s="14"/>
      <c r="E375" s="4"/>
      <c r="F375" s="14"/>
      <c r="G375" s="14"/>
      <c r="H375" s="14"/>
      <c r="I375" s="14"/>
      <c r="J375" s="14"/>
      <c r="K375" s="79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spans="1:26" ht="24" customHeight="1">
      <c r="A376" s="14"/>
      <c r="B376" s="14"/>
      <c r="C376" s="14"/>
      <c r="D376" s="14"/>
      <c r="E376" s="4"/>
      <c r="F376" s="14"/>
      <c r="G376" s="14"/>
      <c r="H376" s="14"/>
      <c r="I376" s="14"/>
      <c r="J376" s="14"/>
      <c r="K376" s="79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spans="1:26" ht="24" customHeight="1">
      <c r="A377" s="14"/>
      <c r="B377" s="14"/>
      <c r="C377" s="14"/>
      <c r="D377" s="14"/>
      <c r="E377" s="4"/>
      <c r="F377" s="14"/>
      <c r="G377" s="14"/>
      <c r="H377" s="14"/>
      <c r="I377" s="14"/>
      <c r="J377" s="14"/>
      <c r="K377" s="79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spans="1:26" ht="24" customHeight="1">
      <c r="A378" s="14"/>
      <c r="B378" s="14"/>
      <c r="C378" s="14"/>
      <c r="D378" s="14"/>
      <c r="E378" s="4"/>
      <c r="F378" s="14"/>
      <c r="G378" s="14"/>
      <c r="H378" s="14"/>
      <c r="I378" s="14"/>
      <c r="J378" s="14"/>
      <c r="K378" s="79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spans="1:26" ht="24" customHeight="1">
      <c r="A379" s="14"/>
      <c r="B379" s="14"/>
      <c r="C379" s="14"/>
      <c r="D379" s="14"/>
      <c r="E379" s="4"/>
      <c r="F379" s="14"/>
      <c r="G379" s="14"/>
      <c r="H379" s="14"/>
      <c r="I379" s="14"/>
      <c r="J379" s="14"/>
      <c r="K379" s="79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spans="1:26" ht="24" customHeight="1">
      <c r="A380" s="14"/>
      <c r="B380" s="14"/>
      <c r="C380" s="14"/>
      <c r="D380" s="14"/>
      <c r="E380" s="4"/>
      <c r="F380" s="14"/>
      <c r="G380" s="14"/>
      <c r="H380" s="14"/>
      <c r="I380" s="14"/>
      <c r="J380" s="14"/>
      <c r="K380" s="79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spans="1:26" ht="24" customHeight="1">
      <c r="A381" s="14"/>
      <c r="B381" s="14"/>
      <c r="C381" s="14"/>
      <c r="D381" s="14"/>
      <c r="E381" s="4"/>
      <c r="F381" s="14"/>
      <c r="G381" s="14"/>
      <c r="H381" s="14"/>
      <c r="I381" s="14"/>
      <c r="J381" s="14"/>
      <c r="K381" s="79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spans="1:26" ht="24" customHeight="1">
      <c r="A382" s="14"/>
      <c r="B382" s="14"/>
      <c r="C382" s="14"/>
      <c r="D382" s="14"/>
      <c r="E382" s="4"/>
      <c r="F382" s="14"/>
      <c r="G382" s="14"/>
      <c r="H382" s="14"/>
      <c r="I382" s="14"/>
      <c r="J382" s="14"/>
      <c r="K382" s="79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spans="1:26" ht="24" customHeight="1">
      <c r="A383" s="14"/>
      <c r="B383" s="14"/>
      <c r="C383" s="14"/>
      <c r="D383" s="14"/>
      <c r="E383" s="4"/>
      <c r="F383" s="14"/>
      <c r="G383" s="14"/>
      <c r="H383" s="14"/>
      <c r="I383" s="14"/>
      <c r="J383" s="14"/>
      <c r="K383" s="79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spans="1:26" ht="24" customHeight="1">
      <c r="A384" s="14"/>
      <c r="B384" s="14"/>
      <c r="C384" s="14"/>
      <c r="D384" s="14"/>
      <c r="E384" s="4"/>
      <c r="F384" s="14"/>
      <c r="G384" s="14"/>
      <c r="H384" s="14"/>
      <c r="I384" s="14"/>
      <c r="J384" s="14"/>
      <c r="K384" s="79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spans="1:26" ht="24" customHeight="1">
      <c r="A385" s="14"/>
      <c r="B385" s="14"/>
      <c r="C385" s="14"/>
      <c r="D385" s="14"/>
      <c r="E385" s="4"/>
      <c r="F385" s="14"/>
      <c r="G385" s="14"/>
      <c r="H385" s="14"/>
      <c r="I385" s="14"/>
      <c r="J385" s="14"/>
      <c r="K385" s="79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spans="1:26" ht="24" customHeight="1">
      <c r="A386" s="14"/>
      <c r="B386" s="14"/>
      <c r="C386" s="14"/>
      <c r="D386" s="14"/>
      <c r="E386" s="4"/>
      <c r="F386" s="14"/>
      <c r="G386" s="14"/>
      <c r="H386" s="14"/>
      <c r="I386" s="14"/>
      <c r="J386" s="14"/>
      <c r="K386" s="79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spans="1:26" ht="24" customHeight="1">
      <c r="A387" s="14"/>
      <c r="B387" s="14"/>
      <c r="C387" s="14"/>
      <c r="D387" s="14"/>
      <c r="E387" s="4"/>
      <c r="F387" s="14"/>
      <c r="G387" s="14"/>
      <c r="H387" s="14"/>
      <c r="I387" s="14"/>
      <c r="J387" s="14"/>
      <c r="K387" s="79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spans="1:26" ht="24" customHeight="1">
      <c r="A388" s="14"/>
      <c r="B388" s="14"/>
      <c r="C388" s="14"/>
      <c r="D388" s="14"/>
      <c r="E388" s="4"/>
      <c r="F388" s="14"/>
      <c r="G388" s="14"/>
      <c r="H388" s="14"/>
      <c r="I388" s="14"/>
      <c r="J388" s="14"/>
      <c r="K388" s="79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spans="1:26" ht="24" customHeight="1">
      <c r="A389" s="14"/>
      <c r="B389" s="14"/>
      <c r="C389" s="14"/>
      <c r="D389" s="14"/>
      <c r="E389" s="4"/>
      <c r="F389" s="14"/>
      <c r="G389" s="14"/>
      <c r="H389" s="14"/>
      <c r="I389" s="14"/>
      <c r="J389" s="14"/>
      <c r="K389" s="79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spans="1:26" ht="24" customHeight="1">
      <c r="A390" s="14"/>
      <c r="B390" s="14"/>
      <c r="C390" s="14"/>
      <c r="D390" s="14"/>
      <c r="E390" s="4"/>
      <c r="F390" s="14"/>
      <c r="G390" s="14"/>
      <c r="H390" s="14"/>
      <c r="I390" s="14"/>
      <c r="J390" s="14"/>
      <c r="K390" s="79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spans="1:26" ht="24" customHeight="1">
      <c r="A391" s="14"/>
      <c r="B391" s="14"/>
      <c r="C391" s="14"/>
      <c r="D391" s="14"/>
      <c r="E391" s="4"/>
      <c r="F391" s="14"/>
      <c r="G391" s="14"/>
      <c r="H391" s="14"/>
      <c r="I391" s="14"/>
      <c r="J391" s="14"/>
      <c r="K391" s="79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spans="1:26" ht="24" customHeight="1">
      <c r="A392" s="14"/>
      <c r="B392" s="14"/>
      <c r="C392" s="14"/>
      <c r="D392" s="14"/>
      <c r="E392" s="4"/>
      <c r="F392" s="14"/>
      <c r="G392" s="14"/>
      <c r="H392" s="14"/>
      <c r="I392" s="14"/>
      <c r="J392" s="14"/>
      <c r="K392" s="79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spans="1:26" ht="24" customHeight="1">
      <c r="A393" s="14"/>
      <c r="B393" s="14"/>
      <c r="C393" s="14"/>
      <c r="D393" s="14"/>
      <c r="E393" s="4"/>
      <c r="F393" s="14"/>
      <c r="G393" s="14"/>
      <c r="H393" s="14"/>
      <c r="I393" s="14"/>
      <c r="J393" s="14"/>
      <c r="K393" s="79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spans="1:26" ht="24" customHeight="1">
      <c r="A394" s="14"/>
      <c r="B394" s="14"/>
      <c r="C394" s="14"/>
      <c r="D394" s="14"/>
      <c r="E394" s="4"/>
      <c r="F394" s="14"/>
      <c r="G394" s="14"/>
      <c r="H394" s="14"/>
      <c r="I394" s="14"/>
      <c r="J394" s="14"/>
      <c r="K394" s="79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spans="1:26" ht="24" customHeight="1">
      <c r="A395" s="14"/>
      <c r="B395" s="14"/>
      <c r="C395" s="14"/>
      <c r="D395" s="14"/>
      <c r="E395" s="4"/>
      <c r="F395" s="14"/>
      <c r="G395" s="14"/>
      <c r="H395" s="14"/>
      <c r="I395" s="14"/>
      <c r="J395" s="14"/>
      <c r="K395" s="79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spans="1:26" ht="24" customHeight="1">
      <c r="A396" s="14"/>
      <c r="B396" s="14"/>
      <c r="C396" s="14"/>
      <c r="D396" s="14"/>
      <c r="E396" s="4"/>
      <c r="F396" s="14"/>
      <c r="G396" s="14"/>
      <c r="H396" s="14"/>
      <c r="I396" s="14"/>
      <c r="J396" s="14"/>
      <c r="K396" s="79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spans="1:26" ht="24" customHeight="1">
      <c r="A397" s="14"/>
      <c r="B397" s="14"/>
      <c r="C397" s="14"/>
      <c r="D397" s="14"/>
      <c r="E397" s="4"/>
      <c r="F397" s="14"/>
      <c r="G397" s="14"/>
      <c r="H397" s="14"/>
      <c r="I397" s="14"/>
      <c r="J397" s="14"/>
      <c r="K397" s="79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spans="1:26" ht="24" customHeight="1">
      <c r="A398" s="14"/>
      <c r="B398" s="14"/>
      <c r="C398" s="14"/>
      <c r="D398" s="14"/>
      <c r="E398" s="4"/>
      <c r="F398" s="14"/>
      <c r="G398" s="14"/>
      <c r="H398" s="14"/>
      <c r="I398" s="14"/>
      <c r="J398" s="14"/>
      <c r="K398" s="79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spans="1:26" ht="24" customHeight="1">
      <c r="A399" s="14"/>
      <c r="B399" s="14"/>
      <c r="C399" s="14"/>
      <c r="D399" s="14"/>
      <c r="E399" s="4"/>
      <c r="F399" s="14"/>
      <c r="G399" s="14"/>
      <c r="H399" s="14"/>
      <c r="I399" s="14"/>
      <c r="J399" s="14"/>
      <c r="K399" s="79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spans="1:26" ht="24" customHeight="1">
      <c r="A400" s="14"/>
      <c r="B400" s="14"/>
      <c r="C400" s="14"/>
      <c r="D400" s="14"/>
      <c r="E400" s="4"/>
      <c r="F400" s="14"/>
      <c r="G400" s="14"/>
      <c r="H400" s="14"/>
      <c r="I400" s="14"/>
      <c r="J400" s="14"/>
      <c r="K400" s="79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spans="1:26" ht="24" customHeight="1">
      <c r="A401" s="14"/>
      <c r="B401" s="14"/>
      <c r="C401" s="14"/>
      <c r="D401" s="14"/>
      <c r="E401" s="4"/>
      <c r="F401" s="14"/>
      <c r="G401" s="14"/>
      <c r="H401" s="14"/>
      <c r="I401" s="14"/>
      <c r="J401" s="14"/>
      <c r="K401" s="79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spans="1:26" ht="24" customHeight="1">
      <c r="A402" s="14"/>
      <c r="B402" s="14"/>
      <c r="C402" s="14"/>
      <c r="D402" s="14"/>
      <c r="E402" s="4"/>
      <c r="F402" s="14"/>
      <c r="G402" s="14"/>
      <c r="H402" s="14"/>
      <c r="I402" s="14"/>
      <c r="J402" s="14"/>
      <c r="K402" s="79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spans="1:26" ht="24" customHeight="1">
      <c r="A403" s="14"/>
      <c r="B403" s="14"/>
      <c r="C403" s="14"/>
      <c r="D403" s="14"/>
      <c r="E403" s="4"/>
      <c r="F403" s="14"/>
      <c r="G403" s="14"/>
      <c r="H403" s="14"/>
      <c r="I403" s="14"/>
      <c r="J403" s="14"/>
      <c r="K403" s="79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spans="1:26" ht="24" customHeight="1">
      <c r="A404" s="14"/>
      <c r="B404" s="14"/>
      <c r="C404" s="14"/>
      <c r="D404" s="14"/>
      <c r="E404" s="4"/>
      <c r="F404" s="14"/>
      <c r="G404" s="14"/>
      <c r="H404" s="14"/>
      <c r="I404" s="14"/>
      <c r="J404" s="14"/>
      <c r="K404" s="79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spans="1:26" ht="24" customHeight="1">
      <c r="A405" s="14"/>
      <c r="B405" s="14"/>
      <c r="C405" s="14"/>
      <c r="D405" s="14"/>
      <c r="E405" s="4"/>
      <c r="F405" s="14"/>
      <c r="G405" s="14"/>
      <c r="H405" s="14"/>
      <c r="I405" s="14"/>
      <c r="J405" s="14"/>
      <c r="K405" s="79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spans="1:26" ht="24" customHeight="1">
      <c r="A406" s="14"/>
      <c r="B406" s="14"/>
      <c r="C406" s="14"/>
      <c r="D406" s="14"/>
      <c r="E406" s="4"/>
      <c r="F406" s="14"/>
      <c r="G406" s="14"/>
      <c r="H406" s="14"/>
      <c r="I406" s="14"/>
      <c r="J406" s="14"/>
      <c r="K406" s="79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spans="1:26" ht="24" customHeight="1">
      <c r="A407" s="14"/>
      <c r="B407" s="14"/>
      <c r="C407" s="14"/>
      <c r="D407" s="14"/>
      <c r="E407" s="4"/>
      <c r="F407" s="14"/>
      <c r="G407" s="14"/>
      <c r="H407" s="14"/>
      <c r="I407" s="14"/>
      <c r="J407" s="14"/>
      <c r="K407" s="79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spans="1:26" ht="24" customHeight="1">
      <c r="A408" s="14"/>
      <c r="B408" s="14"/>
      <c r="C408" s="14"/>
      <c r="D408" s="14"/>
      <c r="E408" s="4"/>
      <c r="F408" s="14"/>
      <c r="G408" s="14"/>
      <c r="H408" s="14"/>
      <c r="I408" s="14"/>
      <c r="J408" s="14"/>
      <c r="K408" s="79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spans="1:26" ht="24" customHeight="1">
      <c r="A409" s="14"/>
      <c r="B409" s="14"/>
      <c r="C409" s="14"/>
      <c r="D409" s="14"/>
      <c r="E409" s="4"/>
      <c r="F409" s="14"/>
      <c r="G409" s="14"/>
      <c r="H409" s="14"/>
      <c r="I409" s="14"/>
      <c r="J409" s="14"/>
      <c r="K409" s="79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spans="1:26" ht="24" customHeight="1">
      <c r="A410" s="14"/>
      <c r="B410" s="14"/>
      <c r="C410" s="14"/>
      <c r="D410" s="14"/>
      <c r="E410" s="4"/>
      <c r="F410" s="14"/>
      <c r="G410" s="14"/>
      <c r="H410" s="14"/>
      <c r="I410" s="14"/>
      <c r="J410" s="14"/>
      <c r="K410" s="79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spans="1:26" ht="24" customHeight="1">
      <c r="A411" s="14"/>
      <c r="B411" s="14"/>
      <c r="C411" s="14"/>
      <c r="D411" s="14"/>
      <c r="E411" s="4"/>
      <c r="F411" s="14"/>
      <c r="G411" s="14"/>
      <c r="H411" s="14"/>
      <c r="I411" s="14"/>
      <c r="J411" s="14"/>
      <c r="K411" s="79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spans="1:26" ht="24" customHeight="1">
      <c r="A412" s="14"/>
      <c r="B412" s="14"/>
      <c r="C412" s="14"/>
      <c r="D412" s="14"/>
      <c r="E412" s="4"/>
      <c r="F412" s="14"/>
      <c r="G412" s="14"/>
      <c r="H412" s="14"/>
      <c r="I412" s="14"/>
      <c r="J412" s="14"/>
      <c r="K412" s="79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spans="1:26" ht="24" customHeight="1">
      <c r="A413" s="14"/>
      <c r="B413" s="14"/>
      <c r="C413" s="14"/>
      <c r="D413" s="14"/>
      <c r="E413" s="4"/>
      <c r="F413" s="14"/>
      <c r="G413" s="14"/>
      <c r="H413" s="14"/>
      <c r="I413" s="14"/>
      <c r="J413" s="14"/>
      <c r="K413" s="79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spans="1:26" ht="24" customHeight="1">
      <c r="A414" s="14"/>
      <c r="B414" s="14"/>
      <c r="C414" s="14"/>
      <c r="D414" s="14"/>
      <c r="E414" s="4"/>
      <c r="F414" s="14"/>
      <c r="G414" s="14"/>
      <c r="H414" s="14"/>
      <c r="I414" s="14"/>
      <c r="J414" s="14"/>
      <c r="K414" s="79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spans="1:26" ht="24" customHeight="1">
      <c r="A415" s="14"/>
      <c r="B415" s="14"/>
      <c r="C415" s="14"/>
      <c r="D415" s="14"/>
      <c r="E415" s="4"/>
      <c r="F415" s="14"/>
      <c r="G415" s="14"/>
      <c r="H415" s="14"/>
      <c r="I415" s="14"/>
      <c r="J415" s="14"/>
      <c r="K415" s="79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spans="1:26" ht="24" customHeight="1">
      <c r="A416" s="14"/>
      <c r="B416" s="14"/>
      <c r="C416" s="14"/>
      <c r="D416" s="14"/>
      <c r="E416" s="4"/>
      <c r="F416" s="14"/>
      <c r="G416" s="14"/>
      <c r="H416" s="14"/>
      <c r="I416" s="14"/>
      <c r="J416" s="14"/>
      <c r="K416" s="79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spans="1:26" ht="24" customHeight="1">
      <c r="A417" s="14"/>
      <c r="B417" s="14"/>
      <c r="C417" s="14"/>
      <c r="D417" s="14"/>
      <c r="E417" s="4"/>
      <c r="F417" s="14"/>
      <c r="G417" s="14"/>
      <c r="H417" s="14"/>
      <c r="I417" s="14"/>
      <c r="J417" s="14"/>
      <c r="K417" s="79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spans="1:26" ht="24" customHeight="1">
      <c r="A418" s="14"/>
      <c r="B418" s="14"/>
      <c r="C418" s="14"/>
      <c r="D418" s="14"/>
      <c r="E418" s="4"/>
      <c r="F418" s="14"/>
      <c r="G418" s="14"/>
      <c r="H418" s="14"/>
      <c r="I418" s="14"/>
      <c r="J418" s="14"/>
      <c r="K418" s="79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spans="1:26" ht="24" customHeight="1">
      <c r="A419" s="14"/>
      <c r="B419" s="14"/>
      <c r="C419" s="14"/>
      <c r="D419" s="14"/>
      <c r="E419" s="4"/>
      <c r="F419" s="14"/>
      <c r="G419" s="14"/>
      <c r="H419" s="14"/>
      <c r="I419" s="14"/>
      <c r="J419" s="14"/>
      <c r="K419" s="79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spans="1:26" ht="24" customHeight="1">
      <c r="A420" s="14"/>
      <c r="B420" s="14"/>
      <c r="C420" s="14"/>
      <c r="D420" s="14"/>
      <c r="E420" s="4"/>
      <c r="F420" s="14"/>
      <c r="G420" s="14"/>
      <c r="H420" s="14"/>
      <c r="I420" s="14"/>
      <c r="J420" s="14"/>
      <c r="K420" s="79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spans="1:26" ht="24" customHeight="1">
      <c r="A421" s="14"/>
      <c r="B421" s="14"/>
      <c r="C421" s="14"/>
      <c r="D421" s="14"/>
      <c r="E421" s="4"/>
      <c r="F421" s="14"/>
      <c r="G421" s="14"/>
      <c r="H421" s="14"/>
      <c r="I421" s="14"/>
      <c r="J421" s="14"/>
      <c r="K421" s="79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spans="1:26" ht="24" customHeight="1">
      <c r="A422" s="14"/>
      <c r="B422" s="14"/>
      <c r="C422" s="14"/>
      <c r="D422" s="14"/>
      <c r="E422" s="4"/>
      <c r="F422" s="14"/>
      <c r="G422" s="14"/>
      <c r="H422" s="14"/>
      <c r="I422" s="14"/>
      <c r="J422" s="14"/>
      <c r="K422" s="79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spans="1:26" ht="24" customHeight="1">
      <c r="A423" s="14"/>
      <c r="B423" s="14"/>
      <c r="C423" s="14"/>
      <c r="D423" s="14"/>
      <c r="E423" s="4"/>
      <c r="F423" s="14"/>
      <c r="G423" s="14"/>
      <c r="H423" s="14"/>
      <c r="I423" s="14"/>
      <c r="J423" s="14"/>
      <c r="K423" s="79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spans="1:26" ht="24" customHeight="1">
      <c r="A424" s="14"/>
      <c r="B424" s="14"/>
      <c r="C424" s="14"/>
      <c r="D424" s="14"/>
      <c r="E424" s="4"/>
      <c r="F424" s="14"/>
      <c r="G424" s="14"/>
      <c r="H424" s="14"/>
      <c r="I424" s="14"/>
      <c r="J424" s="14"/>
      <c r="K424" s="79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spans="1:26" ht="24" customHeight="1">
      <c r="A425" s="14"/>
      <c r="B425" s="14"/>
      <c r="C425" s="14"/>
      <c r="D425" s="14"/>
      <c r="E425" s="4"/>
      <c r="F425" s="14"/>
      <c r="G425" s="14"/>
      <c r="H425" s="14"/>
      <c r="I425" s="14"/>
      <c r="J425" s="14"/>
      <c r="K425" s="79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spans="1:26" ht="24" customHeight="1">
      <c r="A426" s="14"/>
      <c r="B426" s="14"/>
      <c r="C426" s="14"/>
      <c r="D426" s="14"/>
      <c r="E426" s="4"/>
      <c r="F426" s="14"/>
      <c r="G426" s="14"/>
      <c r="H426" s="14"/>
      <c r="I426" s="14"/>
      <c r="J426" s="14"/>
      <c r="K426" s="79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spans="1:26" ht="24" customHeight="1">
      <c r="A427" s="14"/>
      <c r="B427" s="14"/>
      <c r="C427" s="14"/>
      <c r="D427" s="14"/>
      <c r="E427" s="4"/>
      <c r="F427" s="14"/>
      <c r="G427" s="14"/>
      <c r="H427" s="14"/>
      <c r="I427" s="14"/>
      <c r="J427" s="14"/>
      <c r="K427" s="79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spans="1:26" ht="24" customHeight="1">
      <c r="A428" s="14"/>
      <c r="B428" s="14"/>
      <c r="C428" s="14"/>
      <c r="D428" s="14"/>
      <c r="E428" s="4"/>
      <c r="F428" s="14"/>
      <c r="G428" s="14"/>
      <c r="H428" s="14"/>
      <c r="I428" s="14"/>
      <c r="J428" s="14"/>
      <c r="K428" s="79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spans="1:26" ht="24" customHeight="1">
      <c r="A429" s="14"/>
      <c r="B429" s="14"/>
      <c r="C429" s="14"/>
      <c r="D429" s="14"/>
      <c r="E429" s="4"/>
      <c r="F429" s="14"/>
      <c r="G429" s="14"/>
      <c r="H429" s="14"/>
      <c r="I429" s="14"/>
      <c r="J429" s="14"/>
      <c r="K429" s="79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spans="1:26" ht="24" customHeight="1">
      <c r="A430" s="14"/>
      <c r="B430" s="14"/>
      <c r="C430" s="14"/>
      <c r="D430" s="14"/>
      <c r="E430" s="4"/>
      <c r="F430" s="14"/>
      <c r="G430" s="14"/>
      <c r="H430" s="14"/>
      <c r="I430" s="14"/>
      <c r="J430" s="14"/>
      <c r="K430" s="79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spans="1:26" ht="24" customHeight="1">
      <c r="A431" s="14"/>
      <c r="B431" s="14"/>
      <c r="C431" s="14"/>
      <c r="D431" s="14"/>
      <c r="E431" s="4"/>
      <c r="F431" s="14"/>
      <c r="G431" s="14"/>
      <c r="H431" s="14"/>
      <c r="I431" s="14"/>
      <c r="J431" s="14"/>
      <c r="K431" s="79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spans="1:26" ht="24" customHeight="1">
      <c r="A432" s="14"/>
      <c r="B432" s="14"/>
      <c r="C432" s="14"/>
      <c r="D432" s="14"/>
      <c r="E432" s="4"/>
      <c r="F432" s="14"/>
      <c r="G432" s="14"/>
      <c r="H432" s="14"/>
      <c r="I432" s="14"/>
      <c r="J432" s="14"/>
      <c r="K432" s="79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spans="1:26" ht="24" customHeight="1">
      <c r="A433" s="14"/>
      <c r="B433" s="14"/>
      <c r="C433" s="14"/>
      <c r="D433" s="14"/>
      <c r="E433" s="4"/>
      <c r="F433" s="14"/>
      <c r="G433" s="14"/>
      <c r="H433" s="14"/>
      <c r="I433" s="14"/>
      <c r="J433" s="14"/>
      <c r="K433" s="79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spans="1:26" ht="24" customHeight="1">
      <c r="A434" s="14"/>
      <c r="B434" s="14"/>
      <c r="C434" s="14"/>
      <c r="D434" s="14"/>
      <c r="E434" s="4"/>
      <c r="F434" s="14"/>
      <c r="G434" s="14"/>
      <c r="H434" s="14"/>
      <c r="I434" s="14"/>
      <c r="J434" s="14"/>
      <c r="K434" s="79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spans="1:26" ht="24" customHeight="1">
      <c r="A435" s="14"/>
      <c r="B435" s="14"/>
      <c r="C435" s="14"/>
      <c r="D435" s="14"/>
      <c r="E435" s="4"/>
      <c r="F435" s="14"/>
      <c r="G435" s="14"/>
      <c r="H435" s="14"/>
      <c r="I435" s="14"/>
      <c r="J435" s="14"/>
      <c r="K435" s="79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spans="1:26" ht="24" customHeight="1">
      <c r="A436" s="14"/>
      <c r="B436" s="14"/>
      <c r="C436" s="14"/>
      <c r="D436" s="14"/>
      <c r="E436" s="4"/>
      <c r="F436" s="14"/>
      <c r="G436" s="14"/>
      <c r="H436" s="14"/>
      <c r="I436" s="14"/>
      <c r="J436" s="14"/>
      <c r="K436" s="79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spans="1:26" ht="24" customHeight="1">
      <c r="A437" s="14"/>
      <c r="B437" s="14"/>
      <c r="C437" s="14"/>
      <c r="D437" s="14"/>
      <c r="E437" s="4"/>
      <c r="F437" s="14"/>
      <c r="G437" s="14"/>
      <c r="H437" s="14"/>
      <c r="I437" s="14"/>
      <c r="J437" s="14"/>
      <c r="K437" s="79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spans="1:26" ht="24" customHeight="1">
      <c r="A438" s="14"/>
      <c r="B438" s="14"/>
      <c r="C438" s="14"/>
      <c r="D438" s="14"/>
      <c r="E438" s="4"/>
      <c r="F438" s="14"/>
      <c r="G438" s="14"/>
      <c r="H438" s="14"/>
      <c r="I438" s="14"/>
      <c r="J438" s="14"/>
      <c r="K438" s="79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spans="1:26" ht="24" customHeight="1">
      <c r="A439" s="14"/>
      <c r="B439" s="14"/>
      <c r="C439" s="14"/>
      <c r="D439" s="14"/>
      <c r="E439" s="4"/>
      <c r="F439" s="14"/>
      <c r="G439" s="14"/>
      <c r="H439" s="14"/>
      <c r="I439" s="14"/>
      <c r="J439" s="14"/>
      <c r="K439" s="79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spans="1:26" ht="24" customHeight="1">
      <c r="A440" s="14"/>
      <c r="B440" s="14"/>
      <c r="C440" s="14"/>
      <c r="D440" s="14"/>
      <c r="E440" s="4"/>
      <c r="F440" s="14"/>
      <c r="G440" s="14"/>
      <c r="H440" s="14"/>
      <c r="I440" s="14"/>
      <c r="J440" s="14"/>
      <c r="K440" s="79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spans="1:26" ht="24" customHeight="1">
      <c r="A441" s="14"/>
      <c r="B441" s="14"/>
      <c r="C441" s="14"/>
      <c r="D441" s="14"/>
      <c r="E441" s="4"/>
      <c r="F441" s="14"/>
      <c r="G441" s="14"/>
      <c r="H441" s="14"/>
      <c r="I441" s="14"/>
      <c r="J441" s="14"/>
      <c r="K441" s="79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spans="1:26" ht="24" customHeight="1">
      <c r="A442" s="14"/>
      <c r="B442" s="14"/>
      <c r="C442" s="14"/>
      <c r="D442" s="14"/>
      <c r="E442" s="4"/>
      <c r="F442" s="14"/>
      <c r="G442" s="14"/>
      <c r="H442" s="14"/>
      <c r="I442" s="14"/>
      <c r="J442" s="14"/>
      <c r="K442" s="79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spans="1:26" ht="24" customHeight="1">
      <c r="A443" s="14"/>
      <c r="B443" s="14"/>
      <c r="C443" s="14"/>
      <c r="D443" s="14"/>
      <c r="E443" s="4"/>
      <c r="F443" s="14"/>
      <c r="G443" s="14"/>
      <c r="H443" s="14"/>
      <c r="I443" s="14"/>
      <c r="J443" s="14"/>
      <c r="K443" s="79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spans="1:26" ht="24" customHeight="1">
      <c r="A444" s="14"/>
      <c r="B444" s="14"/>
      <c r="C444" s="14"/>
      <c r="D444" s="14"/>
      <c r="E444" s="4"/>
      <c r="F444" s="14"/>
      <c r="G444" s="14"/>
      <c r="H444" s="14"/>
      <c r="I444" s="14"/>
      <c r="J444" s="14"/>
      <c r="K444" s="79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spans="1:26" ht="24" customHeight="1">
      <c r="A445" s="14"/>
      <c r="B445" s="14"/>
      <c r="C445" s="14"/>
      <c r="D445" s="14"/>
      <c r="E445" s="4"/>
      <c r="F445" s="14"/>
      <c r="G445" s="14"/>
      <c r="H445" s="14"/>
      <c r="I445" s="14"/>
      <c r="J445" s="14"/>
      <c r="K445" s="79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spans="1:26" ht="24" customHeight="1">
      <c r="A446" s="14"/>
      <c r="B446" s="14"/>
      <c r="C446" s="14"/>
      <c r="D446" s="14"/>
      <c r="E446" s="4"/>
      <c r="F446" s="14"/>
      <c r="G446" s="14"/>
      <c r="H446" s="14"/>
      <c r="I446" s="14"/>
      <c r="J446" s="14"/>
      <c r="K446" s="79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spans="1:26" ht="24" customHeight="1">
      <c r="A447" s="14"/>
      <c r="B447" s="14"/>
      <c r="C447" s="14"/>
      <c r="D447" s="14"/>
      <c r="E447" s="4"/>
      <c r="F447" s="14"/>
      <c r="G447" s="14"/>
      <c r="H447" s="14"/>
      <c r="I447" s="14"/>
      <c r="J447" s="14"/>
      <c r="K447" s="79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spans="1:26" ht="24" customHeight="1">
      <c r="A448" s="14"/>
      <c r="B448" s="14"/>
      <c r="C448" s="14"/>
      <c r="D448" s="14"/>
      <c r="E448" s="4"/>
      <c r="F448" s="14"/>
      <c r="G448" s="14"/>
      <c r="H448" s="14"/>
      <c r="I448" s="14"/>
      <c r="J448" s="14"/>
      <c r="K448" s="79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spans="1:26" ht="24" customHeight="1">
      <c r="A449" s="14"/>
      <c r="B449" s="14"/>
      <c r="C449" s="14"/>
      <c r="D449" s="14"/>
      <c r="E449" s="4"/>
      <c r="F449" s="14"/>
      <c r="G449" s="14"/>
      <c r="H449" s="14"/>
      <c r="I449" s="14"/>
      <c r="J449" s="14"/>
      <c r="K449" s="79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spans="1:26" ht="24" customHeight="1">
      <c r="A450" s="14"/>
      <c r="B450" s="14"/>
      <c r="C450" s="14"/>
      <c r="D450" s="14"/>
      <c r="E450" s="4"/>
      <c r="F450" s="14"/>
      <c r="G450" s="14"/>
      <c r="H450" s="14"/>
      <c r="I450" s="14"/>
      <c r="J450" s="14"/>
      <c r="K450" s="79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spans="1:26" ht="24" customHeight="1">
      <c r="A451" s="14"/>
      <c r="B451" s="14"/>
      <c r="C451" s="14"/>
      <c r="D451" s="14"/>
      <c r="E451" s="4"/>
      <c r="F451" s="14"/>
      <c r="G451" s="14"/>
      <c r="H451" s="14"/>
      <c r="I451" s="14"/>
      <c r="J451" s="14"/>
      <c r="K451" s="79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spans="1:26" ht="24" customHeight="1">
      <c r="A452" s="14"/>
      <c r="B452" s="14"/>
      <c r="C452" s="14"/>
      <c r="D452" s="14"/>
      <c r="E452" s="4"/>
      <c r="F452" s="14"/>
      <c r="G452" s="14"/>
      <c r="H452" s="14"/>
      <c r="I452" s="14"/>
      <c r="J452" s="14"/>
      <c r="K452" s="79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spans="1:26" ht="24" customHeight="1">
      <c r="A453" s="14"/>
      <c r="B453" s="14"/>
      <c r="C453" s="14"/>
      <c r="D453" s="14"/>
      <c r="E453" s="4"/>
      <c r="F453" s="14"/>
      <c r="G453" s="14"/>
      <c r="H453" s="14"/>
      <c r="I453" s="14"/>
      <c r="J453" s="14"/>
      <c r="K453" s="79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spans="1:26" ht="24" customHeight="1">
      <c r="A454" s="14"/>
      <c r="B454" s="14"/>
      <c r="C454" s="14"/>
      <c r="D454" s="14"/>
      <c r="E454" s="4"/>
      <c r="F454" s="14"/>
      <c r="G454" s="14"/>
      <c r="H454" s="14"/>
      <c r="I454" s="14"/>
      <c r="J454" s="14"/>
      <c r="K454" s="79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spans="1:26" ht="24" customHeight="1">
      <c r="A455" s="14"/>
      <c r="B455" s="14"/>
      <c r="C455" s="14"/>
      <c r="D455" s="14"/>
      <c r="E455" s="4"/>
      <c r="F455" s="14"/>
      <c r="G455" s="14"/>
      <c r="H455" s="14"/>
      <c r="I455" s="14"/>
      <c r="J455" s="14"/>
      <c r="K455" s="79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spans="1:26" ht="24" customHeight="1">
      <c r="A456" s="14"/>
      <c r="B456" s="14"/>
      <c r="C456" s="14"/>
      <c r="D456" s="14"/>
      <c r="E456" s="4"/>
      <c r="F456" s="14"/>
      <c r="G456" s="14"/>
      <c r="H456" s="14"/>
      <c r="I456" s="14"/>
      <c r="J456" s="14"/>
      <c r="K456" s="79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spans="1:26" ht="24" customHeight="1">
      <c r="A457" s="14"/>
      <c r="B457" s="14"/>
      <c r="C457" s="14"/>
      <c r="D457" s="14"/>
      <c r="E457" s="4"/>
      <c r="F457" s="14"/>
      <c r="G457" s="14"/>
      <c r="H457" s="14"/>
      <c r="I457" s="14"/>
      <c r="J457" s="14"/>
      <c r="K457" s="79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spans="1:26" ht="24" customHeight="1">
      <c r="A458" s="14"/>
      <c r="B458" s="14"/>
      <c r="C458" s="14"/>
      <c r="D458" s="14"/>
      <c r="E458" s="4"/>
      <c r="F458" s="14"/>
      <c r="G458" s="14"/>
      <c r="H458" s="14"/>
      <c r="I458" s="14"/>
      <c r="J458" s="14"/>
      <c r="K458" s="79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spans="1:26" ht="24" customHeight="1">
      <c r="A459" s="14"/>
      <c r="B459" s="14"/>
      <c r="C459" s="14"/>
      <c r="D459" s="14"/>
      <c r="E459" s="4"/>
      <c r="F459" s="14"/>
      <c r="G459" s="14"/>
      <c r="H459" s="14"/>
      <c r="I459" s="14"/>
      <c r="J459" s="14"/>
      <c r="K459" s="79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spans="1:26" ht="24" customHeight="1">
      <c r="A460" s="14"/>
      <c r="B460" s="14"/>
      <c r="C460" s="14"/>
      <c r="D460" s="14"/>
      <c r="E460" s="4"/>
      <c r="F460" s="14"/>
      <c r="G460" s="14"/>
      <c r="H460" s="14"/>
      <c r="I460" s="14"/>
      <c r="J460" s="14"/>
      <c r="K460" s="79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spans="1:26" ht="24" customHeight="1">
      <c r="A461" s="14"/>
      <c r="B461" s="14"/>
      <c r="C461" s="14"/>
      <c r="D461" s="14"/>
      <c r="E461" s="4"/>
      <c r="F461" s="14"/>
      <c r="G461" s="14"/>
      <c r="H461" s="14"/>
      <c r="I461" s="14"/>
      <c r="J461" s="14"/>
      <c r="K461" s="79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spans="1:26" ht="24" customHeight="1">
      <c r="A462" s="14"/>
      <c r="B462" s="14"/>
      <c r="C462" s="14"/>
      <c r="D462" s="14"/>
      <c r="E462" s="4"/>
      <c r="F462" s="14"/>
      <c r="G462" s="14"/>
      <c r="H462" s="14"/>
      <c r="I462" s="14"/>
      <c r="J462" s="14"/>
      <c r="K462" s="79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spans="1:26" ht="24" customHeight="1">
      <c r="A463" s="14"/>
      <c r="B463" s="14"/>
      <c r="C463" s="14"/>
      <c r="D463" s="14"/>
      <c r="E463" s="4"/>
      <c r="F463" s="14"/>
      <c r="G463" s="14"/>
      <c r="H463" s="14"/>
      <c r="I463" s="14"/>
      <c r="J463" s="14"/>
      <c r="K463" s="79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spans="1:26" ht="24" customHeight="1">
      <c r="A464" s="14"/>
      <c r="B464" s="14"/>
      <c r="C464" s="14"/>
      <c r="D464" s="14"/>
      <c r="E464" s="4"/>
      <c r="F464" s="14"/>
      <c r="G464" s="14"/>
      <c r="H464" s="14"/>
      <c r="I464" s="14"/>
      <c r="J464" s="14"/>
      <c r="K464" s="79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spans="1:26" ht="24" customHeight="1">
      <c r="A465" s="14"/>
      <c r="B465" s="14"/>
      <c r="C465" s="14"/>
      <c r="D465" s="14"/>
      <c r="E465" s="4"/>
      <c r="F465" s="14"/>
      <c r="G465" s="14"/>
      <c r="H465" s="14"/>
      <c r="I465" s="14"/>
      <c r="J465" s="14"/>
      <c r="K465" s="79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spans="1:26" ht="24" customHeight="1">
      <c r="A466" s="14"/>
      <c r="B466" s="14"/>
      <c r="C466" s="14"/>
      <c r="D466" s="14"/>
      <c r="E466" s="4"/>
      <c r="F466" s="14"/>
      <c r="G466" s="14"/>
      <c r="H466" s="14"/>
      <c r="I466" s="14"/>
      <c r="J466" s="14"/>
      <c r="K466" s="79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spans="1:26" ht="24" customHeight="1">
      <c r="A467" s="14"/>
      <c r="B467" s="14"/>
      <c r="C467" s="14"/>
      <c r="D467" s="14"/>
      <c r="E467" s="4"/>
      <c r="F467" s="14"/>
      <c r="G467" s="14"/>
      <c r="H467" s="14"/>
      <c r="I467" s="14"/>
      <c r="J467" s="14"/>
      <c r="K467" s="79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spans="1:26" ht="24" customHeight="1">
      <c r="A468" s="14"/>
      <c r="B468" s="14"/>
      <c r="C468" s="14"/>
      <c r="D468" s="14"/>
      <c r="E468" s="4"/>
      <c r="F468" s="14"/>
      <c r="G468" s="14"/>
      <c r="H468" s="14"/>
      <c r="I468" s="14"/>
      <c r="J468" s="14"/>
      <c r="K468" s="79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spans="1:26" ht="24" customHeight="1">
      <c r="A469" s="14"/>
      <c r="B469" s="14"/>
      <c r="C469" s="14"/>
      <c r="D469" s="14"/>
      <c r="E469" s="4"/>
      <c r="F469" s="14"/>
      <c r="G469" s="14"/>
      <c r="H469" s="14"/>
      <c r="I469" s="14"/>
      <c r="J469" s="14"/>
      <c r="K469" s="79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spans="1:26" ht="24" customHeight="1">
      <c r="A470" s="14"/>
      <c r="B470" s="14"/>
      <c r="C470" s="14"/>
      <c r="D470" s="14"/>
      <c r="E470" s="4"/>
      <c r="F470" s="14"/>
      <c r="G470" s="14"/>
      <c r="H470" s="14"/>
      <c r="I470" s="14"/>
      <c r="J470" s="14"/>
      <c r="K470" s="79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spans="1:26" ht="24" customHeight="1">
      <c r="A471" s="14"/>
      <c r="B471" s="14"/>
      <c r="C471" s="14"/>
      <c r="D471" s="14"/>
      <c r="E471" s="4"/>
      <c r="F471" s="14"/>
      <c r="G471" s="14"/>
      <c r="H471" s="14"/>
      <c r="I471" s="14"/>
      <c r="J471" s="14"/>
      <c r="K471" s="79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spans="1:26" ht="24" customHeight="1">
      <c r="A472" s="14"/>
      <c r="B472" s="14"/>
      <c r="C472" s="14"/>
      <c r="D472" s="14"/>
      <c r="E472" s="4"/>
      <c r="F472" s="14"/>
      <c r="G472" s="14"/>
      <c r="H472" s="14"/>
      <c r="I472" s="14"/>
      <c r="J472" s="14"/>
      <c r="K472" s="79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spans="1:26" ht="24" customHeight="1">
      <c r="A473" s="14"/>
      <c r="B473" s="14"/>
      <c r="C473" s="14"/>
      <c r="D473" s="14"/>
      <c r="E473" s="4"/>
      <c r="F473" s="14"/>
      <c r="G473" s="14"/>
      <c r="H473" s="14"/>
      <c r="I473" s="14"/>
      <c r="J473" s="14"/>
      <c r="K473" s="79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spans="1:26" ht="24" customHeight="1">
      <c r="A474" s="14"/>
      <c r="B474" s="14"/>
      <c r="C474" s="14"/>
      <c r="D474" s="14"/>
      <c r="E474" s="4"/>
      <c r="F474" s="14"/>
      <c r="G474" s="14"/>
      <c r="H474" s="14"/>
      <c r="I474" s="14"/>
      <c r="J474" s="14"/>
      <c r="K474" s="79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spans="1:26" ht="24" customHeight="1">
      <c r="A475" s="14"/>
      <c r="B475" s="14"/>
      <c r="C475" s="14"/>
      <c r="D475" s="14"/>
      <c r="E475" s="4"/>
      <c r="F475" s="14"/>
      <c r="G475" s="14"/>
      <c r="H475" s="14"/>
      <c r="I475" s="14"/>
      <c r="J475" s="14"/>
      <c r="K475" s="79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spans="1:26" ht="24" customHeight="1">
      <c r="A476" s="14"/>
      <c r="B476" s="14"/>
      <c r="C476" s="14"/>
      <c r="D476" s="14"/>
      <c r="E476" s="4"/>
      <c r="F476" s="14"/>
      <c r="G476" s="14"/>
      <c r="H476" s="14"/>
      <c r="I476" s="14"/>
      <c r="J476" s="14"/>
      <c r="K476" s="79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spans="1:26" ht="24" customHeight="1">
      <c r="A477" s="14"/>
      <c r="B477" s="14"/>
      <c r="C477" s="14"/>
      <c r="D477" s="14"/>
      <c r="E477" s="4"/>
      <c r="F477" s="14"/>
      <c r="G477" s="14"/>
      <c r="H477" s="14"/>
      <c r="I477" s="14"/>
      <c r="J477" s="14"/>
      <c r="K477" s="79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spans="1:26" ht="24" customHeight="1">
      <c r="A478" s="14"/>
      <c r="B478" s="14"/>
      <c r="C478" s="14"/>
      <c r="D478" s="14"/>
      <c r="E478" s="4"/>
      <c r="F478" s="14"/>
      <c r="G478" s="14"/>
      <c r="H478" s="14"/>
      <c r="I478" s="14"/>
      <c r="J478" s="14"/>
      <c r="K478" s="79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spans="1:26" ht="24" customHeight="1">
      <c r="A479" s="14"/>
      <c r="B479" s="14"/>
      <c r="C479" s="14"/>
      <c r="D479" s="14"/>
      <c r="E479" s="4"/>
      <c r="F479" s="14"/>
      <c r="G479" s="14"/>
      <c r="H479" s="14"/>
      <c r="I479" s="14"/>
      <c r="J479" s="14"/>
      <c r="K479" s="79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spans="1:26" ht="24" customHeight="1">
      <c r="A480" s="14"/>
      <c r="B480" s="14"/>
      <c r="C480" s="14"/>
      <c r="D480" s="14"/>
      <c r="E480" s="4"/>
      <c r="F480" s="14"/>
      <c r="G480" s="14"/>
      <c r="H480" s="14"/>
      <c r="I480" s="14"/>
      <c r="J480" s="14"/>
      <c r="K480" s="79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spans="1:26" ht="24" customHeight="1">
      <c r="A481" s="14"/>
      <c r="B481" s="14"/>
      <c r="C481" s="14"/>
      <c r="D481" s="14"/>
      <c r="E481" s="4"/>
      <c r="F481" s="14"/>
      <c r="G481" s="14"/>
      <c r="H481" s="14"/>
      <c r="I481" s="14"/>
      <c r="J481" s="14"/>
      <c r="K481" s="79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spans="1:26" ht="24" customHeight="1">
      <c r="A482" s="14"/>
      <c r="B482" s="14"/>
      <c r="C482" s="14"/>
      <c r="D482" s="14"/>
      <c r="E482" s="4"/>
      <c r="F482" s="14"/>
      <c r="G482" s="14"/>
      <c r="H482" s="14"/>
      <c r="I482" s="14"/>
      <c r="J482" s="14"/>
      <c r="K482" s="79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spans="1:26" ht="24" customHeight="1">
      <c r="A483" s="14"/>
      <c r="B483" s="14"/>
      <c r="C483" s="14"/>
      <c r="D483" s="14"/>
      <c r="E483" s="4"/>
      <c r="F483" s="14"/>
      <c r="G483" s="14"/>
      <c r="H483" s="14"/>
      <c r="I483" s="14"/>
      <c r="J483" s="14"/>
      <c r="K483" s="79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spans="1:26" ht="24" customHeight="1">
      <c r="A484" s="14"/>
      <c r="B484" s="14"/>
      <c r="C484" s="14"/>
      <c r="D484" s="14"/>
      <c r="E484" s="4"/>
      <c r="F484" s="14"/>
      <c r="G484" s="14"/>
      <c r="H484" s="14"/>
      <c r="I484" s="14"/>
      <c r="J484" s="14"/>
      <c r="K484" s="79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spans="1:26" ht="24" customHeight="1">
      <c r="A485" s="14"/>
      <c r="B485" s="14"/>
      <c r="C485" s="14"/>
      <c r="D485" s="14"/>
      <c r="E485" s="4"/>
      <c r="F485" s="14"/>
      <c r="G485" s="14"/>
      <c r="H485" s="14"/>
      <c r="I485" s="14"/>
      <c r="J485" s="14"/>
      <c r="K485" s="79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spans="1:26" ht="24" customHeight="1">
      <c r="A486" s="14"/>
      <c r="B486" s="14"/>
      <c r="C486" s="14"/>
      <c r="D486" s="14"/>
      <c r="E486" s="4"/>
      <c r="F486" s="14"/>
      <c r="G486" s="14"/>
      <c r="H486" s="14"/>
      <c r="I486" s="14"/>
      <c r="J486" s="14"/>
      <c r="K486" s="79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spans="1:26" ht="24" customHeight="1">
      <c r="A487" s="14"/>
      <c r="B487" s="14"/>
      <c r="C487" s="14"/>
      <c r="D487" s="14"/>
      <c r="E487" s="4"/>
      <c r="F487" s="14"/>
      <c r="G487" s="14"/>
      <c r="H487" s="14"/>
      <c r="I487" s="14"/>
      <c r="J487" s="14"/>
      <c r="K487" s="79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spans="1:26" ht="24" customHeight="1">
      <c r="A488" s="14"/>
      <c r="B488" s="14"/>
      <c r="C488" s="14"/>
      <c r="D488" s="14"/>
      <c r="E488" s="4"/>
      <c r="F488" s="14"/>
      <c r="G488" s="14"/>
      <c r="H488" s="14"/>
      <c r="I488" s="14"/>
      <c r="J488" s="14"/>
      <c r="K488" s="79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spans="1:26" ht="24" customHeight="1">
      <c r="A489" s="14"/>
      <c r="B489" s="14"/>
      <c r="C489" s="14"/>
      <c r="D489" s="14"/>
      <c r="E489" s="4"/>
      <c r="F489" s="14"/>
      <c r="G489" s="14"/>
      <c r="H489" s="14"/>
      <c r="I489" s="14"/>
      <c r="J489" s="14"/>
      <c r="K489" s="79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spans="1:26" ht="24" customHeight="1">
      <c r="A490" s="14"/>
      <c r="B490" s="14"/>
      <c r="C490" s="14"/>
      <c r="D490" s="14"/>
      <c r="E490" s="4"/>
      <c r="F490" s="14"/>
      <c r="G490" s="14"/>
      <c r="H490" s="14"/>
      <c r="I490" s="14"/>
      <c r="J490" s="14"/>
      <c r="K490" s="79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spans="1:26" ht="24" customHeight="1">
      <c r="A491" s="14"/>
      <c r="B491" s="14"/>
      <c r="C491" s="14"/>
      <c r="D491" s="14"/>
      <c r="E491" s="4"/>
      <c r="F491" s="14"/>
      <c r="G491" s="14"/>
      <c r="H491" s="14"/>
      <c r="I491" s="14"/>
      <c r="J491" s="14"/>
      <c r="K491" s="79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spans="1:26" ht="24" customHeight="1">
      <c r="A492" s="14"/>
      <c r="B492" s="14"/>
      <c r="C492" s="14"/>
      <c r="D492" s="14"/>
      <c r="E492" s="4"/>
      <c r="F492" s="14"/>
      <c r="G492" s="14"/>
      <c r="H492" s="14"/>
      <c r="I492" s="14"/>
      <c r="J492" s="14"/>
      <c r="K492" s="79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spans="1:26" ht="24" customHeight="1">
      <c r="A493" s="14"/>
      <c r="B493" s="14"/>
      <c r="C493" s="14"/>
      <c r="D493" s="14"/>
      <c r="E493" s="4"/>
      <c r="F493" s="14"/>
      <c r="G493" s="14"/>
      <c r="H493" s="14"/>
      <c r="I493" s="14"/>
      <c r="J493" s="14"/>
      <c r="K493" s="79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spans="1:26" ht="24" customHeight="1">
      <c r="A494" s="14"/>
      <c r="B494" s="14"/>
      <c r="C494" s="14"/>
      <c r="D494" s="14"/>
      <c r="E494" s="4"/>
      <c r="F494" s="14"/>
      <c r="G494" s="14"/>
      <c r="H494" s="14"/>
      <c r="I494" s="14"/>
      <c r="J494" s="14"/>
      <c r="K494" s="79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spans="1:26" ht="24" customHeight="1">
      <c r="A495" s="14"/>
      <c r="B495" s="14"/>
      <c r="C495" s="14"/>
      <c r="D495" s="14"/>
      <c r="E495" s="4"/>
      <c r="F495" s="14"/>
      <c r="G495" s="14"/>
      <c r="H495" s="14"/>
      <c r="I495" s="14"/>
      <c r="J495" s="14"/>
      <c r="K495" s="79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spans="1:26" ht="24" customHeight="1">
      <c r="A496" s="14"/>
      <c r="B496" s="14"/>
      <c r="C496" s="14"/>
      <c r="D496" s="14"/>
      <c r="E496" s="4"/>
      <c r="F496" s="14"/>
      <c r="G496" s="14"/>
      <c r="H496" s="14"/>
      <c r="I496" s="14"/>
      <c r="J496" s="14"/>
      <c r="K496" s="79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spans="1:26" ht="24" customHeight="1">
      <c r="A497" s="14"/>
      <c r="B497" s="14"/>
      <c r="C497" s="14"/>
      <c r="D497" s="14"/>
      <c r="E497" s="4"/>
      <c r="F497" s="14"/>
      <c r="G497" s="14"/>
      <c r="H497" s="14"/>
      <c r="I497" s="14"/>
      <c r="J497" s="14"/>
      <c r="K497" s="79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spans="1:26" ht="24" customHeight="1">
      <c r="A498" s="14"/>
      <c r="B498" s="14"/>
      <c r="C498" s="14"/>
      <c r="D498" s="14"/>
      <c r="E498" s="4"/>
      <c r="F498" s="14"/>
      <c r="G498" s="14"/>
      <c r="H498" s="14"/>
      <c r="I498" s="14"/>
      <c r="J498" s="14"/>
      <c r="K498" s="79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spans="1:26" ht="24" customHeight="1">
      <c r="A499" s="14"/>
      <c r="B499" s="14"/>
      <c r="C499" s="14"/>
      <c r="D499" s="14"/>
      <c r="E499" s="4"/>
      <c r="F499" s="14"/>
      <c r="G499" s="14"/>
      <c r="H499" s="14"/>
      <c r="I499" s="14"/>
      <c r="J499" s="14"/>
      <c r="K499" s="79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spans="1:26" ht="24" customHeight="1">
      <c r="A500" s="14"/>
      <c r="B500" s="14"/>
      <c r="C500" s="14"/>
      <c r="D500" s="14"/>
      <c r="E500" s="4"/>
      <c r="F500" s="14"/>
      <c r="G500" s="14"/>
      <c r="H500" s="14"/>
      <c r="I500" s="14"/>
      <c r="J500" s="14"/>
      <c r="K500" s="79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spans="1:26" ht="24" customHeight="1">
      <c r="A501" s="14"/>
      <c r="B501" s="14"/>
      <c r="C501" s="14"/>
      <c r="D501" s="14"/>
      <c r="E501" s="4"/>
      <c r="F501" s="14"/>
      <c r="G501" s="14"/>
      <c r="H501" s="14"/>
      <c r="I501" s="14"/>
      <c r="J501" s="14"/>
      <c r="K501" s="79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spans="1:26" ht="24" customHeight="1">
      <c r="A502" s="14"/>
      <c r="B502" s="14"/>
      <c r="C502" s="14"/>
      <c r="D502" s="14"/>
      <c r="E502" s="4"/>
      <c r="F502" s="14"/>
      <c r="G502" s="14"/>
      <c r="H502" s="14"/>
      <c r="I502" s="14"/>
      <c r="J502" s="14"/>
      <c r="K502" s="79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spans="1:26" ht="24" customHeight="1">
      <c r="A503" s="14"/>
      <c r="B503" s="14"/>
      <c r="C503" s="14"/>
      <c r="D503" s="14"/>
      <c r="E503" s="4"/>
      <c r="F503" s="14"/>
      <c r="G503" s="14"/>
      <c r="H503" s="14"/>
      <c r="I503" s="14"/>
      <c r="J503" s="14"/>
      <c r="K503" s="79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spans="1:26" ht="24" customHeight="1">
      <c r="A504" s="14"/>
      <c r="B504" s="14"/>
      <c r="C504" s="14"/>
      <c r="D504" s="14"/>
      <c r="E504" s="4"/>
      <c r="F504" s="14"/>
      <c r="G504" s="14"/>
      <c r="H504" s="14"/>
      <c r="I504" s="14"/>
      <c r="J504" s="14"/>
      <c r="K504" s="79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spans="1:26" ht="24" customHeight="1">
      <c r="A505" s="14"/>
      <c r="B505" s="14"/>
      <c r="C505" s="14"/>
      <c r="D505" s="14"/>
      <c r="E505" s="4"/>
      <c r="F505" s="14"/>
      <c r="G505" s="14"/>
      <c r="H505" s="14"/>
      <c r="I505" s="14"/>
      <c r="J505" s="14"/>
      <c r="K505" s="79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spans="1:26" ht="24" customHeight="1">
      <c r="A506" s="14"/>
      <c r="B506" s="14"/>
      <c r="C506" s="14"/>
      <c r="D506" s="14"/>
      <c r="E506" s="4"/>
      <c r="F506" s="14"/>
      <c r="G506" s="14"/>
      <c r="H506" s="14"/>
      <c r="I506" s="14"/>
      <c r="J506" s="14"/>
      <c r="K506" s="79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spans="1:26" ht="24" customHeight="1">
      <c r="A507" s="14"/>
      <c r="B507" s="14"/>
      <c r="C507" s="14"/>
      <c r="D507" s="14"/>
      <c r="E507" s="4"/>
      <c r="F507" s="14"/>
      <c r="G507" s="14"/>
      <c r="H507" s="14"/>
      <c r="I507" s="14"/>
      <c r="J507" s="14"/>
      <c r="K507" s="79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spans="1:26" ht="24" customHeight="1">
      <c r="A508" s="14"/>
      <c r="B508" s="14"/>
      <c r="C508" s="14"/>
      <c r="D508" s="14"/>
      <c r="E508" s="4"/>
      <c r="F508" s="14"/>
      <c r="G508" s="14"/>
      <c r="H508" s="14"/>
      <c r="I508" s="14"/>
      <c r="J508" s="14"/>
      <c r="K508" s="79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spans="1:26" ht="24" customHeight="1">
      <c r="A509" s="14"/>
      <c r="B509" s="14"/>
      <c r="C509" s="14"/>
      <c r="D509" s="14"/>
      <c r="E509" s="4"/>
      <c r="F509" s="14"/>
      <c r="G509" s="14"/>
      <c r="H509" s="14"/>
      <c r="I509" s="14"/>
      <c r="J509" s="14"/>
      <c r="K509" s="79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spans="1:26" ht="24" customHeight="1">
      <c r="A510" s="14"/>
      <c r="B510" s="14"/>
      <c r="C510" s="14"/>
      <c r="D510" s="14"/>
      <c r="E510" s="4"/>
      <c r="F510" s="14"/>
      <c r="G510" s="14"/>
      <c r="H510" s="14"/>
      <c r="I510" s="14"/>
      <c r="J510" s="14"/>
      <c r="K510" s="79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spans="1:26" ht="24" customHeight="1">
      <c r="A511" s="14"/>
      <c r="B511" s="14"/>
      <c r="C511" s="14"/>
      <c r="D511" s="14"/>
      <c r="E511" s="4"/>
      <c r="F511" s="14"/>
      <c r="G511" s="14"/>
      <c r="H511" s="14"/>
      <c r="I511" s="14"/>
      <c r="J511" s="14"/>
      <c r="K511" s="79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spans="1:26" ht="24" customHeight="1">
      <c r="A512" s="14"/>
      <c r="B512" s="14"/>
      <c r="C512" s="14"/>
      <c r="D512" s="14"/>
      <c r="E512" s="4"/>
      <c r="F512" s="14"/>
      <c r="G512" s="14"/>
      <c r="H512" s="14"/>
      <c r="I512" s="14"/>
      <c r="J512" s="14"/>
      <c r="K512" s="79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spans="1:26" ht="24" customHeight="1">
      <c r="A513" s="14"/>
      <c r="B513" s="14"/>
      <c r="C513" s="14"/>
      <c r="D513" s="14"/>
      <c r="E513" s="4"/>
      <c r="F513" s="14"/>
      <c r="G513" s="14"/>
      <c r="H513" s="14"/>
      <c r="I513" s="14"/>
      <c r="J513" s="14"/>
      <c r="K513" s="79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spans="1:26" ht="24" customHeight="1">
      <c r="A514" s="14"/>
      <c r="B514" s="14"/>
      <c r="C514" s="14"/>
      <c r="D514" s="14"/>
      <c r="E514" s="4"/>
      <c r="F514" s="14"/>
      <c r="G514" s="14"/>
      <c r="H514" s="14"/>
      <c r="I514" s="14"/>
      <c r="J514" s="14"/>
      <c r="K514" s="79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spans="1:26" ht="24" customHeight="1">
      <c r="A515" s="14"/>
      <c r="B515" s="14"/>
      <c r="C515" s="14"/>
      <c r="D515" s="14"/>
      <c r="E515" s="4"/>
      <c r="F515" s="14"/>
      <c r="G515" s="14"/>
      <c r="H515" s="14"/>
      <c r="I515" s="14"/>
      <c r="J515" s="14"/>
      <c r="K515" s="79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spans="1:26" ht="24" customHeight="1">
      <c r="A516" s="14"/>
      <c r="B516" s="14"/>
      <c r="C516" s="14"/>
      <c r="D516" s="14"/>
      <c r="E516" s="4"/>
      <c r="F516" s="14"/>
      <c r="G516" s="14"/>
      <c r="H516" s="14"/>
      <c r="I516" s="14"/>
      <c r="J516" s="14"/>
      <c r="K516" s="79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spans="1:26" ht="24" customHeight="1">
      <c r="A517" s="14"/>
      <c r="B517" s="14"/>
      <c r="C517" s="14"/>
      <c r="D517" s="14"/>
      <c r="E517" s="4"/>
      <c r="F517" s="14"/>
      <c r="G517" s="14"/>
      <c r="H517" s="14"/>
      <c r="I517" s="14"/>
      <c r="J517" s="14"/>
      <c r="K517" s="79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spans="1:26" ht="24" customHeight="1">
      <c r="A518" s="14"/>
      <c r="B518" s="14"/>
      <c r="C518" s="14"/>
      <c r="D518" s="14"/>
      <c r="E518" s="4"/>
      <c r="F518" s="14"/>
      <c r="G518" s="14"/>
      <c r="H518" s="14"/>
      <c r="I518" s="14"/>
      <c r="J518" s="14"/>
      <c r="K518" s="79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spans="1:26" ht="24" customHeight="1">
      <c r="A519" s="14"/>
      <c r="B519" s="14"/>
      <c r="C519" s="14"/>
      <c r="D519" s="14"/>
      <c r="E519" s="4"/>
      <c r="F519" s="14"/>
      <c r="G519" s="14"/>
      <c r="H519" s="14"/>
      <c r="I519" s="14"/>
      <c r="J519" s="14"/>
      <c r="K519" s="79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spans="1:26" ht="24" customHeight="1">
      <c r="A520" s="14"/>
      <c r="B520" s="14"/>
      <c r="C520" s="14"/>
      <c r="D520" s="14"/>
      <c r="E520" s="4"/>
      <c r="F520" s="14"/>
      <c r="G520" s="14"/>
      <c r="H520" s="14"/>
      <c r="I520" s="14"/>
      <c r="J520" s="14"/>
      <c r="K520" s="79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spans="1:26" ht="24" customHeight="1">
      <c r="A521" s="14"/>
      <c r="B521" s="14"/>
      <c r="C521" s="14"/>
      <c r="D521" s="14"/>
      <c r="E521" s="4"/>
      <c r="F521" s="14"/>
      <c r="G521" s="14"/>
      <c r="H521" s="14"/>
      <c r="I521" s="14"/>
      <c r="J521" s="14"/>
      <c r="K521" s="79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spans="1:26" ht="24" customHeight="1">
      <c r="A522" s="14"/>
      <c r="B522" s="14"/>
      <c r="C522" s="14"/>
      <c r="D522" s="14"/>
      <c r="E522" s="4"/>
      <c r="F522" s="14"/>
      <c r="G522" s="14"/>
      <c r="H522" s="14"/>
      <c r="I522" s="14"/>
      <c r="J522" s="14"/>
      <c r="K522" s="79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spans="1:26" ht="24" customHeight="1">
      <c r="A523" s="14"/>
      <c r="B523" s="14"/>
      <c r="C523" s="14"/>
      <c r="D523" s="14"/>
      <c r="E523" s="4"/>
      <c r="F523" s="14"/>
      <c r="G523" s="14"/>
      <c r="H523" s="14"/>
      <c r="I523" s="14"/>
      <c r="J523" s="14"/>
      <c r="K523" s="79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spans="1:26" ht="24" customHeight="1">
      <c r="A524" s="14"/>
      <c r="B524" s="14"/>
      <c r="C524" s="14"/>
      <c r="D524" s="14"/>
      <c r="E524" s="4"/>
      <c r="F524" s="14"/>
      <c r="G524" s="14"/>
      <c r="H524" s="14"/>
      <c r="I524" s="14"/>
      <c r="J524" s="14"/>
      <c r="K524" s="79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spans="1:26" ht="24" customHeight="1">
      <c r="A525" s="14"/>
      <c r="B525" s="14"/>
      <c r="C525" s="14"/>
      <c r="D525" s="14"/>
      <c r="E525" s="4"/>
      <c r="F525" s="14"/>
      <c r="G525" s="14"/>
      <c r="H525" s="14"/>
      <c r="I525" s="14"/>
      <c r="J525" s="14"/>
      <c r="K525" s="79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spans="1:26" ht="24" customHeight="1">
      <c r="A526" s="14"/>
      <c r="B526" s="14"/>
      <c r="C526" s="14"/>
      <c r="D526" s="14"/>
      <c r="E526" s="4"/>
      <c r="F526" s="14"/>
      <c r="G526" s="14"/>
      <c r="H526" s="14"/>
      <c r="I526" s="14"/>
      <c r="J526" s="14"/>
      <c r="K526" s="79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spans="1:26" ht="24" customHeight="1">
      <c r="A527" s="14"/>
      <c r="B527" s="14"/>
      <c r="C527" s="14"/>
      <c r="D527" s="14"/>
      <c r="E527" s="4"/>
      <c r="F527" s="14"/>
      <c r="G527" s="14"/>
      <c r="H527" s="14"/>
      <c r="I527" s="14"/>
      <c r="J527" s="14"/>
      <c r="K527" s="79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spans="1:26" ht="24" customHeight="1">
      <c r="A528" s="14"/>
      <c r="B528" s="14"/>
      <c r="C528" s="14"/>
      <c r="D528" s="14"/>
      <c r="E528" s="4"/>
      <c r="F528" s="14"/>
      <c r="G528" s="14"/>
      <c r="H528" s="14"/>
      <c r="I528" s="14"/>
      <c r="J528" s="14"/>
      <c r="K528" s="79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spans="1:26" ht="24" customHeight="1">
      <c r="A529" s="14"/>
      <c r="B529" s="14"/>
      <c r="C529" s="14"/>
      <c r="D529" s="14"/>
      <c r="E529" s="4"/>
      <c r="F529" s="14"/>
      <c r="G529" s="14"/>
      <c r="H529" s="14"/>
      <c r="I529" s="14"/>
      <c r="J529" s="14"/>
      <c r="K529" s="79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spans="1:26" ht="24" customHeight="1">
      <c r="A530" s="14"/>
      <c r="B530" s="14"/>
      <c r="C530" s="14"/>
      <c r="D530" s="14"/>
      <c r="E530" s="4"/>
      <c r="F530" s="14"/>
      <c r="G530" s="14"/>
      <c r="H530" s="14"/>
      <c r="I530" s="14"/>
      <c r="J530" s="14"/>
      <c r="K530" s="79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spans="1:26" ht="24" customHeight="1">
      <c r="A531" s="14"/>
      <c r="B531" s="14"/>
      <c r="C531" s="14"/>
      <c r="D531" s="14"/>
      <c r="E531" s="4"/>
      <c r="F531" s="14"/>
      <c r="G531" s="14"/>
      <c r="H531" s="14"/>
      <c r="I531" s="14"/>
      <c r="J531" s="14"/>
      <c r="K531" s="79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spans="1:26" ht="24" customHeight="1">
      <c r="A532" s="14"/>
      <c r="B532" s="14"/>
      <c r="C532" s="14"/>
      <c r="D532" s="14"/>
      <c r="E532" s="4"/>
      <c r="F532" s="14"/>
      <c r="G532" s="14"/>
      <c r="H532" s="14"/>
      <c r="I532" s="14"/>
      <c r="J532" s="14"/>
      <c r="K532" s="79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spans="1:26" ht="24" customHeight="1">
      <c r="A533" s="14"/>
      <c r="B533" s="14"/>
      <c r="C533" s="14"/>
      <c r="D533" s="14"/>
      <c r="E533" s="4"/>
      <c r="F533" s="14"/>
      <c r="G533" s="14"/>
      <c r="H533" s="14"/>
      <c r="I533" s="14"/>
      <c r="J533" s="14"/>
      <c r="K533" s="79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spans="1:26" ht="24" customHeight="1">
      <c r="A534" s="14"/>
      <c r="B534" s="14"/>
      <c r="C534" s="14"/>
      <c r="D534" s="14"/>
      <c r="E534" s="4"/>
      <c r="F534" s="14"/>
      <c r="G534" s="14"/>
      <c r="H534" s="14"/>
      <c r="I534" s="14"/>
      <c r="J534" s="14"/>
      <c r="K534" s="79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spans="1:26" ht="24" customHeight="1">
      <c r="A535" s="14"/>
      <c r="B535" s="14"/>
      <c r="C535" s="14"/>
      <c r="D535" s="14"/>
      <c r="E535" s="4"/>
      <c r="F535" s="14"/>
      <c r="G535" s="14"/>
      <c r="H535" s="14"/>
      <c r="I535" s="14"/>
      <c r="J535" s="14"/>
      <c r="K535" s="79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spans="1:26" ht="24" customHeight="1">
      <c r="A536" s="14"/>
      <c r="B536" s="14"/>
      <c r="C536" s="14"/>
      <c r="D536" s="14"/>
      <c r="E536" s="4"/>
      <c r="F536" s="14"/>
      <c r="G536" s="14"/>
      <c r="H536" s="14"/>
      <c r="I536" s="14"/>
      <c r="J536" s="14"/>
      <c r="K536" s="79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spans="1:26" ht="24" customHeight="1">
      <c r="A537" s="14"/>
      <c r="B537" s="14"/>
      <c r="C537" s="14"/>
      <c r="D537" s="14"/>
      <c r="E537" s="4"/>
      <c r="F537" s="14"/>
      <c r="G537" s="14"/>
      <c r="H537" s="14"/>
      <c r="I537" s="14"/>
      <c r="J537" s="14"/>
      <c r="K537" s="79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spans="1:26" ht="24" customHeight="1">
      <c r="A538" s="14"/>
      <c r="B538" s="14"/>
      <c r="C538" s="14"/>
      <c r="D538" s="14"/>
      <c r="E538" s="4"/>
      <c r="F538" s="14"/>
      <c r="G538" s="14"/>
      <c r="H538" s="14"/>
      <c r="I538" s="14"/>
      <c r="J538" s="14"/>
      <c r="K538" s="79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spans="1:26" ht="24" customHeight="1">
      <c r="A539" s="14"/>
      <c r="B539" s="14"/>
      <c r="C539" s="14"/>
      <c r="D539" s="14"/>
      <c r="E539" s="4"/>
      <c r="F539" s="14"/>
      <c r="G539" s="14"/>
      <c r="H539" s="14"/>
      <c r="I539" s="14"/>
      <c r="J539" s="14"/>
      <c r="K539" s="79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spans="1:26" ht="24" customHeight="1">
      <c r="A540" s="14"/>
      <c r="B540" s="14"/>
      <c r="C540" s="14"/>
      <c r="D540" s="14"/>
      <c r="E540" s="4"/>
      <c r="F540" s="14"/>
      <c r="G540" s="14"/>
      <c r="H540" s="14"/>
      <c r="I540" s="14"/>
      <c r="J540" s="14"/>
      <c r="K540" s="79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spans="1:26" ht="24" customHeight="1">
      <c r="A541" s="14"/>
      <c r="B541" s="14"/>
      <c r="C541" s="14"/>
      <c r="D541" s="14"/>
      <c r="E541" s="4"/>
      <c r="F541" s="14"/>
      <c r="G541" s="14"/>
      <c r="H541" s="14"/>
      <c r="I541" s="14"/>
      <c r="J541" s="14"/>
      <c r="K541" s="79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spans="1:26" ht="24" customHeight="1">
      <c r="A542" s="14"/>
      <c r="B542" s="14"/>
      <c r="C542" s="14"/>
      <c r="D542" s="14"/>
      <c r="E542" s="4"/>
      <c r="F542" s="14"/>
      <c r="G542" s="14"/>
      <c r="H542" s="14"/>
      <c r="I542" s="14"/>
      <c r="J542" s="14"/>
      <c r="K542" s="79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spans="1:26" ht="24" customHeight="1">
      <c r="A543" s="14"/>
      <c r="B543" s="14"/>
      <c r="C543" s="14"/>
      <c r="D543" s="14"/>
      <c r="E543" s="4"/>
      <c r="F543" s="14"/>
      <c r="G543" s="14"/>
      <c r="H543" s="14"/>
      <c r="I543" s="14"/>
      <c r="J543" s="14"/>
      <c r="K543" s="79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spans="1:26" ht="24" customHeight="1">
      <c r="A544" s="14"/>
      <c r="B544" s="14"/>
      <c r="C544" s="14"/>
      <c r="D544" s="14"/>
      <c r="E544" s="4"/>
      <c r="F544" s="14"/>
      <c r="G544" s="14"/>
      <c r="H544" s="14"/>
      <c r="I544" s="14"/>
      <c r="J544" s="14"/>
      <c r="K544" s="79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spans="1:26" ht="24" customHeight="1">
      <c r="A545" s="14"/>
      <c r="B545" s="14"/>
      <c r="C545" s="14"/>
      <c r="D545" s="14"/>
      <c r="E545" s="4"/>
      <c r="F545" s="14"/>
      <c r="G545" s="14"/>
      <c r="H545" s="14"/>
      <c r="I545" s="14"/>
      <c r="J545" s="14"/>
      <c r="K545" s="79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spans="1:26" ht="24" customHeight="1">
      <c r="A546" s="14"/>
      <c r="B546" s="14"/>
      <c r="C546" s="14"/>
      <c r="D546" s="14"/>
      <c r="E546" s="4"/>
      <c r="F546" s="14"/>
      <c r="G546" s="14"/>
      <c r="H546" s="14"/>
      <c r="I546" s="14"/>
      <c r="J546" s="14"/>
      <c r="K546" s="79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spans="1:26" ht="24" customHeight="1">
      <c r="A547" s="14"/>
      <c r="B547" s="14"/>
      <c r="C547" s="14"/>
      <c r="D547" s="14"/>
      <c r="E547" s="4"/>
      <c r="F547" s="14"/>
      <c r="G547" s="14"/>
      <c r="H547" s="14"/>
      <c r="I547" s="14"/>
      <c r="J547" s="14"/>
      <c r="K547" s="79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spans="1:26" ht="24" customHeight="1">
      <c r="A548" s="14"/>
      <c r="B548" s="14"/>
      <c r="C548" s="14"/>
      <c r="D548" s="14"/>
      <c r="E548" s="4"/>
      <c r="F548" s="14"/>
      <c r="G548" s="14"/>
      <c r="H548" s="14"/>
      <c r="I548" s="14"/>
      <c r="J548" s="14"/>
      <c r="K548" s="79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spans="1:26" ht="24" customHeight="1">
      <c r="A549" s="14"/>
      <c r="B549" s="14"/>
      <c r="C549" s="14"/>
      <c r="D549" s="14"/>
      <c r="E549" s="4"/>
      <c r="F549" s="14"/>
      <c r="G549" s="14"/>
      <c r="H549" s="14"/>
      <c r="I549" s="14"/>
      <c r="J549" s="14"/>
      <c r="K549" s="79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spans="1:26" ht="24" customHeight="1">
      <c r="A550" s="14"/>
      <c r="B550" s="14"/>
      <c r="C550" s="14"/>
      <c r="D550" s="14"/>
      <c r="E550" s="4"/>
      <c r="F550" s="14"/>
      <c r="G550" s="14"/>
      <c r="H550" s="14"/>
      <c r="I550" s="14"/>
      <c r="J550" s="14"/>
      <c r="K550" s="79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spans="1:26" ht="24" customHeight="1">
      <c r="A551" s="14"/>
      <c r="B551" s="14"/>
      <c r="C551" s="14"/>
      <c r="D551" s="14"/>
      <c r="E551" s="4"/>
      <c r="F551" s="14"/>
      <c r="G551" s="14"/>
      <c r="H551" s="14"/>
      <c r="I551" s="14"/>
      <c r="J551" s="14"/>
      <c r="K551" s="79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spans="1:26" ht="24" customHeight="1">
      <c r="A552" s="14"/>
      <c r="B552" s="14"/>
      <c r="C552" s="14"/>
      <c r="D552" s="14"/>
      <c r="E552" s="4"/>
      <c r="F552" s="14"/>
      <c r="G552" s="14"/>
      <c r="H552" s="14"/>
      <c r="I552" s="14"/>
      <c r="J552" s="14"/>
      <c r="K552" s="79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spans="1:26" ht="24" customHeight="1">
      <c r="A553" s="14"/>
      <c r="B553" s="14"/>
      <c r="C553" s="14"/>
      <c r="D553" s="14"/>
      <c r="E553" s="4"/>
      <c r="F553" s="14"/>
      <c r="G553" s="14"/>
      <c r="H553" s="14"/>
      <c r="I553" s="14"/>
      <c r="J553" s="14"/>
      <c r="K553" s="79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spans="1:26" ht="24" customHeight="1">
      <c r="A554" s="14"/>
      <c r="B554" s="14"/>
      <c r="C554" s="14"/>
      <c r="D554" s="14"/>
      <c r="E554" s="4"/>
      <c r="F554" s="14"/>
      <c r="G554" s="14"/>
      <c r="H554" s="14"/>
      <c r="I554" s="14"/>
      <c r="J554" s="14"/>
      <c r="K554" s="79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spans="1:26" ht="24" customHeight="1">
      <c r="A555" s="14"/>
      <c r="B555" s="14"/>
      <c r="C555" s="14"/>
      <c r="D555" s="14"/>
      <c r="E555" s="4"/>
      <c r="F555" s="14"/>
      <c r="G555" s="14"/>
      <c r="H555" s="14"/>
      <c r="I555" s="14"/>
      <c r="J555" s="14"/>
      <c r="K555" s="79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spans="1:26" ht="24" customHeight="1">
      <c r="A556" s="14"/>
      <c r="B556" s="14"/>
      <c r="C556" s="14"/>
      <c r="D556" s="14"/>
      <c r="E556" s="4"/>
      <c r="F556" s="14"/>
      <c r="G556" s="14"/>
      <c r="H556" s="14"/>
      <c r="I556" s="14"/>
      <c r="J556" s="14"/>
      <c r="K556" s="79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spans="1:26" ht="24" customHeight="1">
      <c r="A557" s="14"/>
      <c r="B557" s="14"/>
      <c r="C557" s="14"/>
      <c r="D557" s="14"/>
      <c r="E557" s="4"/>
      <c r="F557" s="14"/>
      <c r="G557" s="14"/>
      <c r="H557" s="14"/>
      <c r="I557" s="14"/>
      <c r="J557" s="14"/>
      <c r="K557" s="79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spans="1:26" ht="24" customHeight="1">
      <c r="A558" s="14"/>
      <c r="B558" s="14"/>
      <c r="C558" s="14"/>
      <c r="D558" s="14"/>
      <c r="E558" s="4"/>
      <c r="F558" s="14"/>
      <c r="G558" s="14"/>
      <c r="H558" s="14"/>
      <c r="I558" s="14"/>
      <c r="J558" s="14"/>
      <c r="K558" s="79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spans="1:26" ht="24" customHeight="1">
      <c r="A559" s="14"/>
      <c r="B559" s="14"/>
      <c r="C559" s="14"/>
      <c r="D559" s="14"/>
      <c r="E559" s="4"/>
      <c r="F559" s="14"/>
      <c r="G559" s="14"/>
      <c r="H559" s="14"/>
      <c r="I559" s="14"/>
      <c r="J559" s="14"/>
      <c r="K559" s="79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spans="1:26" ht="24" customHeight="1">
      <c r="A560" s="14"/>
      <c r="B560" s="14"/>
      <c r="C560" s="14"/>
      <c r="D560" s="14"/>
      <c r="E560" s="4"/>
      <c r="F560" s="14"/>
      <c r="G560" s="14"/>
      <c r="H560" s="14"/>
      <c r="I560" s="14"/>
      <c r="J560" s="14"/>
      <c r="K560" s="79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spans="1:26" ht="24" customHeight="1">
      <c r="A561" s="14"/>
      <c r="B561" s="14"/>
      <c r="C561" s="14"/>
      <c r="D561" s="14"/>
      <c r="E561" s="4"/>
      <c r="F561" s="14"/>
      <c r="G561" s="14"/>
      <c r="H561" s="14"/>
      <c r="I561" s="14"/>
      <c r="J561" s="14"/>
      <c r="K561" s="79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spans="1:26" ht="24" customHeight="1">
      <c r="A562" s="14"/>
      <c r="B562" s="14"/>
      <c r="C562" s="14"/>
      <c r="D562" s="14"/>
      <c r="E562" s="4"/>
      <c r="F562" s="14"/>
      <c r="G562" s="14"/>
      <c r="H562" s="14"/>
      <c r="I562" s="14"/>
      <c r="J562" s="14"/>
      <c r="K562" s="79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spans="1:26" ht="24" customHeight="1">
      <c r="A563" s="14"/>
      <c r="B563" s="14"/>
      <c r="C563" s="14"/>
      <c r="D563" s="14"/>
      <c r="E563" s="4"/>
      <c r="F563" s="14"/>
      <c r="G563" s="14"/>
      <c r="H563" s="14"/>
      <c r="I563" s="14"/>
      <c r="J563" s="14"/>
      <c r="K563" s="79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spans="1:26" ht="24" customHeight="1">
      <c r="A564" s="14"/>
      <c r="B564" s="14"/>
      <c r="C564" s="14"/>
      <c r="D564" s="14"/>
      <c r="E564" s="4"/>
      <c r="F564" s="14"/>
      <c r="G564" s="14"/>
      <c r="H564" s="14"/>
      <c r="I564" s="14"/>
      <c r="J564" s="14"/>
      <c r="K564" s="79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spans="1:26" ht="24" customHeight="1">
      <c r="A565" s="14"/>
      <c r="B565" s="14"/>
      <c r="C565" s="14"/>
      <c r="D565" s="14"/>
      <c r="E565" s="4"/>
      <c r="F565" s="14"/>
      <c r="G565" s="14"/>
      <c r="H565" s="14"/>
      <c r="I565" s="14"/>
      <c r="J565" s="14"/>
      <c r="K565" s="79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spans="1:26" ht="24" customHeight="1">
      <c r="A566" s="14"/>
      <c r="B566" s="14"/>
      <c r="C566" s="14"/>
      <c r="D566" s="14"/>
      <c r="E566" s="4"/>
      <c r="F566" s="14"/>
      <c r="G566" s="14"/>
      <c r="H566" s="14"/>
      <c r="I566" s="14"/>
      <c r="J566" s="14"/>
      <c r="K566" s="79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spans="1:26" ht="24" customHeight="1">
      <c r="A567" s="14"/>
      <c r="B567" s="14"/>
      <c r="C567" s="14"/>
      <c r="D567" s="14"/>
      <c r="E567" s="4"/>
      <c r="F567" s="14"/>
      <c r="G567" s="14"/>
      <c r="H567" s="14"/>
      <c r="I567" s="14"/>
      <c r="J567" s="14"/>
      <c r="K567" s="79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spans="1:26" ht="24" customHeight="1">
      <c r="A568" s="14"/>
      <c r="B568" s="14"/>
      <c r="C568" s="14"/>
      <c r="D568" s="14"/>
      <c r="E568" s="4"/>
      <c r="F568" s="14"/>
      <c r="G568" s="14"/>
      <c r="H568" s="14"/>
      <c r="I568" s="14"/>
      <c r="J568" s="14"/>
      <c r="K568" s="79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spans="1:26" ht="24" customHeight="1">
      <c r="A569" s="14"/>
      <c r="B569" s="14"/>
      <c r="C569" s="14"/>
      <c r="D569" s="14"/>
      <c r="E569" s="4"/>
      <c r="F569" s="14"/>
      <c r="G569" s="14"/>
      <c r="H569" s="14"/>
      <c r="I569" s="14"/>
      <c r="J569" s="14"/>
      <c r="K569" s="79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spans="1:26" ht="24" customHeight="1">
      <c r="A570" s="14"/>
      <c r="B570" s="14"/>
      <c r="C570" s="14"/>
      <c r="D570" s="14"/>
      <c r="E570" s="4"/>
      <c r="F570" s="14"/>
      <c r="G570" s="14"/>
      <c r="H570" s="14"/>
      <c r="I570" s="14"/>
      <c r="J570" s="14"/>
      <c r="K570" s="79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spans="1:26" ht="24" customHeight="1">
      <c r="A571" s="14"/>
      <c r="B571" s="14"/>
      <c r="C571" s="14"/>
      <c r="D571" s="14"/>
      <c r="E571" s="4"/>
      <c r="F571" s="14"/>
      <c r="G571" s="14"/>
      <c r="H571" s="14"/>
      <c r="I571" s="14"/>
      <c r="J571" s="14"/>
      <c r="K571" s="79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spans="1:26" ht="24" customHeight="1">
      <c r="A572" s="14"/>
      <c r="B572" s="14"/>
      <c r="C572" s="14"/>
      <c r="D572" s="14"/>
      <c r="E572" s="4"/>
      <c r="F572" s="14"/>
      <c r="G572" s="14"/>
      <c r="H572" s="14"/>
      <c r="I572" s="14"/>
      <c r="J572" s="14"/>
      <c r="K572" s="79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spans="1:26" ht="24" customHeight="1">
      <c r="A573" s="14"/>
      <c r="B573" s="14"/>
      <c r="C573" s="14"/>
      <c r="D573" s="14"/>
      <c r="E573" s="4"/>
      <c r="F573" s="14"/>
      <c r="G573" s="14"/>
      <c r="H573" s="14"/>
      <c r="I573" s="14"/>
      <c r="J573" s="14"/>
      <c r="K573" s="79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spans="1:26" ht="24" customHeight="1">
      <c r="A574" s="14"/>
      <c r="B574" s="14"/>
      <c r="C574" s="14"/>
      <c r="D574" s="14"/>
      <c r="E574" s="4"/>
      <c r="F574" s="14"/>
      <c r="G574" s="14"/>
      <c r="H574" s="14"/>
      <c r="I574" s="14"/>
      <c r="J574" s="14"/>
      <c r="K574" s="79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spans="1:26" ht="24" customHeight="1">
      <c r="A575" s="14"/>
      <c r="B575" s="14"/>
      <c r="C575" s="14"/>
      <c r="D575" s="14"/>
      <c r="E575" s="4"/>
      <c r="F575" s="14"/>
      <c r="G575" s="14"/>
      <c r="H575" s="14"/>
      <c r="I575" s="14"/>
      <c r="J575" s="14"/>
      <c r="K575" s="79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spans="1:26" ht="24" customHeight="1">
      <c r="A576" s="14"/>
      <c r="B576" s="14"/>
      <c r="C576" s="14"/>
      <c r="D576" s="14"/>
      <c r="E576" s="4"/>
      <c r="F576" s="14"/>
      <c r="G576" s="14"/>
      <c r="H576" s="14"/>
      <c r="I576" s="14"/>
      <c r="J576" s="14"/>
      <c r="K576" s="79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spans="1:26" ht="24" customHeight="1">
      <c r="A577" s="14"/>
      <c r="B577" s="14"/>
      <c r="C577" s="14"/>
      <c r="D577" s="14"/>
      <c r="E577" s="4"/>
      <c r="F577" s="14"/>
      <c r="G577" s="14"/>
      <c r="H577" s="14"/>
      <c r="I577" s="14"/>
      <c r="J577" s="14"/>
      <c r="K577" s="79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spans="1:26" ht="24" customHeight="1">
      <c r="A578" s="14"/>
      <c r="B578" s="14"/>
      <c r="C578" s="14"/>
      <c r="D578" s="14"/>
      <c r="E578" s="4"/>
      <c r="F578" s="14"/>
      <c r="G578" s="14"/>
      <c r="H578" s="14"/>
      <c r="I578" s="14"/>
      <c r="J578" s="14"/>
      <c r="K578" s="79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spans="1:26" ht="24" customHeight="1">
      <c r="A579" s="14"/>
      <c r="B579" s="14"/>
      <c r="C579" s="14"/>
      <c r="D579" s="14"/>
      <c r="E579" s="4"/>
      <c r="F579" s="14"/>
      <c r="G579" s="14"/>
      <c r="H579" s="14"/>
      <c r="I579" s="14"/>
      <c r="J579" s="14"/>
      <c r="K579" s="79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spans="1:26" ht="24" customHeight="1">
      <c r="A580" s="14"/>
      <c r="B580" s="14"/>
      <c r="C580" s="14"/>
      <c r="D580" s="14"/>
      <c r="E580" s="4"/>
      <c r="F580" s="14"/>
      <c r="G580" s="14"/>
      <c r="H580" s="14"/>
      <c r="I580" s="14"/>
      <c r="J580" s="14"/>
      <c r="K580" s="79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spans="1:26" ht="24" customHeight="1">
      <c r="A581" s="14"/>
      <c r="B581" s="14"/>
      <c r="C581" s="14"/>
      <c r="D581" s="14"/>
      <c r="E581" s="4"/>
      <c r="F581" s="14"/>
      <c r="G581" s="14"/>
      <c r="H581" s="14"/>
      <c r="I581" s="14"/>
      <c r="J581" s="14"/>
      <c r="K581" s="79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spans="1:26" ht="24" customHeight="1">
      <c r="A582" s="14"/>
      <c r="B582" s="14"/>
      <c r="C582" s="14"/>
      <c r="D582" s="14"/>
      <c r="E582" s="4"/>
      <c r="F582" s="14"/>
      <c r="G582" s="14"/>
      <c r="H582" s="14"/>
      <c r="I582" s="14"/>
      <c r="J582" s="14"/>
      <c r="K582" s="79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spans="1:26" ht="24" customHeight="1">
      <c r="A583" s="14"/>
      <c r="B583" s="14"/>
      <c r="C583" s="14"/>
      <c r="D583" s="14"/>
      <c r="E583" s="4"/>
      <c r="F583" s="14"/>
      <c r="G583" s="14"/>
      <c r="H583" s="14"/>
      <c r="I583" s="14"/>
      <c r="J583" s="14"/>
      <c r="K583" s="79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spans="1:26" ht="24" customHeight="1">
      <c r="A584" s="14"/>
      <c r="B584" s="14"/>
      <c r="C584" s="14"/>
      <c r="D584" s="14"/>
      <c r="E584" s="4"/>
      <c r="F584" s="14"/>
      <c r="G584" s="14"/>
      <c r="H584" s="14"/>
      <c r="I584" s="14"/>
      <c r="J584" s="14"/>
      <c r="K584" s="79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spans="1:26" ht="24" customHeight="1">
      <c r="A585" s="14"/>
      <c r="B585" s="14"/>
      <c r="C585" s="14"/>
      <c r="D585" s="14"/>
      <c r="E585" s="4"/>
      <c r="F585" s="14"/>
      <c r="G585" s="14"/>
      <c r="H585" s="14"/>
      <c r="I585" s="14"/>
      <c r="J585" s="14"/>
      <c r="K585" s="79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spans="1:26" ht="24" customHeight="1">
      <c r="A586" s="14"/>
      <c r="B586" s="14"/>
      <c r="C586" s="14"/>
      <c r="D586" s="14"/>
      <c r="E586" s="4"/>
      <c r="F586" s="14"/>
      <c r="G586" s="14"/>
      <c r="H586" s="14"/>
      <c r="I586" s="14"/>
      <c r="J586" s="14"/>
      <c r="K586" s="79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spans="1:26" ht="24" customHeight="1">
      <c r="A587" s="14"/>
      <c r="B587" s="14"/>
      <c r="C587" s="14"/>
      <c r="D587" s="14"/>
      <c r="E587" s="4"/>
      <c r="F587" s="14"/>
      <c r="G587" s="14"/>
      <c r="H587" s="14"/>
      <c r="I587" s="14"/>
      <c r="J587" s="14"/>
      <c r="K587" s="79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spans="1:26" ht="24" customHeight="1">
      <c r="A588" s="14"/>
      <c r="B588" s="14"/>
      <c r="C588" s="14"/>
      <c r="D588" s="14"/>
      <c r="E588" s="4"/>
      <c r="F588" s="14"/>
      <c r="G588" s="14"/>
      <c r="H588" s="14"/>
      <c r="I588" s="14"/>
      <c r="J588" s="14"/>
      <c r="K588" s="79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spans="1:26" ht="24" customHeight="1">
      <c r="A589" s="14"/>
      <c r="B589" s="14"/>
      <c r="C589" s="14"/>
      <c r="D589" s="14"/>
      <c r="E589" s="4"/>
      <c r="F589" s="14"/>
      <c r="G589" s="14"/>
      <c r="H589" s="14"/>
      <c r="I589" s="14"/>
      <c r="J589" s="14"/>
      <c r="K589" s="79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spans="1:26" ht="24" customHeight="1">
      <c r="A590" s="14"/>
      <c r="B590" s="14"/>
      <c r="C590" s="14"/>
      <c r="D590" s="14"/>
      <c r="E590" s="4"/>
      <c r="F590" s="14"/>
      <c r="G590" s="14"/>
      <c r="H590" s="14"/>
      <c r="I590" s="14"/>
      <c r="J590" s="14"/>
      <c r="K590" s="79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spans="1:26" ht="24" customHeight="1">
      <c r="A591" s="14"/>
      <c r="B591" s="14"/>
      <c r="C591" s="14"/>
      <c r="D591" s="14"/>
      <c r="E591" s="4"/>
      <c r="F591" s="14"/>
      <c r="G591" s="14"/>
      <c r="H591" s="14"/>
      <c r="I591" s="14"/>
      <c r="J591" s="14"/>
      <c r="K591" s="79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spans="1:26" ht="24" customHeight="1">
      <c r="A592" s="14"/>
      <c r="B592" s="14"/>
      <c r="C592" s="14"/>
      <c r="D592" s="14"/>
      <c r="E592" s="4"/>
      <c r="F592" s="14"/>
      <c r="G592" s="14"/>
      <c r="H592" s="14"/>
      <c r="I592" s="14"/>
      <c r="J592" s="14"/>
      <c r="K592" s="79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spans="1:26" ht="24" customHeight="1">
      <c r="A593" s="14"/>
      <c r="B593" s="14"/>
      <c r="C593" s="14"/>
      <c r="D593" s="14"/>
      <c r="E593" s="4"/>
      <c r="F593" s="14"/>
      <c r="G593" s="14"/>
      <c r="H593" s="14"/>
      <c r="I593" s="14"/>
      <c r="J593" s="14"/>
      <c r="K593" s="79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spans="1:26" ht="24" customHeight="1">
      <c r="A594" s="14"/>
      <c r="B594" s="14"/>
      <c r="C594" s="14"/>
      <c r="D594" s="14"/>
      <c r="E594" s="4"/>
      <c r="F594" s="14"/>
      <c r="G594" s="14"/>
      <c r="H594" s="14"/>
      <c r="I594" s="14"/>
      <c r="J594" s="14"/>
      <c r="K594" s="79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spans="1:26" ht="24" customHeight="1">
      <c r="A595" s="14"/>
      <c r="B595" s="14"/>
      <c r="C595" s="14"/>
      <c r="D595" s="14"/>
      <c r="E595" s="4"/>
      <c r="F595" s="14"/>
      <c r="G595" s="14"/>
      <c r="H595" s="14"/>
      <c r="I595" s="14"/>
      <c r="J595" s="14"/>
      <c r="K595" s="79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spans="1:26" ht="24" customHeight="1">
      <c r="A596" s="14"/>
      <c r="B596" s="14"/>
      <c r="C596" s="14"/>
      <c r="D596" s="14"/>
      <c r="E596" s="4"/>
      <c r="F596" s="14"/>
      <c r="G596" s="14"/>
      <c r="H596" s="14"/>
      <c r="I596" s="14"/>
      <c r="J596" s="14"/>
      <c r="K596" s="79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spans="1:26" ht="24" customHeight="1">
      <c r="A597" s="14"/>
      <c r="B597" s="14"/>
      <c r="C597" s="14"/>
      <c r="D597" s="14"/>
      <c r="E597" s="4"/>
      <c r="F597" s="14"/>
      <c r="G597" s="14"/>
      <c r="H597" s="14"/>
      <c r="I597" s="14"/>
      <c r="J597" s="14"/>
      <c r="K597" s="79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spans="1:26" ht="24" customHeight="1">
      <c r="A598" s="14"/>
      <c r="B598" s="14"/>
      <c r="C598" s="14"/>
      <c r="D598" s="14"/>
      <c r="E598" s="4"/>
      <c r="F598" s="14"/>
      <c r="G598" s="14"/>
      <c r="H598" s="14"/>
      <c r="I598" s="14"/>
      <c r="J598" s="14"/>
      <c r="K598" s="79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spans="1:26" ht="24" customHeight="1">
      <c r="A599" s="14"/>
      <c r="B599" s="14"/>
      <c r="C599" s="14"/>
      <c r="D599" s="14"/>
      <c r="E599" s="4"/>
      <c r="F599" s="14"/>
      <c r="G599" s="14"/>
      <c r="H599" s="14"/>
      <c r="I599" s="14"/>
      <c r="J599" s="14"/>
      <c r="K599" s="79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spans="1:26" ht="24" customHeight="1">
      <c r="A600" s="14"/>
      <c r="B600" s="14"/>
      <c r="C600" s="14"/>
      <c r="D600" s="14"/>
      <c r="E600" s="4"/>
      <c r="F600" s="14"/>
      <c r="G600" s="14"/>
      <c r="H600" s="14"/>
      <c r="I600" s="14"/>
      <c r="J600" s="14"/>
      <c r="K600" s="79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spans="1:26" ht="24" customHeight="1">
      <c r="A601" s="14"/>
      <c r="B601" s="14"/>
      <c r="C601" s="14"/>
      <c r="D601" s="14"/>
      <c r="E601" s="4"/>
      <c r="F601" s="14"/>
      <c r="G601" s="14"/>
      <c r="H601" s="14"/>
      <c r="I601" s="14"/>
      <c r="J601" s="14"/>
      <c r="K601" s="79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spans="1:26" ht="24" customHeight="1">
      <c r="A602" s="14"/>
      <c r="B602" s="14"/>
      <c r="C602" s="14"/>
      <c r="D602" s="14"/>
      <c r="E602" s="4"/>
      <c r="F602" s="14"/>
      <c r="G602" s="14"/>
      <c r="H602" s="14"/>
      <c r="I602" s="14"/>
      <c r="J602" s="14"/>
      <c r="K602" s="79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spans="1:26" ht="24" customHeight="1">
      <c r="A603" s="14"/>
      <c r="B603" s="14"/>
      <c r="C603" s="14"/>
      <c r="D603" s="14"/>
      <c r="E603" s="4"/>
      <c r="F603" s="14"/>
      <c r="G603" s="14"/>
      <c r="H603" s="14"/>
      <c r="I603" s="14"/>
      <c r="J603" s="14"/>
      <c r="K603" s="79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spans="1:26" ht="24" customHeight="1">
      <c r="A604" s="14"/>
      <c r="B604" s="14"/>
      <c r="C604" s="14"/>
      <c r="D604" s="14"/>
      <c r="E604" s="4"/>
      <c r="F604" s="14"/>
      <c r="G604" s="14"/>
      <c r="H604" s="14"/>
      <c r="I604" s="14"/>
      <c r="J604" s="14"/>
      <c r="K604" s="79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spans="1:26" ht="24" customHeight="1">
      <c r="A605" s="14"/>
      <c r="B605" s="14"/>
      <c r="C605" s="14"/>
      <c r="D605" s="14"/>
      <c r="E605" s="4"/>
      <c r="F605" s="14"/>
      <c r="G605" s="14"/>
      <c r="H605" s="14"/>
      <c r="I605" s="14"/>
      <c r="J605" s="14"/>
      <c r="K605" s="79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spans="1:26" ht="24" customHeight="1">
      <c r="A606" s="14"/>
      <c r="B606" s="14"/>
      <c r="C606" s="14"/>
      <c r="D606" s="14"/>
      <c r="E606" s="4"/>
      <c r="F606" s="14"/>
      <c r="G606" s="14"/>
      <c r="H606" s="14"/>
      <c r="I606" s="14"/>
      <c r="J606" s="14"/>
      <c r="K606" s="79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spans="1:26" ht="24" customHeight="1">
      <c r="A607" s="14"/>
      <c r="B607" s="14"/>
      <c r="C607" s="14"/>
      <c r="D607" s="14"/>
      <c r="E607" s="4"/>
      <c r="F607" s="14"/>
      <c r="G607" s="14"/>
      <c r="H607" s="14"/>
      <c r="I607" s="14"/>
      <c r="J607" s="14"/>
      <c r="K607" s="79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spans="1:26" ht="24" customHeight="1">
      <c r="A608" s="14"/>
      <c r="B608" s="14"/>
      <c r="C608" s="14"/>
      <c r="D608" s="14"/>
      <c r="E608" s="4"/>
      <c r="F608" s="14"/>
      <c r="G608" s="14"/>
      <c r="H608" s="14"/>
      <c r="I608" s="14"/>
      <c r="J608" s="14"/>
      <c r="K608" s="79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spans="1:26" ht="24" customHeight="1">
      <c r="A609" s="14"/>
      <c r="B609" s="14"/>
      <c r="C609" s="14"/>
      <c r="D609" s="14"/>
      <c r="E609" s="4"/>
      <c r="F609" s="14"/>
      <c r="G609" s="14"/>
      <c r="H609" s="14"/>
      <c r="I609" s="14"/>
      <c r="J609" s="14"/>
      <c r="K609" s="79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spans="1:26" ht="24" customHeight="1">
      <c r="A610" s="14"/>
      <c r="B610" s="14"/>
      <c r="C610" s="14"/>
      <c r="D610" s="14"/>
      <c r="E610" s="4"/>
      <c r="F610" s="14"/>
      <c r="G610" s="14"/>
      <c r="H610" s="14"/>
      <c r="I610" s="14"/>
      <c r="J610" s="14"/>
      <c r="K610" s="79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spans="1:26" ht="24" customHeight="1">
      <c r="A611" s="14"/>
      <c r="B611" s="14"/>
      <c r="C611" s="14"/>
      <c r="D611" s="14"/>
      <c r="E611" s="4"/>
      <c r="F611" s="14"/>
      <c r="G611" s="14"/>
      <c r="H611" s="14"/>
      <c r="I611" s="14"/>
      <c r="J611" s="14"/>
      <c r="K611" s="79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spans="1:26" ht="24" customHeight="1">
      <c r="A612" s="14"/>
      <c r="B612" s="14"/>
      <c r="C612" s="14"/>
      <c r="D612" s="14"/>
      <c r="E612" s="4"/>
      <c r="F612" s="14"/>
      <c r="G612" s="14"/>
      <c r="H612" s="14"/>
      <c r="I612" s="14"/>
      <c r="J612" s="14"/>
      <c r="K612" s="79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spans="1:26" ht="24" customHeight="1">
      <c r="A613" s="14"/>
      <c r="B613" s="14"/>
      <c r="C613" s="14"/>
      <c r="D613" s="14"/>
      <c r="E613" s="4"/>
      <c r="F613" s="14"/>
      <c r="G613" s="14"/>
      <c r="H613" s="14"/>
      <c r="I613" s="14"/>
      <c r="J613" s="14"/>
      <c r="K613" s="79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spans="1:26" ht="24" customHeight="1">
      <c r="A614" s="14"/>
      <c r="B614" s="14"/>
      <c r="C614" s="14"/>
      <c r="D614" s="14"/>
      <c r="E614" s="4"/>
      <c r="F614" s="14"/>
      <c r="G614" s="14"/>
      <c r="H614" s="14"/>
      <c r="I614" s="14"/>
      <c r="J614" s="14"/>
      <c r="K614" s="79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spans="1:26" ht="24" customHeight="1">
      <c r="A615" s="14"/>
      <c r="B615" s="14"/>
      <c r="C615" s="14"/>
      <c r="D615" s="14"/>
      <c r="E615" s="4"/>
      <c r="F615" s="14"/>
      <c r="G615" s="14"/>
      <c r="H615" s="14"/>
      <c r="I615" s="14"/>
      <c r="J615" s="14"/>
      <c r="K615" s="79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spans="1:26" ht="24" customHeight="1">
      <c r="A616" s="14"/>
      <c r="B616" s="14"/>
      <c r="C616" s="14"/>
      <c r="D616" s="14"/>
      <c r="E616" s="4"/>
      <c r="F616" s="14"/>
      <c r="G616" s="14"/>
      <c r="H616" s="14"/>
      <c r="I616" s="14"/>
      <c r="J616" s="14"/>
      <c r="K616" s="79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spans="1:26" ht="24" customHeight="1">
      <c r="A617" s="14"/>
      <c r="B617" s="14"/>
      <c r="C617" s="14"/>
      <c r="D617" s="14"/>
      <c r="E617" s="4"/>
      <c r="F617" s="14"/>
      <c r="G617" s="14"/>
      <c r="H617" s="14"/>
      <c r="I617" s="14"/>
      <c r="J617" s="14"/>
      <c r="K617" s="79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spans="1:26" ht="24" customHeight="1">
      <c r="A618" s="14"/>
      <c r="B618" s="14"/>
      <c r="C618" s="14"/>
      <c r="D618" s="14"/>
      <c r="E618" s="4"/>
      <c r="F618" s="14"/>
      <c r="G618" s="14"/>
      <c r="H618" s="14"/>
      <c r="I618" s="14"/>
      <c r="J618" s="14"/>
      <c r="K618" s="79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spans="1:26" ht="24" customHeight="1">
      <c r="A619" s="14"/>
      <c r="B619" s="14"/>
      <c r="C619" s="14"/>
      <c r="D619" s="14"/>
      <c r="E619" s="4"/>
      <c r="F619" s="14"/>
      <c r="G619" s="14"/>
      <c r="H619" s="14"/>
      <c r="I619" s="14"/>
      <c r="J619" s="14"/>
      <c r="K619" s="79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spans="1:26" ht="24" customHeight="1">
      <c r="A620" s="14"/>
      <c r="B620" s="14"/>
      <c r="C620" s="14"/>
      <c r="D620" s="14"/>
      <c r="E620" s="4"/>
      <c r="F620" s="14"/>
      <c r="G620" s="14"/>
      <c r="H620" s="14"/>
      <c r="I620" s="14"/>
      <c r="J620" s="14"/>
      <c r="K620" s="79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spans="1:26" ht="24" customHeight="1">
      <c r="A621" s="14"/>
      <c r="B621" s="14"/>
      <c r="C621" s="14"/>
      <c r="D621" s="14"/>
      <c r="E621" s="4"/>
      <c r="F621" s="14"/>
      <c r="G621" s="14"/>
      <c r="H621" s="14"/>
      <c r="I621" s="14"/>
      <c r="J621" s="14"/>
      <c r="K621" s="79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spans="1:26" ht="24" customHeight="1">
      <c r="A622" s="14"/>
      <c r="B622" s="14"/>
      <c r="C622" s="14"/>
      <c r="D622" s="14"/>
      <c r="E622" s="4"/>
      <c r="F622" s="14"/>
      <c r="G622" s="14"/>
      <c r="H622" s="14"/>
      <c r="I622" s="14"/>
      <c r="J622" s="14"/>
      <c r="K622" s="79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spans="1:26" ht="24" customHeight="1">
      <c r="A623" s="14"/>
      <c r="B623" s="14"/>
      <c r="C623" s="14"/>
      <c r="D623" s="14"/>
      <c r="E623" s="4"/>
      <c r="F623" s="14"/>
      <c r="G623" s="14"/>
      <c r="H623" s="14"/>
      <c r="I623" s="14"/>
      <c r="J623" s="14"/>
      <c r="K623" s="79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spans="1:26" ht="24" customHeight="1">
      <c r="A624" s="14"/>
      <c r="B624" s="14"/>
      <c r="C624" s="14"/>
      <c r="D624" s="14"/>
      <c r="E624" s="4"/>
      <c r="F624" s="14"/>
      <c r="G624" s="14"/>
      <c r="H624" s="14"/>
      <c r="I624" s="14"/>
      <c r="J624" s="14"/>
      <c r="K624" s="79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spans="1:26" ht="24" customHeight="1">
      <c r="A625" s="14"/>
      <c r="B625" s="14"/>
      <c r="C625" s="14"/>
      <c r="D625" s="14"/>
      <c r="E625" s="4"/>
      <c r="F625" s="14"/>
      <c r="G625" s="14"/>
      <c r="H625" s="14"/>
      <c r="I625" s="14"/>
      <c r="J625" s="14"/>
      <c r="K625" s="79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spans="1:26" ht="24" customHeight="1">
      <c r="A626" s="14"/>
      <c r="B626" s="14"/>
      <c r="C626" s="14"/>
      <c r="D626" s="14"/>
      <c r="E626" s="4"/>
      <c r="F626" s="14"/>
      <c r="G626" s="14"/>
      <c r="H626" s="14"/>
      <c r="I626" s="14"/>
      <c r="J626" s="14"/>
      <c r="K626" s="79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spans="1:26" ht="24" customHeight="1">
      <c r="A627" s="14"/>
      <c r="B627" s="14"/>
      <c r="C627" s="14"/>
      <c r="D627" s="14"/>
      <c r="E627" s="4"/>
      <c r="F627" s="14"/>
      <c r="G627" s="14"/>
      <c r="H627" s="14"/>
      <c r="I627" s="14"/>
      <c r="J627" s="14"/>
      <c r="K627" s="79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spans="1:26" ht="24" customHeight="1">
      <c r="A628" s="14"/>
      <c r="B628" s="14"/>
      <c r="C628" s="14"/>
      <c r="D628" s="14"/>
      <c r="E628" s="4"/>
      <c r="F628" s="14"/>
      <c r="G628" s="14"/>
      <c r="H628" s="14"/>
      <c r="I628" s="14"/>
      <c r="J628" s="14"/>
      <c r="K628" s="79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spans="1:26" ht="24" customHeight="1">
      <c r="A629" s="14"/>
      <c r="B629" s="14"/>
      <c r="C629" s="14"/>
      <c r="D629" s="14"/>
      <c r="E629" s="4"/>
      <c r="F629" s="14"/>
      <c r="G629" s="14"/>
      <c r="H629" s="14"/>
      <c r="I629" s="14"/>
      <c r="J629" s="14"/>
      <c r="K629" s="79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spans="1:26" ht="24" customHeight="1">
      <c r="A630" s="14"/>
      <c r="B630" s="14"/>
      <c r="C630" s="14"/>
      <c r="D630" s="14"/>
      <c r="E630" s="4"/>
      <c r="F630" s="14"/>
      <c r="G630" s="14"/>
      <c r="H630" s="14"/>
      <c r="I630" s="14"/>
      <c r="J630" s="14"/>
      <c r="K630" s="79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spans="1:26" ht="24" customHeight="1">
      <c r="A631" s="14"/>
      <c r="B631" s="14"/>
      <c r="C631" s="14"/>
      <c r="D631" s="14"/>
      <c r="E631" s="4"/>
      <c r="F631" s="14"/>
      <c r="G631" s="14"/>
      <c r="H631" s="14"/>
      <c r="I631" s="14"/>
      <c r="J631" s="14"/>
      <c r="K631" s="79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spans="1:26" ht="24" customHeight="1">
      <c r="A632" s="14"/>
      <c r="B632" s="14"/>
      <c r="C632" s="14"/>
      <c r="D632" s="14"/>
      <c r="E632" s="4"/>
      <c r="F632" s="14"/>
      <c r="G632" s="14"/>
      <c r="H632" s="14"/>
      <c r="I632" s="14"/>
      <c r="J632" s="14"/>
      <c r="K632" s="79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spans="1:26" ht="24" customHeight="1">
      <c r="A633" s="14"/>
      <c r="B633" s="14"/>
      <c r="C633" s="14"/>
      <c r="D633" s="14"/>
      <c r="E633" s="4"/>
      <c r="F633" s="14"/>
      <c r="G633" s="14"/>
      <c r="H633" s="14"/>
      <c r="I633" s="14"/>
      <c r="J633" s="14"/>
      <c r="K633" s="79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spans="1:26" ht="24" customHeight="1">
      <c r="A634" s="14"/>
      <c r="B634" s="14"/>
      <c r="C634" s="14"/>
      <c r="D634" s="14"/>
      <c r="E634" s="4"/>
      <c r="F634" s="14"/>
      <c r="G634" s="14"/>
      <c r="H634" s="14"/>
      <c r="I634" s="14"/>
      <c r="J634" s="14"/>
      <c r="K634" s="79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spans="1:26" ht="24" customHeight="1">
      <c r="A635" s="14"/>
      <c r="B635" s="14"/>
      <c r="C635" s="14"/>
      <c r="D635" s="14"/>
      <c r="E635" s="4"/>
      <c r="F635" s="14"/>
      <c r="G635" s="14"/>
      <c r="H635" s="14"/>
      <c r="I635" s="14"/>
      <c r="J635" s="14"/>
      <c r="K635" s="79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spans="1:26" ht="24" customHeight="1">
      <c r="A636" s="14"/>
      <c r="B636" s="14"/>
      <c r="C636" s="14"/>
      <c r="D636" s="14"/>
      <c r="E636" s="4"/>
      <c r="F636" s="14"/>
      <c r="G636" s="14"/>
      <c r="H636" s="14"/>
      <c r="I636" s="14"/>
      <c r="J636" s="14"/>
      <c r="K636" s="79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spans="1:26" ht="24" customHeight="1">
      <c r="A637" s="14"/>
      <c r="B637" s="14"/>
      <c r="C637" s="14"/>
      <c r="D637" s="14"/>
      <c r="E637" s="4"/>
      <c r="F637" s="14"/>
      <c r="G637" s="14"/>
      <c r="H637" s="14"/>
      <c r="I637" s="14"/>
      <c r="J637" s="14"/>
      <c r="K637" s="79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spans="1:26" ht="24" customHeight="1">
      <c r="A638" s="14"/>
      <c r="B638" s="14"/>
      <c r="C638" s="14"/>
      <c r="D638" s="14"/>
      <c r="E638" s="4"/>
      <c r="F638" s="14"/>
      <c r="G638" s="14"/>
      <c r="H638" s="14"/>
      <c r="I638" s="14"/>
      <c r="J638" s="14"/>
      <c r="K638" s="79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spans="1:26" ht="24" customHeight="1">
      <c r="A639" s="14"/>
      <c r="B639" s="14"/>
      <c r="C639" s="14"/>
      <c r="D639" s="14"/>
      <c r="E639" s="4"/>
      <c r="F639" s="14"/>
      <c r="G639" s="14"/>
      <c r="H639" s="14"/>
      <c r="I639" s="14"/>
      <c r="J639" s="14"/>
      <c r="K639" s="79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spans="1:26" ht="24" customHeight="1">
      <c r="A640" s="14"/>
      <c r="B640" s="14"/>
      <c r="C640" s="14"/>
      <c r="D640" s="14"/>
      <c r="E640" s="4"/>
      <c r="F640" s="14"/>
      <c r="G640" s="14"/>
      <c r="H640" s="14"/>
      <c r="I640" s="14"/>
      <c r="J640" s="14"/>
      <c r="K640" s="79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spans="1:26" ht="24" customHeight="1">
      <c r="A641" s="14"/>
      <c r="B641" s="14"/>
      <c r="C641" s="14"/>
      <c r="D641" s="14"/>
      <c r="E641" s="4"/>
      <c r="F641" s="14"/>
      <c r="G641" s="14"/>
      <c r="H641" s="14"/>
      <c r="I641" s="14"/>
      <c r="J641" s="14"/>
      <c r="K641" s="79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spans="1:26" ht="24" customHeight="1">
      <c r="A642" s="14"/>
      <c r="B642" s="14"/>
      <c r="C642" s="14"/>
      <c r="D642" s="14"/>
      <c r="E642" s="4"/>
      <c r="F642" s="14"/>
      <c r="G642" s="14"/>
      <c r="H642" s="14"/>
      <c r="I642" s="14"/>
      <c r="J642" s="14"/>
      <c r="K642" s="79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spans="1:26" ht="24" customHeight="1">
      <c r="A643" s="14"/>
      <c r="B643" s="14"/>
      <c r="C643" s="14"/>
      <c r="D643" s="14"/>
      <c r="E643" s="4"/>
      <c r="F643" s="14"/>
      <c r="G643" s="14"/>
      <c r="H643" s="14"/>
      <c r="I643" s="14"/>
      <c r="J643" s="14"/>
      <c r="K643" s="79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spans="1:26" ht="24" customHeight="1">
      <c r="A644" s="14"/>
      <c r="B644" s="14"/>
      <c r="C644" s="14"/>
      <c r="D644" s="14"/>
      <c r="E644" s="4"/>
      <c r="F644" s="14"/>
      <c r="G644" s="14"/>
      <c r="H644" s="14"/>
      <c r="I644" s="14"/>
      <c r="J644" s="14"/>
      <c r="K644" s="79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spans="1:26" ht="24" customHeight="1">
      <c r="A645" s="14"/>
      <c r="B645" s="14"/>
      <c r="C645" s="14"/>
      <c r="D645" s="14"/>
      <c r="E645" s="4"/>
      <c r="F645" s="14"/>
      <c r="G645" s="14"/>
      <c r="H645" s="14"/>
      <c r="I645" s="14"/>
      <c r="J645" s="14"/>
      <c r="K645" s="79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spans="1:26" ht="24" customHeight="1">
      <c r="A646" s="14"/>
      <c r="B646" s="14"/>
      <c r="C646" s="14"/>
      <c r="D646" s="14"/>
      <c r="E646" s="4"/>
      <c r="F646" s="14"/>
      <c r="G646" s="14"/>
      <c r="H646" s="14"/>
      <c r="I646" s="14"/>
      <c r="J646" s="14"/>
      <c r="K646" s="79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spans="1:26" ht="24" customHeight="1">
      <c r="A647" s="14"/>
      <c r="B647" s="14"/>
      <c r="C647" s="14"/>
      <c r="D647" s="14"/>
      <c r="E647" s="4"/>
      <c r="F647" s="14"/>
      <c r="G647" s="14"/>
      <c r="H647" s="14"/>
      <c r="I647" s="14"/>
      <c r="J647" s="14"/>
      <c r="K647" s="79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spans="1:26" ht="24" customHeight="1">
      <c r="A648" s="14"/>
      <c r="B648" s="14"/>
      <c r="C648" s="14"/>
      <c r="D648" s="14"/>
      <c r="E648" s="4"/>
      <c r="F648" s="14"/>
      <c r="G648" s="14"/>
      <c r="H648" s="14"/>
      <c r="I648" s="14"/>
      <c r="J648" s="14"/>
      <c r="K648" s="79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spans="1:26" ht="24" customHeight="1">
      <c r="A649" s="14"/>
      <c r="B649" s="14"/>
      <c r="C649" s="14"/>
      <c r="D649" s="14"/>
      <c r="E649" s="4"/>
      <c r="F649" s="14"/>
      <c r="G649" s="14"/>
      <c r="H649" s="14"/>
      <c r="I649" s="14"/>
      <c r="J649" s="14"/>
      <c r="K649" s="79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spans="1:26" ht="24" customHeight="1">
      <c r="A650" s="14"/>
      <c r="B650" s="14"/>
      <c r="C650" s="14"/>
      <c r="D650" s="14"/>
      <c r="E650" s="4"/>
      <c r="F650" s="14"/>
      <c r="G650" s="14"/>
      <c r="H650" s="14"/>
      <c r="I650" s="14"/>
      <c r="J650" s="14"/>
      <c r="K650" s="79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spans="1:26" ht="24" customHeight="1">
      <c r="A651" s="14"/>
      <c r="B651" s="14"/>
      <c r="C651" s="14"/>
      <c r="D651" s="14"/>
      <c r="E651" s="4"/>
      <c r="F651" s="14"/>
      <c r="G651" s="14"/>
      <c r="H651" s="14"/>
      <c r="I651" s="14"/>
      <c r="J651" s="14"/>
      <c r="K651" s="79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spans="1:26" ht="24" customHeight="1">
      <c r="A652" s="14"/>
      <c r="B652" s="14"/>
      <c r="C652" s="14"/>
      <c r="D652" s="14"/>
      <c r="E652" s="4"/>
      <c r="F652" s="14"/>
      <c r="G652" s="14"/>
      <c r="H652" s="14"/>
      <c r="I652" s="14"/>
      <c r="J652" s="14"/>
      <c r="K652" s="79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spans="1:26" ht="24" customHeight="1">
      <c r="A653" s="14"/>
      <c r="B653" s="14"/>
      <c r="C653" s="14"/>
      <c r="D653" s="14"/>
      <c r="E653" s="4"/>
      <c r="F653" s="14"/>
      <c r="G653" s="14"/>
      <c r="H653" s="14"/>
      <c r="I653" s="14"/>
      <c r="J653" s="14"/>
      <c r="K653" s="79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spans="1:26" ht="24" customHeight="1">
      <c r="A654" s="14"/>
      <c r="B654" s="14"/>
      <c r="C654" s="14"/>
      <c r="D654" s="14"/>
      <c r="E654" s="4"/>
      <c r="F654" s="14"/>
      <c r="G654" s="14"/>
      <c r="H654" s="14"/>
      <c r="I654" s="14"/>
      <c r="J654" s="14"/>
      <c r="K654" s="79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spans="1:26" ht="24" customHeight="1">
      <c r="A655" s="14"/>
      <c r="B655" s="14"/>
      <c r="C655" s="14"/>
      <c r="D655" s="14"/>
      <c r="E655" s="4"/>
      <c r="F655" s="14"/>
      <c r="G655" s="14"/>
      <c r="H655" s="14"/>
      <c r="I655" s="14"/>
      <c r="J655" s="14"/>
      <c r="K655" s="79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spans="1:26" ht="24" customHeight="1">
      <c r="A656" s="14"/>
      <c r="B656" s="14"/>
      <c r="C656" s="14"/>
      <c r="D656" s="14"/>
      <c r="E656" s="4"/>
      <c r="F656" s="14"/>
      <c r="G656" s="14"/>
      <c r="H656" s="14"/>
      <c r="I656" s="14"/>
      <c r="J656" s="14"/>
      <c r="K656" s="79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spans="1:26" ht="24" customHeight="1">
      <c r="A657" s="14"/>
      <c r="B657" s="14"/>
      <c r="C657" s="14"/>
      <c r="D657" s="14"/>
      <c r="E657" s="4"/>
      <c r="F657" s="14"/>
      <c r="G657" s="14"/>
      <c r="H657" s="14"/>
      <c r="I657" s="14"/>
      <c r="J657" s="14"/>
      <c r="K657" s="79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spans="1:26" ht="24" customHeight="1">
      <c r="A658" s="14"/>
      <c r="B658" s="14"/>
      <c r="C658" s="14"/>
      <c r="D658" s="14"/>
      <c r="E658" s="4"/>
      <c r="F658" s="14"/>
      <c r="G658" s="14"/>
      <c r="H658" s="14"/>
      <c r="I658" s="14"/>
      <c r="J658" s="14"/>
      <c r="K658" s="79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spans="1:26" ht="24" customHeight="1">
      <c r="A659" s="14"/>
      <c r="B659" s="14"/>
      <c r="C659" s="14"/>
      <c r="D659" s="14"/>
      <c r="E659" s="4"/>
      <c r="F659" s="14"/>
      <c r="G659" s="14"/>
      <c r="H659" s="14"/>
      <c r="I659" s="14"/>
      <c r="J659" s="14"/>
      <c r="K659" s="79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spans="1:26" ht="24" customHeight="1">
      <c r="A660" s="14"/>
      <c r="B660" s="14"/>
      <c r="C660" s="14"/>
      <c r="D660" s="14"/>
      <c r="E660" s="4"/>
      <c r="F660" s="14"/>
      <c r="G660" s="14"/>
      <c r="H660" s="14"/>
      <c r="I660" s="14"/>
      <c r="J660" s="14"/>
      <c r="K660" s="79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spans="1:26" ht="24" customHeight="1">
      <c r="A661" s="14"/>
      <c r="B661" s="14"/>
      <c r="C661" s="14"/>
      <c r="D661" s="14"/>
      <c r="E661" s="4"/>
      <c r="F661" s="14"/>
      <c r="G661" s="14"/>
      <c r="H661" s="14"/>
      <c r="I661" s="14"/>
      <c r="J661" s="14"/>
      <c r="K661" s="79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spans="1:26" ht="24" customHeight="1">
      <c r="A662" s="14"/>
      <c r="B662" s="14"/>
      <c r="C662" s="14"/>
      <c r="D662" s="14"/>
      <c r="E662" s="4"/>
      <c r="F662" s="14"/>
      <c r="G662" s="14"/>
      <c r="H662" s="14"/>
      <c r="I662" s="14"/>
      <c r="J662" s="14"/>
      <c r="K662" s="79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spans="1:26" ht="24" customHeight="1">
      <c r="A663" s="14"/>
      <c r="B663" s="14"/>
      <c r="C663" s="14"/>
      <c r="D663" s="14"/>
      <c r="E663" s="4"/>
      <c r="F663" s="14"/>
      <c r="G663" s="14"/>
      <c r="H663" s="14"/>
      <c r="I663" s="14"/>
      <c r="J663" s="14"/>
      <c r="K663" s="79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spans="1:26" ht="24" customHeight="1">
      <c r="A664" s="14"/>
      <c r="B664" s="14"/>
      <c r="C664" s="14"/>
      <c r="D664" s="14"/>
      <c r="E664" s="4"/>
      <c r="F664" s="14"/>
      <c r="G664" s="14"/>
      <c r="H664" s="14"/>
      <c r="I664" s="14"/>
      <c r="J664" s="14"/>
      <c r="K664" s="79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spans="1:26" ht="24" customHeight="1">
      <c r="A665" s="14"/>
      <c r="B665" s="14"/>
      <c r="C665" s="14"/>
      <c r="D665" s="14"/>
      <c r="E665" s="4"/>
      <c r="F665" s="14"/>
      <c r="G665" s="14"/>
      <c r="H665" s="14"/>
      <c r="I665" s="14"/>
      <c r="J665" s="14"/>
      <c r="K665" s="79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spans="1:26" ht="24" customHeight="1">
      <c r="A666" s="14"/>
      <c r="B666" s="14"/>
      <c r="C666" s="14"/>
      <c r="D666" s="14"/>
      <c r="E666" s="4"/>
      <c r="F666" s="14"/>
      <c r="G666" s="14"/>
      <c r="H666" s="14"/>
      <c r="I666" s="14"/>
      <c r="J666" s="14"/>
      <c r="K666" s="79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spans="1:26" ht="24" customHeight="1">
      <c r="A667" s="14"/>
      <c r="B667" s="14"/>
      <c r="C667" s="14"/>
      <c r="D667" s="14"/>
      <c r="E667" s="4"/>
      <c r="F667" s="14"/>
      <c r="G667" s="14"/>
      <c r="H667" s="14"/>
      <c r="I667" s="14"/>
      <c r="J667" s="14"/>
      <c r="K667" s="79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spans="1:26" ht="24" customHeight="1">
      <c r="A668" s="14"/>
      <c r="B668" s="14"/>
      <c r="C668" s="14"/>
      <c r="D668" s="14"/>
      <c r="E668" s="4"/>
      <c r="F668" s="14"/>
      <c r="G668" s="14"/>
      <c r="H668" s="14"/>
      <c r="I668" s="14"/>
      <c r="J668" s="14"/>
      <c r="K668" s="79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spans="1:26" ht="24" customHeight="1">
      <c r="A669" s="14"/>
      <c r="B669" s="14"/>
      <c r="C669" s="14"/>
      <c r="D669" s="14"/>
      <c r="E669" s="4"/>
      <c r="F669" s="14"/>
      <c r="G669" s="14"/>
      <c r="H669" s="14"/>
      <c r="I669" s="14"/>
      <c r="J669" s="14"/>
      <c r="K669" s="79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spans="1:26" ht="24" customHeight="1">
      <c r="A670" s="14"/>
      <c r="B670" s="14"/>
      <c r="C670" s="14"/>
      <c r="D670" s="14"/>
      <c r="E670" s="4"/>
      <c r="F670" s="14"/>
      <c r="G670" s="14"/>
      <c r="H670" s="14"/>
      <c r="I670" s="14"/>
      <c r="J670" s="14"/>
      <c r="K670" s="79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spans="1:26" ht="24" customHeight="1">
      <c r="A671" s="14"/>
      <c r="B671" s="14"/>
      <c r="C671" s="14"/>
      <c r="D671" s="14"/>
      <c r="E671" s="4"/>
      <c r="F671" s="14"/>
      <c r="G671" s="14"/>
      <c r="H671" s="14"/>
      <c r="I671" s="14"/>
      <c r="J671" s="14"/>
      <c r="K671" s="79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spans="1:26" ht="24" customHeight="1">
      <c r="A672" s="14"/>
      <c r="B672" s="14"/>
      <c r="C672" s="14"/>
      <c r="D672" s="14"/>
      <c r="E672" s="4"/>
      <c r="F672" s="14"/>
      <c r="G672" s="14"/>
      <c r="H672" s="14"/>
      <c r="I672" s="14"/>
      <c r="J672" s="14"/>
      <c r="K672" s="79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spans="1:26" ht="24" customHeight="1">
      <c r="A673" s="14"/>
      <c r="B673" s="14"/>
      <c r="C673" s="14"/>
      <c r="D673" s="14"/>
      <c r="E673" s="4"/>
      <c r="F673" s="14"/>
      <c r="G673" s="14"/>
      <c r="H673" s="14"/>
      <c r="I673" s="14"/>
      <c r="J673" s="14"/>
      <c r="K673" s="79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spans="1:26" ht="24" customHeight="1">
      <c r="A674" s="14"/>
      <c r="B674" s="14"/>
      <c r="C674" s="14"/>
      <c r="D674" s="14"/>
      <c r="E674" s="4"/>
      <c r="F674" s="14"/>
      <c r="G674" s="14"/>
      <c r="H674" s="14"/>
      <c r="I674" s="14"/>
      <c r="J674" s="14"/>
      <c r="K674" s="79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spans="1:26" ht="24" customHeight="1">
      <c r="A675" s="14"/>
      <c r="B675" s="14"/>
      <c r="C675" s="14"/>
      <c r="D675" s="14"/>
      <c r="E675" s="4"/>
      <c r="F675" s="14"/>
      <c r="G675" s="14"/>
      <c r="H675" s="14"/>
      <c r="I675" s="14"/>
      <c r="J675" s="14"/>
      <c r="K675" s="79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spans="1:26" ht="24" customHeight="1">
      <c r="A676" s="14"/>
      <c r="B676" s="14"/>
      <c r="C676" s="14"/>
      <c r="D676" s="14"/>
      <c r="E676" s="4"/>
      <c r="F676" s="14"/>
      <c r="G676" s="14"/>
      <c r="H676" s="14"/>
      <c r="I676" s="14"/>
      <c r="J676" s="14"/>
      <c r="K676" s="79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spans="1:26" ht="24" customHeight="1">
      <c r="A677" s="14"/>
      <c r="B677" s="14"/>
      <c r="C677" s="14"/>
      <c r="D677" s="14"/>
      <c r="E677" s="4"/>
      <c r="F677" s="14"/>
      <c r="G677" s="14"/>
      <c r="H677" s="14"/>
      <c r="I677" s="14"/>
      <c r="J677" s="14"/>
      <c r="K677" s="79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spans="1:26" ht="24" customHeight="1">
      <c r="A678" s="14"/>
      <c r="B678" s="14"/>
      <c r="C678" s="14"/>
      <c r="D678" s="14"/>
      <c r="E678" s="4"/>
      <c r="F678" s="14"/>
      <c r="G678" s="14"/>
      <c r="H678" s="14"/>
      <c r="I678" s="14"/>
      <c r="J678" s="14"/>
      <c r="K678" s="79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spans="1:26" ht="24" customHeight="1">
      <c r="A679" s="14"/>
      <c r="B679" s="14"/>
      <c r="C679" s="14"/>
      <c r="D679" s="14"/>
      <c r="E679" s="4"/>
      <c r="F679" s="14"/>
      <c r="G679" s="14"/>
      <c r="H679" s="14"/>
      <c r="I679" s="14"/>
      <c r="J679" s="14"/>
      <c r="K679" s="79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spans="1:26" ht="24" customHeight="1">
      <c r="A680" s="14"/>
      <c r="B680" s="14"/>
      <c r="C680" s="14"/>
      <c r="D680" s="14"/>
      <c r="E680" s="4"/>
      <c r="F680" s="14"/>
      <c r="G680" s="14"/>
      <c r="H680" s="14"/>
      <c r="I680" s="14"/>
      <c r="J680" s="14"/>
      <c r="K680" s="79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spans="1:26" ht="24" customHeight="1">
      <c r="A681" s="14"/>
      <c r="B681" s="14"/>
      <c r="C681" s="14"/>
      <c r="D681" s="14"/>
      <c r="E681" s="4"/>
      <c r="F681" s="14"/>
      <c r="G681" s="14"/>
      <c r="H681" s="14"/>
      <c r="I681" s="14"/>
      <c r="J681" s="14"/>
      <c r="K681" s="79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spans="1:26" ht="24" customHeight="1">
      <c r="A682" s="14"/>
      <c r="B682" s="14"/>
      <c r="C682" s="14"/>
      <c r="D682" s="14"/>
      <c r="E682" s="4"/>
      <c r="F682" s="14"/>
      <c r="G682" s="14"/>
      <c r="H682" s="14"/>
      <c r="I682" s="14"/>
      <c r="J682" s="14"/>
      <c r="K682" s="79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spans="1:26" ht="24" customHeight="1">
      <c r="A683" s="14"/>
      <c r="B683" s="14"/>
      <c r="C683" s="14"/>
      <c r="D683" s="14"/>
      <c r="E683" s="4"/>
      <c r="F683" s="14"/>
      <c r="G683" s="14"/>
      <c r="H683" s="14"/>
      <c r="I683" s="14"/>
      <c r="J683" s="14"/>
      <c r="K683" s="79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spans="1:26" ht="24" customHeight="1">
      <c r="A684" s="14"/>
      <c r="B684" s="14"/>
      <c r="C684" s="14"/>
      <c r="D684" s="14"/>
      <c r="E684" s="4"/>
      <c r="F684" s="14"/>
      <c r="G684" s="14"/>
      <c r="H684" s="14"/>
      <c r="I684" s="14"/>
      <c r="J684" s="14"/>
      <c r="K684" s="79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spans="1:26" ht="24" customHeight="1">
      <c r="A685" s="14"/>
      <c r="B685" s="14"/>
      <c r="C685" s="14"/>
      <c r="D685" s="14"/>
      <c r="E685" s="4"/>
      <c r="F685" s="14"/>
      <c r="G685" s="14"/>
      <c r="H685" s="14"/>
      <c r="I685" s="14"/>
      <c r="J685" s="14"/>
      <c r="K685" s="79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spans="1:26" ht="24" customHeight="1">
      <c r="A686" s="14"/>
      <c r="B686" s="14"/>
      <c r="C686" s="14"/>
      <c r="D686" s="14"/>
      <c r="E686" s="4"/>
      <c r="F686" s="14"/>
      <c r="G686" s="14"/>
      <c r="H686" s="14"/>
      <c r="I686" s="14"/>
      <c r="J686" s="14"/>
      <c r="K686" s="79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spans="1:26" ht="24" customHeight="1">
      <c r="A687" s="14"/>
      <c r="B687" s="14"/>
      <c r="C687" s="14"/>
      <c r="D687" s="14"/>
      <c r="E687" s="4"/>
      <c r="F687" s="14"/>
      <c r="G687" s="14"/>
      <c r="H687" s="14"/>
      <c r="I687" s="14"/>
      <c r="J687" s="14"/>
      <c r="K687" s="79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spans="1:26" ht="24" customHeight="1">
      <c r="A688" s="14"/>
      <c r="B688" s="14"/>
      <c r="C688" s="14"/>
      <c r="D688" s="14"/>
      <c r="E688" s="4"/>
      <c r="F688" s="14"/>
      <c r="G688" s="14"/>
      <c r="H688" s="14"/>
      <c r="I688" s="14"/>
      <c r="J688" s="14"/>
      <c r="K688" s="79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spans="1:26" ht="24" customHeight="1">
      <c r="A689" s="14"/>
      <c r="B689" s="14"/>
      <c r="C689" s="14"/>
      <c r="D689" s="14"/>
      <c r="E689" s="4"/>
      <c r="F689" s="14"/>
      <c r="G689" s="14"/>
      <c r="H689" s="14"/>
      <c r="I689" s="14"/>
      <c r="J689" s="14"/>
      <c r="K689" s="79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spans="1:26" ht="24" customHeight="1">
      <c r="A690" s="14"/>
      <c r="B690" s="14"/>
      <c r="C690" s="14"/>
      <c r="D690" s="14"/>
      <c r="E690" s="4"/>
      <c r="F690" s="14"/>
      <c r="G690" s="14"/>
      <c r="H690" s="14"/>
      <c r="I690" s="14"/>
      <c r="J690" s="14"/>
      <c r="K690" s="79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spans="1:26" ht="24" customHeight="1">
      <c r="A691" s="14"/>
      <c r="B691" s="14"/>
      <c r="C691" s="14"/>
      <c r="D691" s="14"/>
      <c r="E691" s="4"/>
      <c r="F691" s="14"/>
      <c r="G691" s="14"/>
      <c r="H691" s="14"/>
      <c r="I691" s="14"/>
      <c r="J691" s="14"/>
      <c r="K691" s="79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spans="1:26" ht="24" customHeight="1">
      <c r="A692" s="14"/>
      <c r="B692" s="14"/>
      <c r="C692" s="14"/>
      <c r="D692" s="14"/>
      <c r="E692" s="4"/>
      <c r="F692" s="14"/>
      <c r="G692" s="14"/>
      <c r="H692" s="14"/>
      <c r="I692" s="14"/>
      <c r="J692" s="14"/>
      <c r="K692" s="79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spans="1:26" ht="24" customHeight="1">
      <c r="A693" s="14"/>
      <c r="B693" s="14"/>
      <c r="C693" s="14"/>
      <c r="D693" s="14"/>
      <c r="E693" s="4"/>
      <c r="F693" s="14"/>
      <c r="G693" s="14"/>
      <c r="H693" s="14"/>
      <c r="I693" s="14"/>
      <c r="J693" s="14"/>
      <c r="K693" s="79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spans="1:26" ht="24" customHeight="1">
      <c r="A694" s="14"/>
      <c r="B694" s="14"/>
      <c r="C694" s="14"/>
      <c r="D694" s="14"/>
      <c r="E694" s="4"/>
      <c r="F694" s="14"/>
      <c r="G694" s="14"/>
      <c r="H694" s="14"/>
      <c r="I694" s="14"/>
      <c r="J694" s="14"/>
      <c r="K694" s="79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spans="1:26" ht="24" customHeight="1">
      <c r="A695" s="14"/>
      <c r="B695" s="14"/>
      <c r="C695" s="14"/>
      <c r="D695" s="14"/>
      <c r="E695" s="4"/>
      <c r="F695" s="14"/>
      <c r="G695" s="14"/>
      <c r="H695" s="14"/>
      <c r="I695" s="14"/>
      <c r="J695" s="14"/>
      <c r="K695" s="79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spans="1:26" ht="24" customHeight="1">
      <c r="A696" s="14"/>
      <c r="B696" s="14"/>
      <c r="C696" s="14"/>
      <c r="D696" s="14"/>
      <c r="E696" s="4"/>
      <c r="F696" s="14"/>
      <c r="G696" s="14"/>
      <c r="H696" s="14"/>
      <c r="I696" s="14"/>
      <c r="J696" s="14"/>
      <c r="K696" s="79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spans="1:26" ht="24" customHeight="1">
      <c r="A697" s="14"/>
      <c r="B697" s="14"/>
      <c r="C697" s="14"/>
      <c r="D697" s="14"/>
      <c r="E697" s="4"/>
      <c r="F697" s="14"/>
      <c r="G697" s="14"/>
      <c r="H697" s="14"/>
      <c r="I697" s="14"/>
      <c r="J697" s="14"/>
      <c r="K697" s="79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spans="1:26" ht="24" customHeight="1">
      <c r="A698" s="14"/>
      <c r="B698" s="14"/>
      <c r="C698" s="14"/>
      <c r="D698" s="14"/>
      <c r="E698" s="4"/>
      <c r="F698" s="14"/>
      <c r="G698" s="14"/>
      <c r="H698" s="14"/>
      <c r="I698" s="14"/>
      <c r="J698" s="14"/>
      <c r="K698" s="79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spans="1:26" ht="24" customHeight="1">
      <c r="A699" s="14"/>
      <c r="B699" s="14"/>
      <c r="C699" s="14"/>
      <c r="D699" s="14"/>
      <c r="E699" s="4"/>
      <c r="F699" s="14"/>
      <c r="G699" s="14"/>
      <c r="H699" s="14"/>
      <c r="I699" s="14"/>
      <c r="J699" s="14"/>
      <c r="K699" s="79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spans="1:26" ht="24" customHeight="1">
      <c r="A700" s="14"/>
      <c r="B700" s="14"/>
      <c r="C700" s="14"/>
      <c r="D700" s="14"/>
      <c r="E700" s="4"/>
      <c r="F700" s="14"/>
      <c r="G700" s="14"/>
      <c r="H700" s="14"/>
      <c r="I700" s="14"/>
      <c r="J700" s="14"/>
      <c r="K700" s="79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spans="1:26" ht="24" customHeight="1">
      <c r="A701" s="14"/>
      <c r="B701" s="14"/>
      <c r="C701" s="14"/>
      <c r="D701" s="14"/>
      <c r="E701" s="4"/>
      <c r="F701" s="14"/>
      <c r="G701" s="14"/>
      <c r="H701" s="14"/>
      <c r="I701" s="14"/>
      <c r="J701" s="14"/>
      <c r="K701" s="79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spans="1:26" ht="24" customHeight="1">
      <c r="A702" s="14"/>
      <c r="B702" s="14"/>
      <c r="C702" s="14"/>
      <c r="D702" s="14"/>
      <c r="E702" s="4"/>
      <c r="F702" s="14"/>
      <c r="G702" s="14"/>
      <c r="H702" s="14"/>
      <c r="I702" s="14"/>
      <c r="J702" s="14"/>
      <c r="K702" s="79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spans="1:26" ht="24" customHeight="1">
      <c r="A703" s="14"/>
      <c r="B703" s="14"/>
      <c r="C703" s="14"/>
      <c r="D703" s="14"/>
      <c r="E703" s="4"/>
      <c r="F703" s="14"/>
      <c r="G703" s="14"/>
      <c r="H703" s="14"/>
      <c r="I703" s="14"/>
      <c r="J703" s="14"/>
      <c r="K703" s="79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spans="1:26" ht="24" customHeight="1">
      <c r="A704" s="14"/>
      <c r="B704" s="14"/>
      <c r="C704" s="14"/>
      <c r="D704" s="14"/>
      <c r="E704" s="4"/>
      <c r="F704" s="14"/>
      <c r="G704" s="14"/>
      <c r="H704" s="14"/>
      <c r="I704" s="14"/>
      <c r="J704" s="14"/>
      <c r="K704" s="79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spans="1:26" ht="24" customHeight="1">
      <c r="A705" s="14"/>
      <c r="B705" s="14"/>
      <c r="C705" s="14"/>
      <c r="D705" s="14"/>
      <c r="E705" s="4"/>
      <c r="F705" s="14"/>
      <c r="G705" s="14"/>
      <c r="H705" s="14"/>
      <c r="I705" s="14"/>
      <c r="J705" s="14"/>
      <c r="K705" s="79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spans="1:26" ht="24" customHeight="1">
      <c r="A706" s="14"/>
      <c r="B706" s="14"/>
      <c r="C706" s="14"/>
      <c r="D706" s="14"/>
      <c r="E706" s="4"/>
      <c r="F706" s="14"/>
      <c r="G706" s="14"/>
      <c r="H706" s="14"/>
      <c r="I706" s="14"/>
      <c r="J706" s="14"/>
      <c r="K706" s="79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spans="1:26" ht="24" customHeight="1">
      <c r="A707" s="14"/>
      <c r="B707" s="14"/>
      <c r="C707" s="14"/>
      <c r="D707" s="14"/>
      <c r="E707" s="4"/>
      <c r="F707" s="14"/>
      <c r="G707" s="14"/>
      <c r="H707" s="14"/>
      <c r="I707" s="14"/>
      <c r="J707" s="14"/>
      <c r="K707" s="79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spans="1:26" ht="24" customHeight="1">
      <c r="A708" s="14"/>
      <c r="B708" s="14"/>
      <c r="C708" s="14"/>
      <c r="D708" s="14"/>
      <c r="E708" s="4"/>
      <c r="F708" s="14"/>
      <c r="G708" s="14"/>
      <c r="H708" s="14"/>
      <c r="I708" s="14"/>
      <c r="J708" s="14"/>
      <c r="K708" s="79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spans="1:26" ht="24" customHeight="1">
      <c r="A709" s="14"/>
      <c r="B709" s="14"/>
      <c r="C709" s="14"/>
      <c r="D709" s="14"/>
      <c r="E709" s="4"/>
      <c r="F709" s="14"/>
      <c r="G709" s="14"/>
      <c r="H709" s="14"/>
      <c r="I709" s="14"/>
      <c r="J709" s="14"/>
      <c r="K709" s="79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spans="1:26" ht="24" customHeight="1">
      <c r="A710" s="14"/>
      <c r="B710" s="14"/>
      <c r="C710" s="14"/>
      <c r="D710" s="14"/>
      <c r="E710" s="4"/>
      <c r="F710" s="14"/>
      <c r="G710" s="14"/>
      <c r="H710" s="14"/>
      <c r="I710" s="14"/>
      <c r="J710" s="14"/>
      <c r="K710" s="79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spans="1:26" ht="24" customHeight="1">
      <c r="A711" s="14"/>
      <c r="B711" s="14"/>
      <c r="C711" s="14"/>
      <c r="D711" s="14"/>
      <c r="E711" s="4"/>
      <c r="F711" s="14"/>
      <c r="G711" s="14"/>
      <c r="H711" s="14"/>
      <c r="I711" s="14"/>
      <c r="J711" s="14"/>
      <c r="K711" s="79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spans="1:26" ht="24" customHeight="1">
      <c r="A712" s="14"/>
      <c r="B712" s="14"/>
      <c r="C712" s="14"/>
      <c r="D712" s="14"/>
      <c r="E712" s="4"/>
      <c r="F712" s="14"/>
      <c r="G712" s="14"/>
      <c r="H712" s="14"/>
      <c r="I712" s="14"/>
      <c r="J712" s="14"/>
      <c r="K712" s="79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spans="1:26" ht="24" customHeight="1">
      <c r="A713" s="14"/>
      <c r="B713" s="14"/>
      <c r="C713" s="14"/>
      <c r="D713" s="14"/>
      <c r="E713" s="4"/>
      <c r="F713" s="14"/>
      <c r="G713" s="14"/>
      <c r="H713" s="14"/>
      <c r="I713" s="14"/>
      <c r="J713" s="14"/>
      <c r="K713" s="79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spans="1:26" ht="24" customHeight="1">
      <c r="A714" s="14"/>
      <c r="B714" s="14"/>
      <c r="C714" s="14"/>
      <c r="D714" s="14"/>
      <c r="E714" s="4"/>
      <c r="F714" s="14"/>
      <c r="G714" s="14"/>
      <c r="H714" s="14"/>
      <c r="I714" s="14"/>
      <c r="J714" s="14"/>
      <c r="K714" s="79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spans="1:26" ht="24" customHeight="1">
      <c r="A715" s="14"/>
      <c r="B715" s="14"/>
      <c r="C715" s="14"/>
      <c r="D715" s="14"/>
      <c r="E715" s="4"/>
      <c r="F715" s="14"/>
      <c r="G715" s="14"/>
      <c r="H715" s="14"/>
      <c r="I715" s="14"/>
      <c r="J715" s="14"/>
      <c r="K715" s="79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spans="1:26" ht="24" customHeight="1">
      <c r="A716" s="14"/>
      <c r="B716" s="14"/>
      <c r="C716" s="14"/>
      <c r="D716" s="14"/>
      <c r="E716" s="4"/>
      <c r="F716" s="14"/>
      <c r="G716" s="14"/>
      <c r="H716" s="14"/>
      <c r="I716" s="14"/>
      <c r="J716" s="14"/>
      <c r="K716" s="79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spans="1:26" ht="24" customHeight="1">
      <c r="A717" s="14"/>
      <c r="B717" s="14"/>
      <c r="C717" s="14"/>
      <c r="D717" s="14"/>
      <c r="E717" s="4"/>
      <c r="F717" s="14"/>
      <c r="G717" s="14"/>
      <c r="H717" s="14"/>
      <c r="I717" s="14"/>
      <c r="J717" s="14"/>
      <c r="K717" s="79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spans="1:26" ht="24" customHeight="1">
      <c r="A718" s="14"/>
      <c r="B718" s="14"/>
      <c r="C718" s="14"/>
      <c r="D718" s="14"/>
      <c r="E718" s="4"/>
      <c r="F718" s="14"/>
      <c r="G718" s="14"/>
      <c r="H718" s="14"/>
      <c r="I718" s="14"/>
      <c r="J718" s="14"/>
      <c r="K718" s="79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spans="1:26" ht="24" customHeight="1">
      <c r="A719" s="14"/>
      <c r="B719" s="14"/>
      <c r="C719" s="14"/>
      <c r="D719" s="14"/>
      <c r="E719" s="4"/>
      <c r="F719" s="14"/>
      <c r="G719" s="14"/>
      <c r="H719" s="14"/>
      <c r="I719" s="14"/>
      <c r="J719" s="14"/>
      <c r="K719" s="79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spans="1:26" ht="24" customHeight="1">
      <c r="A720" s="14"/>
      <c r="B720" s="14"/>
      <c r="C720" s="14"/>
      <c r="D720" s="14"/>
      <c r="E720" s="4"/>
      <c r="F720" s="14"/>
      <c r="G720" s="14"/>
      <c r="H720" s="14"/>
      <c r="I720" s="14"/>
      <c r="J720" s="14"/>
      <c r="K720" s="79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spans="1:26" ht="24" customHeight="1">
      <c r="A721" s="14"/>
      <c r="B721" s="14"/>
      <c r="C721" s="14"/>
      <c r="D721" s="14"/>
      <c r="E721" s="4"/>
      <c r="F721" s="14"/>
      <c r="G721" s="14"/>
      <c r="H721" s="14"/>
      <c r="I721" s="14"/>
      <c r="J721" s="14"/>
      <c r="K721" s="79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spans="1:26" ht="24" customHeight="1">
      <c r="A722" s="14"/>
      <c r="B722" s="14"/>
      <c r="C722" s="14"/>
      <c r="D722" s="14"/>
      <c r="E722" s="4"/>
      <c r="F722" s="14"/>
      <c r="G722" s="14"/>
      <c r="H722" s="14"/>
      <c r="I722" s="14"/>
      <c r="J722" s="14"/>
      <c r="K722" s="79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spans="1:26" ht="24" customHeight="1">
      <c r="A723" s="14"/>
      <c r="B723" s="14"/>
      <c r="C723" s="14"/>
      <c r="D723" s="14"/>
      <c r="E723" s="4"/>
      <c r="F723" s="14"/>
      <c r="G723" s="14"/>
      <c r="H723" s="14"/>
      <c r="I723" s="14"/>
      <c r="J723" s="14"/>
      <c r="K723" s="79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spans="1:26" ht="24" customHeight="1">
      <c r="A724" s="14"/>
      <c r="B724" s="14"/>
      <c r="C724" s="14"/>
      <c r="D724" s="14"/>
      <c r="E724" s="4"/>
      <c r="F724" s="14"/>
      <c r="G724" s="14"/>
      <c r="H724" s="14"/>
      <c r="I724" s="14"/>
      <c r="J724" s="14"/>
      <c r="K724" s="79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spans="1:26" ht="24" customHeight="1">
      <c r="A725" s="14"/>
      <c r="B725" s="14"/>
      <c r="C725" s="14"/>
      <c r="D725" s="14"/>
      <c r="E725" s="4"/>
      <c r="F725" s="14"/>
      <c r="G725" s="14"/>
      <c r="H725" s="14"/>
      <c r="I725" s="14"/>
      <c r="J725" s="14"/>
      <c r="K725" s="79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spans="1:26" ht="24" customHeight="1">
      <c r="A726" s="14"/>
      <c r="B726" s="14"/>
      <c r="C726" s="14"/>
      <c r="D726" s="14"/>
      <c r="E726" s="4"/>
      <c r="F726" s="14"/>
      <c r="G726" s="14"/>
      <c r="H726" s="14"/>
      <c r="I726" s="14"/>
      <c r="J726" s="14"/>
      <c r="K726" s="79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spans="1:26" ht="24" customHeight="1">
      <c r="A727" s="14"/>
      <c r="B727" s="14"/>
      <c r="C727" s="14"/>
      <c r="D727" s="14"/>
      <c r="E727" s="4"/>
      <c r="F727" s="14"/>
      <c r="G727" s="14"/>
      <c r="H727" s="14"/>
      <c r="I727" s="14"/>
      <c r="J727" s="14"/>
      <c r="K727" s="79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spans="1:26" ht="24" customHeight="1">
      <c r="A728" s="14"/>
      <c r="B728" s="14"/>
      <c r="C728" s="14"/>
      <c r="D728" s="14"/>
      <c r="E728" s="4"/>
      <c r="F728" s="14"/>
      <c r="G728" s="14"/>
      <c r="H728" s="14"/>
      <c r="I728" s="14"/>
      <c r="J728" s="14"/>
      <c r="K728" s="79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spans="1:26" ht="24" customHeight="1">
      <c r="A729" s="14"/>
      <c r="B729" s="14"/>
      <c r="C729" s="14"/>
      <c r="D729" s="14"/>
      <c r="E729" s="4"/>
      <c r="F729" s="14"/>
      <c r="G729" s="14"/>
      <c r="H729" s="14"/>
      <c r="I729" s="14"/>
      <c r="J729" s="14"/>
      <c r="K729" s="79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spans="1:26" ht="24" customHeight="1">
      <c r="A730" s="14"/>
      <c r="B730" s="14"/>
      <c r="C730" s="14"/>
      <c r="D730" s="14"/>
      <c r="E730" s="4"/>
      <c r="F730" s="14"/>
      <c r="G730" s="14"/>
      <c r="H730" s="14"/>
      <c r="I730" s="14"/>
      <c r="J730" s="14"/>
      <c r="K730" s="79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spans="1:26" ht="24" customHeight="1">
      <c r="A731" s="14"/>
      <c r="B731" s="14"/>
      <c r="C731" s="14"/>
      <c r="D731" s="14"/>
      <c r="E731" s="4"/>
      <c r="F731" s="14"/>
      <c r="G731" s="14"/>
      <c r="H731" s="14"/>
      <c r="I731" s="14"/>
      <c r="J731" s="14"/>
      <c r="K731" s="79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spans="1:26" ht="24" customHeight="1">
      <c r="A732" s="14"/>
      <c r="B732" s="14"/>
      <c r="C732" s="14"/>
      <c r="D732" s="14"/>
      <c r="E732" s="4"/>
      <c r="F732" s="14"/>
      <c r="G732" s="14"/>
      <c r="H732" s="14"/>
      <c r="I732" s="14"/>
      <c r="J732" s="14"/>
      <c r="K732" s="79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spans="1:26" ht="24" customHeight="1">
      <c r="A733" s="14"/>
      <c r="B733" s="14"/>
      <c r="C733" s="14"/>
      <c r="D733" s="14"/>
      <c r="E733" s="4"/>
      <c r="F733" s="14"/>
      <c r="G733" s="14"/>
      <c r="H733" s="14"/>
      <c r="I733" s="14"/>
      <c r="J733" s="14"/>
      <c r="K733" s="79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spans="1:26" ht="24" customHeight="1">
      <c r="A734" s="14"/>
      <c r="B734" s="14"/>
      <c r="C734" s="14"/>
      <c r="D734" s="14"/>
      <c r="E734" s="4"/>
      <c r="F734" s="14"/>
      <c r="G734" s="14"/>
      <c r="H734" s="14"/>
      <c r="I734" s="14"/>
      <c r="J734" s="14"/>
      <c r="K734" s="79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spans="1:26" ht="24" customHeight="1">
      <c r="A735" s="14"/>
      <c r="B735" s="14"/>
      <c r="C735" s="14"/>
      <c r="D735" s="14"/>
      <c r="E735" s="4"/>
      <c r="F735" s="14"/>
      <c r="G735" s="14"/>
      <c r="H735" s="14"/>
      <c r="I735" s="14"/>
      <c r="J735" s="14"/>
      <c r="K735" s="79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spans="1:26" ht="24" customHeight="1">
      <c r="A736" s="14"/>
      <c r="B736" s="14"/>
      <c r="C736" s="14"/>
      <c r="D736" s="14"/>
      <c r="E736" s="4"/>
      <c r="F736" s="14"/>
      <c r="G736" s="14"/>
      <c r="H736" s="14"/>
      <c r="I736" s="14"/>
      <c r="J736" s="14"/>
      <c r="K736" s="79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spans="1:26" ht="24" customHeight="1">
      <c r="A737" s="14"/>
      <c r="B737" s="14"/>
      <c r="C737" s="14"/>
      <c r="D737" s="14"/>
      <c r="E737" s="4"/>
      <c r="F737" s="14"/>
      <c r="G737" s="14"/>
      <c r="H737" s="14"/>
      <c r="I737" s="14"/>
      <c r="J737" s="14"/>
      <c r="K737" s="79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spans="1:26" ht="24" customHeight="1">
      <c r="A738" s="14"/>
      <c r="B738" s="14"/>
      <c r="C738" s="14"/>
      <c r="D738" s="14"/>
      <c r="E738" s="4"/>
      <c r="F738" s="14"/>
      <c r="G738" s="14"/>
      <c r="H738" s="14"/>
      <c r="I738" s="14"/>
      <c r="J738" s="14"/>
      <c r="K738" s="79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spans="1:26" ht="24" customHeight="1">
      <c r="A739" s="14"/>
      <c r="B739" s="14"/>
      <c r="C739" s="14"/>
      <c r="D739" s="14"/>
      <c r="E739" s="4"/>
      <c r="F739" s="14"/>
      <c r="G739" s="14"/>
      <c r="H739" s="14"/>
      <c r="I739" s="14"/>
      <c r="J739" s="14"/>
      <c r="K739" s="79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spans="1:26" ht="24" customHeight="1">
      <c r="A740" s="14"/>
      <c r="B740" s="14"/>
      <c r="C740" s="14"/>
      <c r="D740" s="14"/>
      <c r="E740" s="4"/>
      <c r="F740" s="14"/>
      <c r="G740" s="14"/>
      <c r="H740" s="14"/>
      <c r="I740" s="14"/>
      <c r="J740" s="14"/>
      <c r="K740" s="79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spans="1:26" ht="24" customHeight="1">
      <c r="A741" s="14"/>
      <c r="B741" s="14"/>
      <c r="C741" s="14"/>
      <c r="D741" s="14"/>
      <c r="E741" s="4"/>
      <c r="F741" s="14"/>
      <c r="G741" s="14"/>
      <c r="H741" s="14"/>
      <c r="I741" s="14"/>
      <c r="J741" s="14"/>
      <c r="K741" s="79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spans="1:26" ht="24" customHeight="1">
      <c r="A742" s="14"/>
      <c r="B742" s="14"/>
      <c r="C742" s="14"/>
      <c r="D742" s="14"/>
      <c r="E742" s="4"/>
      <c r="F742" s="14"/>
      <c r="G742" s="14"/>
      <c r="H742" s="14"/>
      <c r="I742" s="14"/>
      <c r="J742" s="14"/>
      <c r="K742" s="79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spans="1:26" ht="24" customHeight="1">
      <c r="A743" s="14"/>
      <c r="B743" s="14"/>
      <c r="C743" s="14"/>
      <c r="D743" s="14"/>
      <c r="E743" s="4"/>
      <c r="F743" s="14"/>
      <c r="G743" s="14"/>
      <c r="H743" s="14"/>
      <c r="I743" s="14"/>
      <c r="J743" s="14"/>
      <c r="K743" s="79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spans="1:26" ht="24" customHeight="1">
      <c r="A744" s="14"/>
      <c r="B744" s="14"/>
      <c r="C744" s="14"/>
      <c r="D744" s="14"/>
      <c r="E744" s="4"/>
      <c r="F744" s="14"/>
      <c r="G744" s="14"/>
      <c r="H744" s="14"/>
      <c r="I744" s="14"/>
      <c r="J744" s="14"/>
      <c r="K744" s="79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spans="1:26" ht="24" customHeight="1">
      <c r="A745" s="14"/>
      <c r="B745" s="14"/>
      <c r="C745" s="14"/>
      <c r="D745" s="14"/>
      <c r="E745" s="4"/>
      <c r="F745" s="14"/>
      <c r="G745" s="14"/>
      <c r="H745" s="14"/>
      <c r="I745" s="14"/>
      <c r="J745" s="14"/>
      <c r="K745" s="79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spans="1:26" ht="24" customHeight="1">
      <c r="A746" s="14"/>
      <c r="B746" s="14"/>
      <c r="C746" s="14"/>
      <c r="D746" s="14"/>
      <c r="E746" s="4"/>
      <c r="F746" s="14"/>
      <c r="G746" s="14"/>
      <c r="H746" s="14"/>
      <c r="I746" s="14"/>
      <c r="J746" s="14"/>
      <c r="K746" s="79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spans="1:26" ht="24" customHeight="1">
      <c r="A747" s="14"/>
      <c r="B747" s="14"/>
      <c r="C747" s="14"/>
      <c r="D747" s="14"/>
      <c r="E747" s="4"/>
      <c r="F747" s="14"/>
      <c r="G747" s="14"/>
      <c r="H747" s="14"/>
      <c r="I747" s="14"/>
      <c r="J747" s="14"/>
      <c r="K747" s="79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spans="1:26" ht="24" customHeight="1">
      <c r="A748" s="14"/>
      <c r="B748" s="14"/>
      <c r="C748" s="14"/>
      <c r="D748" s="14"/>
      <c r="E748" s="4"/>
      <c r="F748" s="14"/>
      <c r="G748" s="14"/>
      <c r="H748" s="14"/>
      <c r="I748" s="14"/>
      <c r="J748" s="14"/>
      <c r="K748" s="79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spans="1:26" ht="24" customHeight="1">
      <c r="A749" s="14"/>
      <c r="B749" s="14"/>
      <c r="C749" s="14"/>
      <c r="D749" s="14"/>
      <c r="E749" s="4"/>
      <c r="F749" s="14"/>
      <c r="G749" s="14"/>
      <c r="H749" s="14"/>
      <c r="I749" s="14"/>
      <c r="J749" s="14"/>
      <c r="K749" s="79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spans="1:26" ht="24" customHeight="1">
      <c r="A750" s="14"/>
      <c r="B750" s="14"/>
      <c r="C750" s="14"/>
      <c r="D750" s="14"/>
      <c r="E750" s="4"/>
      <c r="F750" s="14"/>
      <c r="G750" s="14"/>
      <c r="H750" s="14"/>
      <c r="I750" s="14"/>
      <c r="J750" s="14"/>
      <c r="K750" s="79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spans="1:26" ht="24" customHeight="1">
      <c r="A751" s="14"/>
      <c r="B751" s="14"/>
      <c r="C751" s="14"/>
      <c r="D751" s="14"/>
      <c r="E751" s="4"/>
      <c r="F751" s="14"/>
      <c r="G751" s="14"/>
      <c r="H751" s="14"/>
      <c r="I751" s="14"/>
      <c r="J751" s="14"/>
      <c r="K751" s="79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spans="1:26" ht="24" customHeight="1">
      <c r="A752" s="14"/>
      <c r="B752" s="14"/>
      <c r="C752" s="14"/>
      <c r="D752" s="14"/>
      <c r="E752" s="4"/>
      <c r="F752" s="14"/>
      <c r="G752" s="14"/>
      <c r="H752" s="14"/>
      <c r="I752" s="14"/>
      <c r="J752" s="14"/>
      <c r="K752" s="79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spans="1:26" ht="24" customHeight="1">
      <c r="A753" s="14"/>
      <c r="B753" s="14"/>
      <c r="C753" s="14"/>
      <c r="D753" s="14"/>
      <c r="E753" s="4"/>
      <c r="F753" s="14"/>
      <c r="G753" s="14"/>
      <c r="H753" s="14"/>
      <c r="I753" s="14"/>
      <c r="J753" s="14"/>
      <c r="K753" s="79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spans="1:26" ht="24" customHeight="1">
      <c r="A754" s="14"/>
      <c r="B754" s="14"/>
      <c r="C754" s="14"/>
      <c r="D754" s="14"/>
      <c r="E754" s="4"/>
      <c r="F754" s="14"/>
      <c r="G754" s="14"/>
      <c r="H754" s="14"/>
      <c r="I754" s="14"/>
      <c r="J754" s="14"/>
      <c r="K754" s="79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spans="1:26" ht="24" customHeight="1">
      <c r="A755" s="14"/>
      <c r="B755" s="14"/>
      <c r="C755" s="14"/>
      <c r="D755" s="14"/>
      <c r="E755" s="4"/>
      <c r="F755" s="14"/>
      <c r="G755" s="14"/>
      <c r="H755" s="14"/>
      <c r="I755" s="14"/>
      <c r="J755" s="14"/>
      <c r="K755" s="79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spans="1:26" ht="24" customHeight="1">
      <c r="A756" s="14"/>
      <c r="B756" s="14"/>
      <c r="C756" s="14"/>
      <c r="D756" s="14"/>
      <c r="E756" s="4"/>
      <c r="F756" s="14"/>
      <c r="G756" s="14"/>
      <c r="H756" s="14"/>
      <c r="I756" s="14"/>
      <c r="J756" s="14"/>
      <c r="K756" s="79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spans="1:26" ht="24" customHeight="1">
      <c r="A757" s="14"/>
      <c r="B757" s="14"/>
      <c r="C757" s="14"/>
      <c r="D757" s="14"/>
      <c r="E757" s="4"/>
      <c r="F757" s="14"/>
      <c r="G757" s="14"/>
      <c r="H757" s="14"/>
      <c r="I757" s="14"/>
      <c r="J757" s="14"/>
      <c r="K757" s="79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spans="1:26" ht="24" customHeight="1">
      <c r="A758" s="14"/>
      <c r="B758" s="14"/>
      <c r="C758" s="14"/>
      <c r="D758" s="14"/>
      <c r="E758" s="4"/>
      <c r="F758" s="14"/>
      <c r="G758" s="14"/>
      <c r="H758" s="14"/>
      <c r="I758" s="14"/>
      <c r="J758" s="14"/>
      <c r="K758" s="79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spans="1:26" ht="24" customHeight="1">
      <c r="A759" s="14"/>
      <c r="B759" s="14"/>
      <c r="C759" s="14"/>
      <c r="D759" s="14"/>
      <c r="E759" s="4"/>
      <c r="F759" s="14"/>
      <c r="G759" s="14"/>
      <c r="H759" s="14"/>
      <c r="I759" s="14"/>
      <c r="J759" s="14"/>
      <c r="K759" s="79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spans="1:26" ht="24" customHeight="1">
      <c r="A760" s="14"/>
      <c r="B760" s="14"/>
      <c r="C760" s="14"/>
      <c r="D760" s="14"/>
      <c r="E760" s="4"/>
      <c r="F760" s="14"/>
      <c r="G760" s="14"/>
      <c r="H760" s="14"/>
      <c r="I760" s="14"/>
      <c r="J760" s="14"/>
      <c r="K760" s="79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spans="1:26" ht="24" customHeight="1">
      <c r="A761" s="14"/>
      <c r="B761" s="14"/>
      <c r="C761" s="14"/>
      <c r="D761" s="14"/>
      <c r="E761" s="4"/>
      <c r="F761" s="14"/>
      <c r="G761" s="14"/>
      <c r="H761" s="14"/>
      <c r="I761" s="14"/>
      <c r="J761" s="14"/>
      <c r="K761" s="79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spans="1:26" ht="24" customHeight="1">
      <c r="A762" s="14"/>
      <c r="B762" s="14"/>
      <c r="C762" s="14"/>
      <c r="D762" s="14"/>
      <c r="E762" s="4"/>
      <c r="F762" s="14"/>
      <c r="G762" s="14"/>
      <c r="H762" s="14"/>
      <c r="I762" s="14"/>
      <c r="J762" s="14"/>
      <c r="K762" s="79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spans="1:26" ht="24" customHeight="1">
      <c r="A763" s="14"/>
      <c r="B763" s="14"/>
      <c r="C763" s="14"/>
      <c r="D763" s="14"/>
      <c r="E763" s="4"/>
      <c r="F763" s="14"/>
      <c r="G763" s="14"/>
      <c r="H763" s="14"/>
      <c r="I763" s="14"/>
      <c r="J763" s="14"/>
      <c r="K763" s="79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spans="1:26" ht="24" customHeight="1">
      <c r="A764" s="14"/>
      <c r="B764" s="14"/>
      <c r="C764" s="14"/>
      <c r="D764" s="14"/>
      <c r="E764" s="4"/>
      <c r="F764" s="14"/>
      <c r="G764" s="14"/>
      <c r="H764" s="14"/>
      <c r="I764" s="14"/>
      <c r="J764" s="14"/>
      <c r="K764" s="79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spans="1:26" ht="24" customHeight="1">
      <c r="A765" s="14"/>
      <c r="B765" s="14"/>
      <c r="C765" s="14"/>
      <c r="D765" s="14"/>
      <c r="E765" s="4"/>
      <c r="F765" s="14"/>
      <c r="G765" s="14"/>
      <c r="H765" s="14"/>
      <c r="I765" s="14"/>
      <c r="J765" s="14"/>
      <c r="K765" s="79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spans="1:26" ht="24" customHeight="1">
      <c r="A766" s="14"/>
      <c r="B766" s="14"/>
      <c r="C766" s="14"/>
      <c r="D766" s="14"/>
      <c r="E766" s="4"/>
      <c r="F766" s="14"/>
      <c r="G766" s="14"/>
      <c r="H766" s="14"/>
      <c r="I766" s="14"/>
      <c r="J766" s="14"/>
      <c r="K766" s="79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spans="1:26" ht="24" customHeight="1">
      <c r="A767" s="14"/>
      <c r="B767" s="14"/>
      <c r="C767" s="14"/>
      <c r="D767" s="14"/>
      <c r="E767" s="4"/>
      <c r="F767" s="14"/>
      <c r="G767" s="14"/>
      <c r="H767" s="14"/>
      <c r="I767" s="14"/>
      <c r="J767" s="14"/>
      <c r="K767" s="79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spans="1:26" ht="24" customHeight="1">
      <c r="A768" s="14"/>
      <c r="B768" s="14"/>
      <c r="C768" s="14"/>
      <c r="D768" s="14"/>
      <c r="E768" s="4"/>
      <c r="F768" s="14"/>
      <c r="G768" s="14"/>
      <c r="H768" s="14"/>
      <c r="I768" s="14"/>
      <c r="J768" s="14"/>
      <c r="K768" s="79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spans="1:26" ht="24" customHeight="1">
      <c r="A769" s="14"/>
      <c r="B769" s="14"/>
      <c r="C769" s="14"/>
      <c r="D769" s="14"/>
      <c r="E769" s="4"/>
      <c r="F769" s="14"/>
      <c r="G769" s="14"/>
      <c r="H769" s="14"/>
      <c r="I769" s="14"/>
      <c r="J769" s="14"/>
      <c r="K769" s="79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spans="1:26" ht="24" customHeight="1">
      <c r="A770" s="14"/>
      <c r="B770" s="14"/>
      <c r="C770" s="14"/>
      <c r="D770" s="14"/>
      <c r="E770" s="4"/>
      <c r="F770" s="14"/>
      <c r="G770" s="14"/>
      <c r="H770" s="14"/>
      <c r="I770" s="14"/>
      <c r="J770" s="14"/>
      <c r="K770" s="79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spans="1:26" ht="24" customHeight="1">
      <c r="A771" s="14"/>
      <c r="B771" s="14"/>
      <c r="C771" s="14"/>
      <c r="D771" s="14"/>
      <c r="E771" s="4"/>
      <c r="F771" s="14"/>
      <c r="G771" s="14"/>
      <c r="H771" s="14"/>
      <c r="I771" s="14"/>
      <c r="J771" s="14"/>
      <c r="K771" s="79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spans="1:26" ht="24" customHeight="1">
      <c r="A772" s="14"/>
      <c r="B772" s="14"/>
      <c r="C772" s="14"/>
      <c r="D772" s="14"/>
      <c r="E772" s="4"/>
      <c r="F772" s="14"/>
      <c r="G772" s="14"/>
      <c r="H772" s="14"/>
      <c r="I772" s="14"/>
      <c r="J772" s="14"/>
      <c r="K772" s="79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spans="1:26" ht="24" customHeight="1">
      <c r="A773" s="14"/>
      <c r="B773" s="14"/>
      <c r="C773" s="14"/>
      <c r="D773" s="14"/>
      <c r="E773" s="4"/>
      <c r="F773" s="14"/>
      <c r="G773" s="14"/>
      <c r="H773" s="14"/>
      <c r="I773" s="14"/>
      <c r="J773" s="14"/>
      <c r="K773" s="79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spans="1:26" ht="24" customHeight="1">
      <c r="A774" s="14"/>
      <c r="B774" s="14"/>
      <c r="C774" s="14"/>
      <c r="D774" s="14"/>
      <c r="E774" s="4"/>
      <c r="F774" s="14"/>
      <c r="G774" s="14"/>
      <c r="H774" s="14"/>
      <c r="I774" s="14"/>
      <c r="J774" s="14"/>
      <c r="K774" s="79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spans="1:26" ht="24" customHeight="1">
      <c r="A775" s="14"/>
      <c r="B775" s="14"/>
      <c r="C775" s="14"/>
      <c r="D775" s="14"/>
      <c r="E775" s="4"/>
      <c r="F775" s="14"/>
      <c r="G775" s="14"/>
      <c r="H775" s="14"/>
      <c r="I775" s="14"/>
      <c r="J775" s="14"/>
      <c r="K775" s="79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spans="1:26" ht="24" customHeight="1">
      <c r="A776" s="14"/>
      <c r="B776" s="14"/>
      <c r="C776" s="14"/>
      <c r="D776" s="14"/>
      <c r="E776" s="4"/>
      <c r="F776" s="14"/>
      <c r="G776" s="14"/>
      <c r="H776" s="14"/>
      <c r="I776" s="14"/>
      <c r="J776" s="14"/>
      <c r="K776" s="79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spans="1:26" ht="24" customHeight="1">
      <c r="A777" s="14"/>
      <c r="B777" s="14"/>
      <c r="C777" s="14"/>
      <c r="D777" s="14"/>
      <c r="E777" s="4"/>
      <c r="F777" s="14"/>
      <c r="G777" s="14"/>
      <c r="H777" s="14"/>
      <c r="I777" s="14"/>
      <c r="J777" s="14"/>
      <c r="K777" s="79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spans="1:26" ht="24" customHeight="1">
      <c r="A778" s="14"/>
      <c r="B778" s="14"/>
      <c r="C778" s="14"/>
      <c r="D778" s="14"/>
      <c r="E778" s="4"/>
      <c r="F778" s="14"/>
      <c r="G778" s="14"/>
      <c r="H778" s="14"/>
      <c r="I778" s="14"/>
      <c r="J778" s="14"/>
      <c r="K778" s="79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spans="1:26" ht="24" customHeight="1">
      <c r="A779" s="14"/>
      <c r="B779" s="14"/>
      <c r="C779" s="14"/>
      <c r="D779" s="14"/>
      <c r="E779" s="4"/>
      <c r="F779" s="14"/>
      <c r="G779" s="14"/>
      <c r="H779" s="14"/>
      <c r="I779" s="14"/>
      <c r="J779" s="14"/>
      <c r="K779" s="79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spans="1:26" ht="24" customHeight="1">
      <c r="A780" s="14"/>
      <c r="B780" s="14"/>
      <c r="C780" s="14"/>
      <c r="D780" s="14"/>
      <c r="E780" s="4"/>
      <c r="F780" s="14"/>
      <c r="G780" s="14"/>
      <c r="H780" s="14"/>
      <c r="I780" s="14"/>
      <c r="J780" s="14"/>
      <c r="K780" s="79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spans="1:26" ht="24" customHeight="1">
      <c r="A781" s="14"/>
      <c r="B781" s="14"/>
      <c r="C781" s="14"/>
      <c r="D781" s="14"/>
      <c r="E781" s="4"/>
      <c r="F781" s="14"/>
      <c r="G781" s="14"/>
      <c r="H781" s="14"/>
      <c r="I781" s="14"/>
      <c r="J781" s="14"/>
      <c r="K781" s="79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spans="1:26" ht="24" customHeight="1">
      <c r="A782" s="14"/>
      <c r="B782" s="14"/>
      <c r="C782" s="14"/>
      <c r="D782" s="14"/>
      <c r="E782" s="4"/>
      <c r="F782" s="14"/>
      <c r="G782" s="14"/>
      <c r="H782" s="14"/>
      <c r="I782" s="14"/>
      <c r="J782" s="14"/>
      <c r="K782" s="79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spans="1:26" ht="24" customHeight="1">
      <c r="A783" s="14"/>
      <c r="B783" s="14"/>
      <c r="C783" s="14"/>
      <c r="D783" s="14"/>
      <c r="E783" s="4"/>
      <c r="F783" s="14"/>
      <c r="G783" s="14"/>
      <c r="H783" s="14"/>
      <c r="I783" s="14"/>
      <c r="J783" s="14"/>
      <c r="K783" s="79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spans="1:26" ht="24" customHeight="1">
      <c r="A784" s="14"/>
      <c r="B784" s="14"/>
      <c r="C784" s="14"/>
      <c r="D784" s="14"/>
      <c r="E784" s="4"/>
      <c r="F784" s="14"/>
      <c r="G784" s="14"/>
      <c r="H784" s="14"/>
      <c r="I784" s="14"/>
      <c r="J784" s="14"/>
      <c r="K784" s="79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spans="1:26" ht="24" customHeight="1">
      <c r="A785" s="14"/>
      <c r="B785" s="14"/>
      <c r="C785" s="14"/>
      <c r="D785" s="14"/>
      <c r="E785" s="4"/>
      <c r="F785" s="14"/>
      <c r="G785" s="14"/>
      <c r="H785" s="14"/>
      <c r="I785" s="14"/>
      <c r="J785" s="14"/>
      <c r="K785" s="79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spans="1:26" ht="24" customHeight="1">
      <c r="A786" s="14"/>
      <c r="B786" s="14"/>
      <c r="C786" s="14"/>
      <c r="D786" s="14"/>
      <c r="E786" s="4"/>
      <c r="F786" s="14"/>
      <c r="G786" s="14"/>
      <c r="H786" s="14"/>
      <c r="I786" s="14"/>
      <c r="J786" s="14"/>
      <c r="K786" s="79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spans="1:26" ht="24" customHeight="1">
      <c r="A787" s="14"/>
      <c r="B787" s="14"/>
      <c r="C787" s="14"/>
      <c r="D787" s="14"/>
      <c r="E787" s="4"/>
      <c r="F787" s="14"/>
      <c r="G787" s="14"/>
      <c r="H787" s="14"/>
      <c r="I787" s="14"/>
      <c r="J787" s="14"/>
      <c r="K787" s="79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spans="1:26" ht="24" customHeight="1">
      <c r="A788" s="14"/>
      <c r="B788" s="14"/>
      <c r="C788" s="14"/>
      <c r="D788" s="14"/>
      <c r="E788" s="4"/>
      <c r="F788" s="14"/>
      <c r="G788" s="14"/>
      <c r="H788" s="14"/>
      <c r="I788" s="14"/>
      <c r="J788" s="14"/>
      <c r="K788" s="79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spans="1:26" ht="24" customHeight="1">
      <c r="A789" s="14"/>
      <c r="B789" s="14"/>
      <c r="C789" s="14"/>
      <c r="D789" s="14"/>
      <c r="E789" s="4"/>
      <c r="F789" s="14"/>
      <c r="G789" s="14"/>
      <c r="H789" s="14"/>
      <c r="I789" s="14"/>
      <c r="J789" s="14"/>
      <c r="K789" s="79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spans="1:26" ht="24" customHeight="1">
      <c r="A790" s="14"/>
      <c r="B790" s="14"/>
      <c r="C790" s="14"/>
      <c r="D790" s="14"/>
      <c r="E790" s="4"/>
      <c r="F790" s="14"/>
      <c r="G790" s="14"/>
      <c r="H790" s="14"/>
      <c r="I790" s="14"/>
      <c r="J790" s="14"/>
      <c r="K790" s="79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spans="1:26" ht="24" customHeight="1">
      <c r="A791" s="14"/>
      <c r="B791" s="14"/>
      <c r="C791" s="14"/>
      <c r="D791" s="14"/>
      <c r="E791" s="4"/>
      <c r="F791" s="14"/>
      <c r="G791" s="14"/>
      <c r="H791" s="14"/>
      <c r="I791" s="14"/>
      <c r="J791" s="14"/>
      <c r="K791" s="79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spans="1:26" ht="24" customHeight="1">
      <c r="A792" s="14"/>
      <c r="B792" s="14"/>
      <c r="C792" s="14"/>
      <c r="D792" s="14"/>
      <c r="E792" s="4"/>
      <c r="F792" s="14"/>
      <c r="G792" s="14"/>
      <c r="H792" s="14"/>
      <c r="I792" s="14"/>
      <c r="J792" s="14"/>
      <c r="K792" s="79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spans="1:26" ht="24" customHeight="1">
      <c r="A793" s="14"/>
      <c r="B793" s="14"/>
      <c r="C793" s="14"/>
      <c r="D793" s="14"/>
      <c r="E793" s="4"/>
      <c r="F793" s="14"/>
      <c r="G793" s="14"/>
      <c r="H793" s="14"/>
      <c r="I793" s="14"/>
      <c r="J793" s="14"/>
      <c r="K793" s="79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spans="1:26" ht="24" customHeight="1">
      <c r="A794" s="14"/>
      <c r="B794" s="14"/>
      <c r="C794" s="14"/>
      <c r="D794" s="14"/>
      <c r="E794" s="4"/>
      <c r="F794" s="14"/>
      <c r="G794" s="14"/>
      <c r="H794" s="14"/>
      <c r="I794" s="14"/>
      <c r="J794" s="14"/>
      <c r="K794" s="79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spans="1:26" ht="24" customHeight="1">
      <c r="A795" s="14"/>
      <c r="B795" s="14"/>
      <c r="C795" s="14"/>
      <c r="D795" s="14"/>
      <c r="E795" s="4"/>
      <c r="F795" s="14"/>
      <c r="G795" s="14"/>
      <c r="H795" s="14"/>
      <c r="I795" s="14"/>
      <c r="J795" s="14"/>
      <c r="K795" s="79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spans="1:26" ht="24" customHeight="1">
      <c r="A796" s="14"/>
      <c r="B796" s="14"/>
      <c r="C796" s="14"/>
      <c r="D796" s="14"/>
      <c r="E796" s="4"/>
      <c r="F796" s="14"/>
      <c r="G796" s="14"/>
      <c r="H796" s="14"/>
      <c r="I796" s="14"/>
      <c r="J796" s="14"/>
      <c r="K796" s="79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spans="1:26" ht="24" customHeight="1">
      <c r="A797" s="14"/>
      <c r="B797" s="14"/>
      <c r="C797" s="14"/>
      <c r="D797" s="14"/>
      <c r="E797" s="4"/>
      <c r="F797" s="14"/>
      <c r="G797" s="14"/>
      <c r="H797" s="14"/>
      <c r="I797" s="14"/>
      <c r="J797" s="14"/>
      <c r="K797" s="79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spans="1:26" ht="24" customHeight="1">
      <c r="A798" s="14"/>
      <c r="B798" s="14"/>
      <c r="C798" s="14"/>
      <c r="D798" s="14"/>
      <c r="E798" s="4"/>
      <c r="F798" s="14"/>
      <c r="G798" s="14"/>
      <c r="H798" s="14"/>
      <c r="I798" s="14"/>
      <c r="J798" s="14"/>
      <c r="K798" s="79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spans="1:26" ht="24" customHeight="1">
      <c r="A799" s="14"/>
      <c r="B799" s="14"/>
      <c r="C799" s="14"/>
      <c r="D799" s="14"/>
      <c r="E799" s="4"/>
      <c r="F799" s="14"/>
      <c r="G799" s="14"/>
      <c r="H799" s="14"/>
      <c r="I799" s="14"/>
      <c r="J799" s="14"/>
      <c r="K799" s="79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spans="1:26" ht="24" customHeight="1">
      <c r="A800" s="14"/>
      <c r="B800" s="14"/>
      <c r="C800" s="14"/>
      <c r="D800" s="14"/>
      <c r="E800" s="4"/>
      <c r="F800" s="14"/>
      <c r="G800" s="14"/>
      <c r="H800" s="14"/>
      <c r="I800" s="14"/>
      <c r="J800" s="14"/>
      <c r="K800" s="79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spans="1:26" ht="24" customHeight="1">
      <c r="A801" s="14"/>
      <c r="B801" s="14"/>
      <c r="C801" s="14"/>
      <c r="D801" s="14"/>
      <c r="E801" s="4"/>
      <c r="F801" s="14"/>
      <c r="G801" s="14"/>
      <c r="H801" s="14"/>
      <c r="I801" s="14"/>
      <c r="J801" s="14"/>
      <c r="K801" s="79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spans="1:26" ht="24" customHeight="1">
      <c r="A802" s="14"/>
      <c r="B802" s="14"/>
      <c r="C802" s="14"/>
      <c r="D802" s="14"/>
      <c r="E802" s="4"/>
      <c r="F802" s="14"/>
      <c r="G802" s="14"/>
      <c r="H802" s="14"/>
      <c r="I802" s="14"/>
      <c r="J802" s="14"/>
      <c r="K802" s="79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spans="1:26" ht="24" customHeight="1">
      <c r="A803" s="14"/>
      <c r="B803" s="14"/>
      <c r="C803" s="14"/>
      <c r="D803" s="14"/>
      <c r="E803" s="4"/>
      <c r="F803" s="14"/>
      <c r="G803" s="14"/>
      <c r="H803" s="14"/>
      <c r="I803" s="14"/>
      <c r="J803" s="14"/>
      <c r="K803" s="79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spans="1:26" ht="24" customHeight="1">
      <c r="A804" s="14"/>
      <c r="B804" s="14"/>
      <c r="C804" s="14"/>
      <c r="D804" s="14"/>
      <c r="E804" s="4"/>
      <c r="F804" s="14"/>
      <c r="G804" s="14"/>
      <c r="H804" s="14"/>
      <c r="I804" s="14"/>
      <c r="J804" s="14"/>
      <c r="K804" s="79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spans="1:26" ht="24" customHeight="1">
      <c r="A805" s="14"/>
      <c r="B805" s="14"/>
      <c r="C805" s="14"/>
      <c r="D805" s="14"/>
      <c r="E805" s="4"/>
      <c r="F805" s="14"/>
      <c r="G805" s="14"/>
      <c r="H805" s="14"/>
      <c r="I805" s="14"/>
      <c r="J805" s="14"/>
      <c r="K805" s="79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spans="1:26" ht="24" customHeight="1">
      <c r="A806" s="14"/>
      <c r="B806" s="14"/>
      <c r="C806" s="14"/>
      <c r="D806" s="14"/>
      <c r="E806" s="4"/>
      <c r="F806" s="14"/>
      <c r="G806" s="14"/>
      <c r="H806" s="14"/>
      <c r="I806" s="14"/>
      <c r="J806" s="14"/>
      <c r="K806" s="79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spans="1:26" ht="24" customHeight="1">
      <c r="A807" s="14"/>
      <c r="B807" s="14"/>
      <c r="C807" s="14"/>
      <c r="D807" s="14"/>
      <c r="E807" s="4"/>
      <c r="F807" s="14"/>
      <c r="G807" s="14"/>
      <c r="H807" s="14"/>
      <c r="I807" s="14"/>
      <c r="J807" s="14"/>
      <c r="K807" s="79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spans="1:26" ht="24" customHeight="1">
      <c r="A808" s="14"/>
      <c r="B808" s="14"/>
      <c r="C808" s="14"/>
      <c r="D808" s="14"/>
      <c r="E808" s="4"/>
      <c r="F808" s="14"/>
      <c r="G808" s="14"/>
      <c r="H808" s="14"/>
      <c r="I808" s="14"/>
      <c r="J808" s="14"/>
      <c r="K808" s="79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spans="1:26" ht="24" customHeight="1">
      <c r="A809" s="14"/>
      <c r="B809" s="14"/>
      <c r="C809" s="14"/>
      <c r="D809" s="14"/>
      <c r="E809" s="4"/>
      <c r="F809" s="14"/>
      <c r="G809" s="14"/>
      <c r="H809" s="14"/>
      <c r="I809" s="14"/>
      <c r="J809" s="14"/>
      <c r="K809" s="79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spans="1:26" ht="24" customHeight="1">
      <c r="A810" s="14"/>
      <c r="B810" s="14"/>
      <c r="C810" s="14"/>
      <c r="D810" s="14"/>
      <c r="E810" s="4"/>
      <c r="F810" s="14"/>
      <c r="G810" s="14"/>
      <c r="H810" s="14"/>
      <c r="I810" s="14"/>
      <c r="J810" s="14"/>
      <c r="K810" s="79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spans="1:26" ht="24" customHeight="1">
      <c r="A811" s="14"/>
      <c r="B811" s="14"/>
      <c r="C811" s="14"/>
      <c r="D811" s="14"/>
      <c r="E811" s="4"/>
      <c r="F811" s="14"/>
      <c r="G811" s="14"/>
      <c r="H811" s="14"/>
      <c r="I811" s="14"/>
      <c r="J811" s="14"/>
      <c r="K811" s="79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spans="1:26" ht="24" customHeight="1">
      <c r="A812" s="14"/>
      <c r="B812" s="14"/>
      <c r="C812" s="14"/>
      <c r="D812" s="14"/>
      <c r="E812" s="4"/>
      <c r="F812" s="14"/>
      <c r="G812" s="14"/>
      <c r="H812" s="14"/>
      <c r="I812" s="14"/>
      <c r="J812" s="14"/>
      <c r="K812" s="79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spans="1:26" ht="24" customHeight="1">
      <c r="A813" s="14"/>
      <c r="B813" s="14"/>
      <c r="C813" s="14"/>
      <c r="D813" s="14"/>
      <c r="E813" s="4"/>
      <c r="F813" s="14"/>
      <c r="G813" s="14"/>
      <c r="H813" s="14"/>
      <c r="I813" s="14"/>
      <c r="J813" s="14"/>
      <c r="K813" s="79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spans="1:26" ht="24" customHeight="1">
      <c r="A814" s="14"/>
      <c r="B814" s="14"/>
      <c r="C814" s="14"/>
      <c r="D814" s="14"/>
      <c r="E814" s="4"/>
      <c r="F814" s="14"/>
      <c r="G814" s="14"/>
      <c r="H814" s="14"/>
      <c r="I814" s="14"/>
      <c r="J814" s="14"/>
      <c r="K814" s="79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spans="1:26" ht="24" customHeight="1">
      <c r="A815" s="14"/>
      <c r="B815" s="14"/>
      <c r="C815" s="14"/>
      <c r="D815" s="14"/>
      <c r="E815" s="4"/>
      <c r="F815" s="14"/>
      <c r="G815" s="14"/>
      <c r="H815" s="14"/>
      <c r="I815" s="14"/>
      <c r="J815" s="14"/>
      <c r="K815" s="79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spans="1:26" ht="24" customHeight="1">
      <c r="A816" s="14"/>
      <c r="B816" s="14"/>
      <c r="C816" s="14"/>
      <c r="D816" s="14"/>
      <c r="E816" s="4"/>
      <c r="F816" s="14"/>
      <c r="G816" s="14"/>
      <c r="H816" s="14"/>
      <c r="I816" s="14"/>
      <c r="J816" s="14"/>
      <c r="K816" s="79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spans="1:26" ht="24" customHeight="1">
      <c r="A817" s="14"/>
      <c r="B817" s="14"/>
      <c r="C817" s="14"/>
      <c r="D817" s="14"/>
      <c r="E817" s="4"/>
      <c r="F817" s="14"/>
      <c r="G817" s="14"/>
      <c r="H817" s="14"/>
      <c r="I817" s="14"/>
      <c r="J817" s="14"/>
      <c r="K817" s="79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spans="1:26" ht="24" customHeight="1">
      <c r="A818" s="14"/>
      <c r="B818" s="14"/>
      <c r="C818" s="14"/>
      <c r="D818" s="14"/>
      <c r="E818" s="4"/>
      <c r="F818" s="14"/>
      <c r="G818" s="14"/>
      <c r="H818" s="14"/>
      <c r="I818" s="14"/>
      <c r="J818" s="14"/>
      <c r="K818" s="79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spans="1:26" ht="24" customHeight="1">
      <c r="A819" s="14"/>
      <c r="B819" s="14"/>
      <c r="C819" s="14"/>
      <c r="D819" s="14"/>
      <c r="E819" s="4"/>
      <c r="F819" s="14"/>
      <c r="G819" s="14"/>
      <c r="H819" s="14"/>
      <c r="I819" s="14"/>
      <c r="J819" s="14"/>
      <c r="K819" s="79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spans="1:26" ht="24" customHeight="1">
      <c r="A820" s="14"/>
      <c r="B820" s="14"/>
      <c r="C820" s="14"/>
      <c r="D820" s="14"/>
      <c r="E820" s="4"/>
      <c r="F820" s="14"/>
      <c r="G820" s="14"/>
      <c r="H820" s="14"/>
      <c r="I820" s="14"/>
      <c r="J820" s="14"/>
      <c r="K820" s="79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spans="1:26" ht="24" customHeight="1">
      <c r="A821" s="14"/>
      <c r="B821" s="14"/>
      <c r="C821" s="14"/>
      <c r="D821" s="14"/>
      <c r="E821" s="4"/>
      <c r="F821" s="14"/>
      <c r="G821" s="14"/>
      <c r="H821" s="14"/>
      <c r="I821" s="14"/>
      <c r="J821" s="14"/>
      <c r="K821" s="79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spans="1:26" ht="24" customHeight="1">
      <c r="A822" s="14"/>
      <c r="B822" s="14"/>
      <c r="C822" s="14"/>
      <c r="D822" s="14"/>
      <c r="E822" s="4"/>
      <c r="F822" s="14"/>
      <c r="G822" s="14"/>
      <c r="H822" s="14"/>
      <c r="I822" s="14"/>
      <c r="J822" s="14"/>
      <c r="K822" s="79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spans="1:26" ht="24" customHeight="1">
      <c r="A823" s="14"/>
      <c r="B823" s="14"/>
      <c r="C823" s="14"/>
      <c r="D823" s="14"/>
      <c r="E823" s="4"/>
      <c r="F823" s="14"/>
      <c r="G823" s="14"/>
      <c r="H823" s="14"/>
      <c r="I823" s="14"/>
      <c r="J823" s="14"/>
      <c r="K823" s="79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spans="1:26" ht="24" customHeight="1">
      <c r="A824" s="14"/>
      <c r="B824" s="14"/>
      <c r="C824" s="14"/>
      <c r="D824" s="14"/>
      <c r="E824" s="4"/>
      <c r="F824" s="14"/>
      <c r="G824" s="14"/>
      <c r="H824" s="14"/>
      <c r="I824" s="14"/>
      <c r="J824" s="14"/>
      <c r="K824" s="79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spans="1:26" ht="24" customHeight="1">
      <c r="A825" s="14"/>
      <c r="B825" s="14"/>
      <c r="C825" s="14"/>
      <c r="D825" s="14"/>
      <c r="E825" s="4"/>
      <c r="F825" s="14"/>
      <c r="G825" s="14"/>
      <c r="H825" s="14"/>
      <c r="I825" s="14"/>
      <c r="J825" s="14"/>
      <c r="K825" s="79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spans="1:26" ht="24" customHeight="1">
      <c r="A826" s="14"/>
      <c r="B826" s="14"/>
      <c r="C826" s="14"/>
      <c r="D826" s="14"/>
      <c r="E826" s="4"/>
      <c r="F826" s="14"/>
      <c r="G826" s="14"/>
      <c r="H826" s="14"/>
      <c r="I826" s="14"/>
      <c r="J826" s="14"/>
      <c r="K826" s="79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spans="1:26" ht="24" customHeight="1">
      <c r="A827" s="14"/>
      <c r="B827" s="14"/>
      <c r="C827" s="14"/>
      <c r="D827" s="14"/>
      <c r="E827" s="4"/>
      <c r="F827" s="14"/>
      <c r="G827" s="14"/>
      <c r="H827" s="14"/>
      <c r="I827" s="14"/>
      <c r="J827" s="14"/>
      <c r="K827" s="79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spans="1:26" ht="24" customHeight="1">
      <c r="A828" s="14"/>
      <c r="B828" s="14"/>
      <c r="C828" s="14"/>
      <c r="D828" s="14"/>
      <c r="E828" s="4"/>
      <c r="F828" s="14"/>
      <c r="G828" s="14"/>
      <c r="H828" s="14"/>
      <c r="I828" s="14"/>
      <c r="J828" s="14"/>
      <c r="K828" s="79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spans="1:26" ht="24" customHeight="1">
      <c r="A829" s="14"/>
      <c r="B829" s="14"/>
      <c r="C829" s="14"/>
      <c r="D829" s="14"/>
      <c r="E829" s="4"/>
      <c r="F829" s="14"/>
      <c r="G829" s="14"/>
      <c r="H829" s="14"/>
      <c r="I829" s="14"/>
      <c r="J829" s="14"/>
      <c r="K829" s="79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spans="1:26" ht="24" customHeight="1">
      <c r="A830" s="14"/>
      <c r="B830" s="14"/>
      <c r="C830" s="14"/>
      <c r="D830" s="14"/>
      <c r="E830" s="4"/>
      <c r="F830" s="14"/>
      <c r="G830" s="14"/>
      <c r="H830" s="14"/>
      <c r="I830" s="14"/>
      <c r="J830" s="14"/>
      <c r="K830" s="79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spans="1:26" ht="24" customHeight="1">
      <c r="A831" s="14"/>
      <c r="B831" s="14"/>
      <c r="C831" s="14"/>
      <c r="D831" s="14"/>
      <c r="E831" s="4"/>
      <c r="F831" s="14"/>
      <c r="G831" s="14"/>
      <c r="H831" s="14"/>
      <c r="I831" s="14"/>
      <c r="J831" s="14"/>
      <c r="K831" s="79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spans="1:26" ht="24" customHeight="1">
      <c r="A832" s="14"/>
      <c r="B832" s="14"/>
      <c r="C832" s="14"/>
      <c r="D832" s="14"/>
      <c r="E832" s="4"/>
      <c r="F832" s="14"/>
      <c r="G832" s="14"/>
      <c r="H832" s="14"/>
      <c r="I832" s="14"/>
      <c r="J832" s="14"/>
      <c r="K832" s="79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spans="1:26" ht="24" customHeight="1">
      <c r="A833" s="14"/>
      <c r="B833" s="14"/>
      <c r="C833" s="14"/>
      <c r="D833" s="14"/>
      <c r="E833" s="4"/>
      <c r="F833" s="14"/>
      <c r="G833" s="14"/>
      <c r="H833" s="14"/>
      <c r="I833" s="14"/>
      <c r="J833" s="14"/>
      <c r="K833" s="79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spans="1:26" ht="24" customHeight="1">
      <c r="A834" s="14"/>
      <c r="B834" s="14"/>
      <c r="C834" s="14"/>
      <c r="D834" s="14"/>
      <c r="E834" s="4"/>
      <c r="F834" s="14"/>
      <c r="G834" s="14"/>
      <c r="H834" s="14"/>
      <c r="I834" s="14"/>
      <c r="J834" s="14"/>
      <c r="K834" s="79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spans="1:26" ht="24" customHeight="1">
      <c r="A835" s="14"/>
      <c r="B835" s="14"/>
      <c r="C835" s="14"/>
      <c r="D835" s="14"/>
      <c r="E835" s="4"/>
      <c r="F835" s="14"/>
      <c r="G835" s="14"/>
      <c r="H835" s="14"/>
      <c r="I835" s="14"/>
      <c r="J835" s="14"/>
      <c r="K835" s="79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spans="1:26" ht="24" customHeight="1">
      <c r="A836" s="14"/>
      <c r="B836" s="14"/>
      <c r="C836" s="14"/>
      <c r="D836" s="14"/>
      <c r="E836" s="4"/>
      <c r="F836" s="14"/>
      <c r="G836" s="14"/>
      <c r="H836" s="14"/>
      <c r="I836" s="14"/>
      <c r="J836" s="14"/>
      <c r="K836" s="79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spans="1:26" ht="24" customHeight="1">
      <c r="A837" s="14"/>
      <c r="B837" s="14"/>
      <c r="C837" s="14"/>
      <c r="D837" s="14"/>
      <c r="E837" s="4"/>
      <c r="F837" s="14"/>
      <c r="G837" s="14"/>
      <c r="H837" s="14"/>
      <c r="I837" s="14"/>
      <c r="J837" s="14"/>
      <c r="K837" s="79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spans="1:26" ht="24" customHeight="1">
      <c r="A838" s="14"/>
      <c r="B838" s="14"/>
      <c r="C838" s="14"/>
      <c r="D838" s="14"/>
      <c r="E838" s="4"/>
      <c r="F838" s="14"/>
      <c r="G838" s="14"/>
      <c r="H838" s="14"/>
      <c r="I838" s="14"/>
      <c r="J838" s="14"/>
      <c r="K838" s="79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spans="1:26" ht="24" customHeight="1">
      <c r="A839" s="14"/>
      <c r="B839" s="14"/>
      <c r="C839" s="14"/>
      <c r="D839" s="14"/>
      <c r="E839" s="4"/>
      <c r="F839" s="14"/>
      <c r="G839" s="14"/>
      <c r="H839" s="14"/>
      <c r="I839" s="14"/>
      <c r="J839" s="14"/>
      <c r="K839" s="79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spans="1:26" ht="24" customHeight="1">
      <c r="A840" s="14"/>
      <c r="B840" s="14"/>
      <c r="C840" s="14"/>
      <c r="D840" s="14"/>
      <c r="E840" s="4"/>
      <c r="F840" s="14"/>
      <c r="G840" s="14"/>
      <c r="H840" s="14"/>
      <c r="I840" s="14"/>
      <c r="J840" s="14"/>
      <c r="K840" s="79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spans="1:26" ht="24" customHeight="1">
      <c r="A841" s="14"/>
      <c r="B841" s="14"/>
      <c r="C841" s="14"/>
      <c r="D841" s="14"/>
      <c r="E841" s="4"/>
      <c r="F841" s="14"/>
      <c r="G841" s="14"/>
      <c r="H841" s="14"/>
      <c r="I841" s="14"/>
      <c r="J841" s="14"/>
      <c r="K841" s="79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spans="1:26" ht="24" customHeight="1">
      <c r="A842" s="14"/>
      <c r="B842" s="14"/>
      <c r="C842" s="14"/>
      <c r="D842" s="14"/>
      <c r="E842" s="4"/>
      <c r="F842" s="14"/>
      <c r="G842" s="14"/>
      <c r="H842" s="14"/>
      <c r="I842" s="14"/>
      <c r="J842" s="14"/>
      <c r="K842" s="79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spans="1:26" ht="24" customHeight="1">
      <c r="A843" s="14"/>
      <c r="B843" s="14"/>
      <c r="C843" s="14"/>
      <c r="D843" s="14"/>
      <c r="E843" s="4"/>
      <c r="F843" s="14"/>
      <c r="G843" s="14"/>
      <c r="H843" s="14"/>
      <c r="I843" s="14"/>
      <c r="J843" s="14"/>
      <c r="K843" s="79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spans="1:26" ht="24" customHeight="1">
      <c r="A844" s="14"/>
      <c r="B844" s="14"/>
      <c r="C844" s="14"/>
      <c r="D844" s="14"/>
      <c r="E844" s="4"/>
      <c r="F844" s="14"/>
      <c r="G844" s="14"/>
      <c r="H844" s="14"/>
      <c r="I844" s="14"/>
      <c r="J844" s="14"/>
      <c r="K844" s="79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spans="1:26" ht="24" customHeight="1">
      <c r="A845" s="14"/>
      <c r="B845" s="14"/>
      <c r="C845" s="14"/>
      <c r="D845" s="14"/>
      <c r="E845" s="4"/>
      <c r="F845" s="14"/>
      <c r="G845" s="14"/>
      <c r="H845" s="14"/>
      <c r="I845" s="14"/>
      <c r="J845" s="14"/>
      <c r="K845" s="79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spans="1:26" ht="24" customHeight="1">
      <c r="A846" s="14"/>
      <c r="B846" s="14"/>
      <c r="C846" s="14"/>
      <c r="D846" s="14"/>
      <c r="E846" s="4"/>
      <c r="F846" s="14"/>
      <c r="G846" s="14"/>
      <c r="H846" s="14"/>
      <c r="I846" s="14"/>
      <c r="J846" s="14"/>
      <c r="K846" s="79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spans="1:26" ht="24" customHeight="1">
      <c r="A847" s="14"/>
      <c r="B847" s="14"/>
      <c r="C847" s="14"/>
      <c r="D847" s="14"/>
      <c r="E847" s="4"/>
      <c r="F847" s="14"/>
      <c r="G847" s="14"/>
      <c r="H847" s="14"/>
      <c r="I847" s="14"/>
      <c r="J847" s="14"/>
      <c r="K847" s="79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spans="1:26" ht="24" customHeight="1">
      <c r="A848" s="14"/>
      <c r="B848" s="14"/>
      <c r="C848" s="14"/>
      <c r="D848" s="14"/>
      <c r="E848" s="4"/>
      <c r="F848" s="14"/>
      <c r="G848" s="14"/>
      <c r="H848" s="14"/>
      <c r="I848" s="14"/>
      <c r="J848" s="14"/>
      <c r="K848" s="79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spans="1:26" ht="24" customHeight="1">
      <c r="A849" s="14"/>
      <c r="B849" s="14"/>
      <c r="C849" s="14"/>
      <c r="D849" s="14"/>
      <c r="E849" s="4"/>
      <c r="F849" s="14"/>
      <c r="G849" s="14"/>
      <c r="H849" s="14"/>
      <c r="I849" s="14"/>
      <c r="J849" s="14"/>
      <c r="K849" s="79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spans="1:26" ht="24" customHeight="1">
      <c r="A850" s="14"/>
      <c r="B850" s="14"/>
      <c r="C850" s="14"/>
      <c r="D850" s="14"/>
      <c r="E850" s="4"/>
      <c r="F850" s="14"/>
      <c r="G850" s="14"/>
      <c r="H850" s="14"/>
      <c r="I850" s="14"/>
      <c r="J850" s="14"/>
      <c r="K850" s="79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spans="1:26" ht="24" customHeight="1">
      <c r="A851" s="14"/>
      <c r="B851" s="14"/>
      <c r="C851" s="14"/>
      <c r="D851" s="14"/>
      <c r="E851" s="4"/>
      <c r="F851" s="14"/>
      <c r="G851" s="14"/>
      <c r="H851" s="14"/>
      <c r="I851" s="14"/>
      <c r="J851" s="14"/>
      <c r="K851" s="79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spans="1:26" ht="24" customHeight="1">
      <c r="A852" s="14"/>
      <c r="B852" s="14"/>
      <c r="C852" s="14"/>
      <c r="D852" s="14"/>
      <c r="E852" s="4"/>
      <c r="F852" s="14"/>
      <c r="G852" s="14"/>
      <c r="H852" s="14"/>
      <c r="I852" s="14"/>
      <c r="J852" s="14"/>
      <c r="K852" s="79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spans="1:26" ht="24" customHeight="1">
      <c r="A853" s="14"/>
      <c r="B853" s="14"/>
      <c r="C853" s="14"/>
      <c r="D853" s="14"/>
      <c r="E853" s="4"/>
      <c r="F853" s="14"/>
      <c r="G853" s="14"/>
      <c r="H853" s="14"/>
      <c r="I853" s="14"/>
      <c r="J853" s="14"/>
      <c r="K853" s="79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spans="1:26" ht="24" customHeight="1">
      <c r="A854" s="14"/>
      <c r="B854" s="14"/>
      <c r="C854" s="14"/>
      <c r="D854" s="14"/>
      <c r="E854" s="4"/>
      <c r="F854" s="14"/>
      <c r="G854" s="14"/>
      <c r="H854" s="14"/>
      <c r="I854" s="14"/>
      <c r="J854" s="14"/>
      <c r="K854" s="79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spans="1:26" ht="24" customHeight="1">
      <c r="A855" s="14"/>
      <c r="B855" s="14"/>
      <c r="C855" s="14"/>
      <c r="D855" s="14"/>
      <c r="E855" s="4"/>
      <c r="F855" s="14"/>
      <c r="G855" s="14"/>
      <c r="H855" s="14"/>
      <c r="I855" s="14"/>
      <c r="J855" s="14"/>
      <c r="K855" s="79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spans="1:26" ht="24" customHeight="1">
      <c r="A856" s="14"/>
      <c r="B856" s="14"/>
      <c r="C856" s="14"/>
      <c r="D856" s="14"/>
      <c r="E856" s="4"/>
      <c r="F856" s="14"/>
      <c r="G856" s="14"/>
      <c r="H856" s="14"/>
      <c r="I856" s="14"/>
      <c r="J856" s="14"/>
      <c r="K856" s="79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spans="1:26" ht="24" customHeight="1">
      <c r="A857" s="14"/>
      <c r="B857" s="14"/>
      <c r="C857" s="14"/>
      <c r="D857" s="14"/>
      <c r="E857" s="4"/>
      <c r="F857" s="14"/>
      <c r="G857" s="14"/>
      <c r="H857" s="14"/>
      <c r="I857" s="14"/>
      <c r="J857" s="14"/>
      <c r="K857" s="79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spans="1:26" ht="24" customHeight="1">
      <c r="A858" s="14"/>
      <c r="B858" s="14"/>
      <c r="C858" s="14"/>
      <c r="D858" s="14"/>
      <c r="E858" s="4"/>
      <c r="F858" s="14"/>
      <c r="G858" s="14"/>
      <c r="H858" s="14"/>
      <c r="I858" s="14"/>
      <c r="J858" s="14"/>
      <c r="K858" s="79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spans="1:26" ht="24" customHeight="1">
      <c r="A859" s="14"/>
      <c r="B859" s="14"/>
      <c r="C859" s="14"/>
      <c r="D859" s="14"/>
      <c r="E859" s="4"/>
      <c r="F859" s="14"/>
      <c r="G859" s="14"/>
      <c r="H859" s="14"/>
      <c r="I859" s="14"/>
      <c r="J859" s="14"/>
      <c r="K859" s="79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spans="1:26" ht="24" customHeight="1">
      <c r="A860" s="14"/>
      <c r="B860" s="14"/>
      <c r="C860" s="14"/>
      <c r="D860" s="14"/>
      <c r="E860" s="4"/>
      <c r="F860" s="14"/>
      <c r="G860" s="14"/>
      <c r="H860" s="14"/>
      <c r="I860" s="14"/>
      <c r="J860" s="14"/>
      <c r="K860" s="79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spans="1:26" ht="24" customHeight="1">
      <c r="A861" s="14"/>
      <c r="B861" s="14"/>
      <c r="C861" s="14"/>
      <c r="D861" s="14"/>
      <c r="E861" s="4"/>
      <c r="F861" s="14"/>
      <c r="G861" s="14"/>
      <c r="H861" s="14"/>
      <c r="I861" s="14"/>
      <c r="J861" s="14"/>
      <c r="K861" s="79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spans="1:26" ht="24" customHeight="1">
      <c r="A862" s="14"/>
      <c r="B862" s="14"/>
      <c r="C862" s="14"/>
      <c r="D862" s="14"/>
      <c r="E862" s="4"/>
      <c r="F862" s="14"/>
      <c r="G862" s="14"/>
      <c r="H862" s="14"/>
      <c r="I862" s="14"/>
      <c r="J862" s="14"/>
      <c r="K862" s="79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spans="1:26" ht="24" customHeight="1">
      <c r="A863" s="14"/>
      <c r="B863" s="14"/>
      <c r="C863" s="14"/>
      <c r="D863" s="14"/>
      <c r="E863" s="4"/>
      <c r="F863" s="14"/>
      <c r="G863" s="14"/>
      <c r="H863" s="14"/>
      <c r="I863" s="14"/>
      <c r="J863" s="14"/>
      <c r="K863" s="79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spans="1:26" ht="24" customHeight="1">
      <c r="A864" s="14"/>
      <c r="B864" s="14"/>
      <c r="C864" s="14"/>
      <c r="D864" s="14"/>
      <c r="E864" s="4"/>
      <c r="F864" s="14"/>
      <c r="G864" s="14"/>
      <c r="H864" s="14"/>
      <c r="I864" s="14"/>
      <c r="J864" s="14"/>
      <c r="K864" s="79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spans="1:26" ht="24" customHeight="1">
      <c r="A865" s="14"/>
      <c r="B865" s="14"/>
      <c r="C865" s="14"/>
      <c r="D865" s="14"/>
      <c r="E865" s="4"/>
      <c r="F865" s="14"/>
      <c r="G865" s="14"/>
      <c r="H865" s="14"/>
      <c r="I865" s="14"/>
      <c r="J865" s="14"/>
      <c r="K865" s="79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spans="1:26" ht="24" customHeight="1">
      <c r="A866" s="14"/>
      <c r="B866" s="14"/>
      <c r="C866" s="14"/>
      <c r="D866" s="14"/>
      <c r="E866" s="4"/>
      <c r="F866" s="14"/>
      <c r="G866" s="14"/>
      <c r="H866" s="14"/>
      <c r="I866" s="14"/>
      <c r="J866" s="14"/>
      <c r="K866" s="79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spans="1:26" ht="24" customHeight="1">
      <c r="A867" s="14"/>
      <c r="B867" s="14"/>
      <c r="C867" s="14"/>
      <c r="D867" s="14"/>
      <c r="E867" s="4"/>
      <c r="F867" s="14"/>
      <c r="G867" s="14"/>
      <c r="H867" s="14"/>
      <c r="I867" s="14"/>
      <c r="J867" s="14"/>
      <c r="K867" s="79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spans="1:26" ht="24" customHeight="1">
      <c r="A868" s="14"/>
      <c r="B868" s="14"/>
      <c r="C868" s="14"/>
      <c r="D868" s="14"/>
      <c r="E868" s="4"/>
      <c r="F868" s="14"/>
      <c r="G868" s="14"/>
      <c r="H868" s="14"/>
      <c r="I868" s="14"/>
      <c r="J868" s="14"/>
      <c r="K868" s="79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spans="1:26" ht="24" customHeight="1">
      <c r="A869" s="14"/>
      <c r="B869" s="14"/>
      <c r="C869" s="14"/>
      <c r="D869" s="14"/>
      <c r="E869" s="4"/>
      <c r="F869" s="14"/>
      <c r="G869" s="14"/>
      <c r="H869" s="14"/>
      <c r="I869" s="14"/>
      <c r="J869" s="14"/>
      <c r="K869" s="79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spans="1:26" ht="24" customHeight="1">
      <c r="A870" s="14"/>
      <c r="B870" s="14"/>
      <c r="C870" s="14"/>
      <c r="D870" s="14"/>
      <c r="E870" s="4"/>
      <c r="F870" s="14"/>
      <c r="G870" s="14"/>
      <c r="H870" s="14"/>
      <c r="I870" s="14"/>
      <c r="J870" s="14"/>
      <c r="K870" s="79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spans="1:26" ht="24" customHeight="1">
      <c r="A871" s="14"/>
      <c r="B871" s="14"/>
      <c r="C871" s="14"/>
      <c r="D871" s="14"/>
      <c r="E871" s="4"/>
      <c r="F871" s="14"/>
      <c r="G871" s="14"/>
      <c r="H871" s="14"/>
      <c r="I871" s="14"/>
      <c r="J871" s="14"/>
      <c r="K871" s="79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spans="1:26" ht="24" customHeight="1">
      <c r="A872" s="14"/>
      <c r="B872" s="14"/>
      <c r="C872" s="14"/>
      <c r="D872" s="14"/>
      <c r="E872" s="4"/>
      <c r="F872" s="14"/>
      <c r="G872" s="14"/>
      <c r="H872" s="14"/>
      <c r="I872" s="14"/>
      <c r="J872" s="14"/>
      <c r="K872" s="79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spans="1:26" ht="24" customHeight="1">
      <c r="A873" s="14"/>
      <c r="B873" s="14"/>
      <c r="C873" s="14"/>
      <c r="D873" s="14"/>
      <c r="E873" s="4"/>
      <c r="F873" s="14"/>
      <c r="G873" s="14"/>
      <c r="H873" s="14"/>
      <c r="I873" s="14"/>
      <c r="J873" s="14"/>
      <c r="K873" s="79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spans="1:26" ht="24" customHeight="1">
      <c r="A874" s="14"/>
      <c r="B874" s="14"/>
      <c r="C874" s="14"/>
      <c r="D874" s="14"/>
      <c r="E874" s="4"/>
      <c r="F874" s="14"/>
      <c r="G874" s="14"/>
      <c r="H874" s="14"/>
      <c r="I874" s="14"/>
      <c r="J874" s="14"/>
      <c r="K874" s="79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spans="1:26" ht="24" customHeight="1">
      <c r="A875" s="14"/>
      <c r="B875" s="14"/>
      <c r="C875" s="14"/>
      <c r="D875" s="14"/>
      <c r="E875" s="4"/>
      <c r="F875" s="14"/>
      <c r="G875" s="14"/>
      <c r="H875" s="14"/>
      <c r="I875" s="14"/>
      <c r="J875" s="14"/>
      <c r="K875" s="79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spans="1:26" ht="24" customHeight="1">
      <c r="A876" s="14"/>
      <c r="B876" s="14"/>
      <c r="C876" s="14"/>
      <c r="D876" s="14"/>
      <c r="E876" s="4"/>
      <c r="F876" s="14"/>
      <c r="G876" s="14"/>
      <c r="H876" s="14"/>
      <c r="I876" s="14"/>
      <c r="J876" s="14"/>
      <c r="K876" s="79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spans="1:26" ht="24" customHeight="1">
      <c r="A877" s="14"/>
      <c r="B877" s="14"/>
      <c r="C877" s="14"/>
      <c r="D877" s="14"/>
      <c r="E877" s="4"/>
      <c r="F877" s="14"/>
      <c r="G877" s="14"/>
      <c r="H877" s="14"/>
      <c r="I877" s="14"/>
      <c r="J877" s="14"/>
      <c r="K877" s="79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spans="1:26" ht="24" customHeight="1">
      <c r="A878" s="14"/>
      <c r="B878" s="14"/>
      <c r="C878" s="14"/>
      <c r="D878" s="14"/>
      <c r="E878" s="4"/>
      <c r="F878" s="14"/>
      <c r="G878" s="14"/>
      <c r="H878" s="14"/>
      <c r="I878" s="14"/>
      <c r="J878" s="14"/>
      <c r="K878" s="79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spans="1:26" ht="24" customHeight="1">
      <c r="A879" s="14"/>
      <c r="B879" s="14"/>
      <c r="C879" s="14"/>
      <c r="D879" s="14"/>
      <c r="E879" s="4"/>
      <c r="F879" s="14"/>
      <c r="G879" s="14"/>
      <c r="H879" s="14"/>
      <c r="I879" s="14"/>
      <c r="J879" s="14"/>
      <c r="K879" s="79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spans="1:26" ht="24" customHeight="1">
      <c r="A880" s="14"/>
      <c r="B880" s="14"/>
      <c r="C880" s="14"/>
      <c r="D880" s="14"/>
      <c r="E880" s="4"/>
      <c r="F880" s="14"/>
      <c r="G880" s="14"/>
      <c r="H880" s="14"/>
      <c r="I880" s="14"/>
      <c r="J880" s="14"/>
      <c r="K880" s="79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spans="1:26" ht="24" customHeight="1">
      <c r="A881" s="14"/>
      <c r="B881" s="14"/>
      <c r="C881" s="14"/>
      <c r="D881" s="14"/>
      <c r="E881" s="4"/>
      <c r="F881" s="14"/>
      <c r="G881" s="14"/>
      <c r="H881" s="14"/>
      <c r="I881" s="14"/>
      <c r="J881" s="14"/>
      <c r="K881" s="79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spans="1:26" ht="24" customHeight="1">
      <c r="A882" s="14"/>
      <c r="B882" s="14"/>
      <c r="C882" s="14"/>
      <c r="D882" s="14"/>
      <c r="E882" s="4"/>
      <c r="F882" s="14"/>
      <c r="G882" s="14"/>
      <c r="H882" s="14"/>
      <c r="I882" s="14"/>
      <c r="J882" s="14"/>
      <c r="K882" s="79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spans="1:26" ht="24" customHeight="1">
      <c r="A883" s="14"/>
      <c r="B883" s="14"/>
      <c r="C883" s="14"/>
      <c r="D883" s="14"/>
      <c r="E883" s="4"/>
      <c r="F883" s="14"/>
      <c r="G883" s="14"/>
      <c r="H883" s="14"/>
      <c r="I883" s="14"/>
      <c r="J883" s="14"/>
      <c r="K883" s="79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spans="1:26" ht="24" customHeight="1">
      <c r="A884" s="14"/>
      <c r="B884" s="14"/>
      <c r="C884" s="14"/>
      <c r="D884" s="14"/>
      <c r="E884" s="4"/>
      <c r="F884" s="14"/>
      <c r="G884" s="14"/>
      <c r="H884" s="14"/>
      <c r="I884" s="14"/>
      <c r="J884" s="14"/>
      <c r="K884" s="79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spans="1:26" ht="24" customHeight="1">
      <c r="A885" s="14"/>
      <c r="B885" s="14"/>
      <c r="C885" s="14"/>
      <c r="D885" s="14"/>
      <c r="E885" s="4"/>
      <c r="F885" s="14"/>
      <c r="G885" s="14"/>
      <c r="H885" s="14"/>
      <c r="I885" s="14"/>
      <c r="J885" s="14"/>
      <c r="K885" s="79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spans="1:26" ht="24" customHeight="1">
      <c r="A886" s="14"/>
      <c r="B886" s="14"/>
      <c r="C886" s="14"/>
      <c r="D886" s="14"/>
      <c r="E886" s="4"/>
      <c r="F886" s="14"/>
      <c r="G886" s="14"/>
      <c r="H886" s="14"/>
      <c r="I886" s="14"/>
      <c r="J886" s="14"/>
      <c r="K886" s="79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spans="1:26" ht="24" customHeight="1">
      <c r="A887" s="14"/>
      <c r="B887" s="14"/>
      <c r="C887" s="14"/>
      <c r="D887" s="14"/>
      <c r="E887" s="4"/>
      <c r="F887" s="14"/>
      <c r="G887" s="14"/>
      <c r="H887" s="14"/>
      <c r="I887" s="14"/>
      <c r="J887" s="14"/>
      <c r="K887" s="79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spans="1:26" ht="24" customHeight="1">
      <c r="A888" s="14"/>
      <c r="B888" s="14"/>
      <c r="C888" s="14"/>
      <c r="D888" s="14"/>
      <c r="E888" s="4"/>
      <c r="F888" s="14"/>
      <c r="G888" s="14"/>
      <c r="H888" s="14"/>
      <c r="I888" s="14"/>
      <c r="J888" s="14"/>
      <c r="K888" s="79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spans="1:26" ht="24" customHeight="1">
      <c r="A889" s="14"/>
      <c r="B889" s="14"/>
      <c r="C889" s="14"/>
      <c r="D889" s="14"/>
      <c r="E889" s="4"/>
      <c r="F889" s="14"/>
      <c r="G889" s="14"/>
      <c r="H889" s="14"/>
      <c r="I889" s="14"/>
      <c r="J889" s="14"/>
      <c r="K889" s="79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spans="1:26" ht="24" customHeight="1">
      <c r="A890" s="14"/>
      <c r="B890" s="14"/>
      <c r="C890" s="14"/>
      <c r="D890" s="14"/>
      <c r="E890" s="4"/>
      <c r="F890" s="14"/>
      <c r="G890" s="14"/>
      <c r="H890" s="14"/>
      <c r="I890" s="14"/>
      <c r="J890" s="14"/>
      <c r="K890" s="79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spans="1:26" ht="24" customHeight="1">
      <c r="A891" s="14"/>
      <c r="B891" s="14"/>
      <c r="C891" s="14"/>
      <c r="D891" s="14"/>
      <c r="E891" s="4"/>
      <c r="F891" s="14"/>
      <c r="G891" s="14"/>
      <c r="H891" s="14"/>
      <c r="I891" s="14"/>
      <c r="J891" s="14"/>
      <c r="K891" s="79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spans="1:26" ht="24" customHeight="1">
      <c r="A892" s="14"/>
      <c r="B892" s="14"/>
      <c r="C892" s="14"/>
      <c r="D892" s="14"/>
      <c r="E892" s="4"/>
      <c r="F892" s="14"/>
      <c r="G892" s="14"/>
      <c r="H892" s="14"/>
      <c r="I892" s="14"/>
      <c r="J892" s="14"/>
      <c r="K892" s="79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spans="1:26" ht="24" customHeight="1">
      <c r="A893" s="14"/>
      <c r="B893" s="14"/>
      <c r="C893" s="14"/>
      <c r="D893" s="14"/>
      <c r="E893" s="4"/>
      <c r="F893" s="14"/>
      <c r="G893" s="14"/>
      <c r="H893" s="14"/>
      <c r="I893" s="14"/>
      <c r="J893" s="14"/>
      <c r="K893" s="79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spans="1:26" ht="24" customHeight="1">
      <c r="A894" s="14"/>
      <c r="B894" s="14"/>
      <c r="C894" s="14"/>
      <c r="D894" s="14"/>
      <c r="E894" s="4"/>
      <c r="F894" s="14"/>
      <c r="G894" s="14"/>
      <c r="H894" s="14"/>
      <c r="I894" s="14"/>
      <c r="J894" s="14"/>
      <c r="K894" s="79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spans="1:26" ht="24" customHeight="1">
      <c r="A895" s="14"/>
      <c r="B895" s="14"/>
      <c r="C895" s="14"/>
      <c r="D895" s="14"/>
      <c r="E895" s="4"/>
      <c r="F895" s="14"/>
      <c r="G895" s="14"/>
      <c r="H895" s="14"/>
      <c r="I895" s="14"/>
      <c r="J895" s="14"/>
      <c r="K895" s="79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spans="1:26" ht="24" customHeight="1">
      <c r="A896" s="14"/>
      <c r="B896" s="14"/>
      <c r="C896" s="14"/>
      <c r="D896" s="14"/>
      <c r="E896" s="4"/>
      <c r="F896" s="14"/>
      <c r="G896" s="14"/>
      <c r="H896" s="14"/>
      <c r="I896" s="14"/>
      <c r="J896" s="14"/>
      <c r="K896" s="79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spans="1:26" ht="24" customHeight="1">
      <c r="A897" s="14"/>
      <c r="B897" s="14"/>
      <c r="C897" s="14"/>
      <c r="D897" s="14"/>
      <c r="E897" s="4"/>
      <c r="F897" s="14"/>
      <c r="G897" s="14"/>
      <c r="H897" s="14"/>
      <c r="I897" s="14"/>
      <c r="J897" s="14"/>
      <c r="K897" s="79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spans="1:26" ht="24" customHeight="1">
      <c r="A898" s="14"/>
      <c r="B898" s="14"/>
      <c r="C898" s="14"/>
      <c r="D898" s="14"/>
      <c r="E898" s="4"/>
      <c r="F898" s="14"/>
      <c r="G898" s="14"/>
      <c r="H898" s="14"/>
      <c r="I898" s="14"/>
      <c r="J898" s="14"/>
      <c r="K898" s="79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spans="1:26" ht="24" customHeight="1">
      <c r="A899" s="14"/>
      <c r="B899" s="14"/>
      <c r="C899" s="14"/>
      <c r="D899" s="14"/>
      <c r="E899" s="4"/>
      <c r="F899" s="14"/>
      <c r="G899" s="14"/>
      <c r="H899" s="14"/>
      <c r="I899" s="14"/>
      <c r="J899" s="14"/>
      <c r="K899" s="79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spans="1:26" ht="24" customHeight="1">
      <c r="A900" s="14"/>
      <c r="B900" s="14"/>
      <c r="C900" s="14"/>
      <c r="D900" s="14"/>
      <c r="E900" s="4"/>
      <c r="F900" s="14"/>
      <c r="G900" s="14"/>
      <c r="H900" s="14"/>
      <c r="I900" s="14"/>
      <c r="J900" s="14"/>
      <c r="K900" s="79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spans="1:26" ht="24" customHeight="1">
      <c r="A901" s="14"/>
      <c r="B901" s="14"/>
      <c r="C901" s="14"/>
      <c r="D901" s="14"/>
      <c r="E901" s="4"/>
      <c r="F901" s="14"/>
      <c r="G901" s="14"/>
      <c r="H901" s="14"/>
      <c r="I901" s="14"/>
      <c r="J901" s="14"/>
      <c r="K901" s="79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spans="1:26" ht="24" customHeight="1">
      <c r="A902" s="14"/>
      <c r="B902" s="14"/>
      <c r="C902" s="14"/>
      <c r="D902" s="14"/>
      <c r="E902" s="4"/>
      <c r="F902" s="14"/>
      <c r="G902" s="14"/>
      <c r="H902" s="14"/>
      <c r="I902" s="14"/>
      <c r="J902" s="14"/>
      <c r="K902" s="79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spans="1:26" ht="24" customHeight="1">
      <c r="A903" s="14"/>
      <c r="B903" s="14"/>
      <c r="C903" s="14"/>
      <c r="D903" s="14"/>
      <c r="E903" s="4"/>
      <c r="F903" s="14"/>
      <c r="G903" s="14"/>
      <c r="H903" s="14"/>
      <c r="I903" s="14"/>
      <c r="J903" s="14"/>
      <c r="K903" s="79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spans="1:26" ht="24" customHeight="1">
      <c r="A904" s="14"/>
      <c r="B904" s="14"/>
      <c r="C904" s="14"/>
      <c r="D904" s="14"/>
      <c r="E904" s="4"/>
      <c r="F904" s="14"/>
      <c r="G904" s="14"/>
      <c r="H904" s="14"/>
      <c r="I904" s="14"/>
      <c r="J904" s="14"/>
      <c r="K904" s="79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spans="1:26" ht="24" customHeight="1">
      <c r="A905" s="14"/>
      <c r="B905" s="14"/>
      <c r="C905" s="14"/>
      <c r="D905" s="14"/>
      <c r="E905" s="4"/>
      <c r="F905" s="14"/>
      <c r="G905" s="14"/>
      <c r="H905" s="14"/>
      <c r="I905" s="14"/>
      <c r="J905" s="14"/>
      <c r="K905" s="79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spans="1:26" ht="24" customHeight="1">
      <c r="A906" s="14"/>
      <c r="B906" s="14"/>
      <c r="C906" s="14"/>
      <c r="D906" s="14"/>
      <c r="E906" s="4"/>
      <c r="F906" s="14"/>
      <c r="G906" s="14"/>
      <c r="H906" s="14"/>
      <c r="I906" s="14"/>
      <c r="J906" s="14"/>
      <c r="K906" s="79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spans="1:26" ht="24" customHeight="1">
      <c r="A907" s="14"/>
      <c r="B907" s="14"/>
      <c r="C907" s="14"/>
      <c r="D907" s="14"/>
      <c r="E907" s="4"/>
      <c r="F907" s="14"/>
      <c r="G907" s="14"/>
      <c r="H907" s="14"/>
      <c r="I907" s="14"/>
      <c r="J907" s="14"/>
      <c r="K907" s="79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spans="1:26" ht="24" customHeight="1">
      <c r="A908" s="14"/>
      <c r="B908" s="14"/>
      <c r="C908" s="14"/>
      <c r="D908" s="14"/>
      <c r="E908" s="4"/>
      <c r="F908" s="14"/>
      <c r="G908" s="14"/>
      <c r="H908" s="14"/>
      <c r="I908" s="14"/>
      <c r="J908" s="14"/>
      <c r="K908" s="79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spans="1:26" ht="24" customHeight="1">
      <c r="A909" s="14"/>
      <c r="B909" s="14"/>
      <c r="C909" s="14"/>
      <c r="D909" s="14"/>
      <c r="E909" s="4"/>
      <c r="F909" s="14"/>
      <c r="G909" s="14"/>
      <c r="H909" s="14"/>
      <c r="I909" s="14"/>
      <c r="J909" s="14"/>
      <c r="K909" s="79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spans="1:26" ht="24" customHeight="1">
      <c r="A910" s="14"/>
      <c r="B910" s="14"/>
      <c r="C910" s="14"/>
      <c r="D910" s="14"/>
      <c r="E910" s="4"/>
      <c r="F910" s="14"/>
      <c r="G910" s="14"/>
      <c r="H910" s="14"/>
      <c r="I910" s="14"/>
      <c r="J910" s="14"/>
      <c r="K910" s="79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spans="1:26" ht="24" customHeight="1">
      <c r="A911" s="14"/>
      <c r="B911" s="14"/>
      <c r="C911" s="14"/>
      <c r="D911" s="14"/>
      <c r="E911" s="4"/>
      <c r="F911" s="14"/>
      <c r="G911" s="14"/>
      <c r="H911" s="14"/>
      <c r="I911" s="14"/>
      <c r="J911" s="14"/>
      <c r="K911" s="79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spans="1:26" ht="24" customHeight="1">
      <c r="A912" s="14"/>
      <c r="B912" s="14"/>
      <c r="C912" s="14"/>
      <c r="D912" s="14"/>
      <c r="E912" s="4"/>
      <c r="F912" s="14"/>
      <c r="G912" s="14"/>
      <c r="H912" s="14"/>
      <c r="I912" s="14"/>
      <c r="J912" s="14"/>
      <c r="K912" s="79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spans="1:26" ht="24" customHeight="1">
      <c r="A913" s="14"/>
      <c r="B913" s="14"/>
      <c r="C913" s="14"/>
      <c r="D913" s="14"/>
      <c r="E913" s="4"/>
      <c r="F913" s="14"/>
      <c r="G913" s="14"/>
      <c r="H913" s="14"/>
      <c r="I913" s="14"/>
      <c r="J913" s="14"/>
      <c r="K913" s="79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spans="1:26" ht="24" customHeight="1">
      <c r="A914" s="14"/>
      <c r="B914" s="14"/>
      <c r="C914" s="14"/>
      <c r="D914" s="14"/>
      <c r="E914" s="4"/>
      <c r="F914" s="14"/>
      <c r="G914" s="14"/>
      <c r="H914" s="14"/>
      <c r="I914" s="14"/>
      <c r="J914" s="14"/>
      <c r="K914" s="79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spans="1:26" ht="24" customHeight="1">
      <c r="A915" s="14"/>
      <c r="B915" s="14"/>
      <c r="C915" s="14"/>
      <c r="D915" s="14"/>
      <c r="E915" s="4"/>
      <c r="F915" s="14"/>
      <c r="G915" s="14"/>
      <c r="H915" s="14"/>
      <c r="I915" s="14"/>
      <c r="J915" s="14"/>
      <c r="K915" s="79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spans="1:26" ht="24" customHeight="1">
      <c r="A916" s="14"/>
      <c r="B916" s="14"/>
      <c r="C916" s="14"/>
      <c r="D916" s="14"/>
      <c r="E916" s="4"/>
      <c r="F916" s="14"/>
      <c r="G916" s="14"/>
      <c r="H916" s="14"/>
      <c r="I916" s="14"/>
      <c r="J916" s="14"/>
      <c r="K916" s="79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spans="1:26" ht="24" customHeight="1">
      <c r="A917" s="14"/>
      <c r="B917" s="14"/>
      <c r="C917" s="14"/>
      <c r="D917" s="14"/>
      <c r="E917" s="4"/>
      <c r="F917" s="14"/>
      <c r="G917" s="14"/>
      <c r="H917" s="14"/>
      <c r="I917" s="14"/>
      <c r="J917" s="14"/>
      <c r="K917" s="79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spans="1:26" ht="24" customHeight="1">
      <c r="A918" s="14"/>
      <c r="B918" s="14"/>
      <c r="C918" s="14"/>
      <c r="D918" s="14"/>
      <c r="E918" s="4"/>
      <c r="F918" s="14"/>
      <c r="G918" s="14"/>
      <c r="H918" s="14"/>
      <c r="I918" s="14"/>
      <c r="J918" s="14"/>
      <c r="K918" s="79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spans="1:26" ht="24" customHeight="1">
      <c r="A919" s="14"/>
      <c r="B919" s="14"/>
      <c r="C919" s="14"/>
      <c r="D919" s="14"/>
      <c r="E919" s="4"/>
      <c r="F919" s="14"/>
      <c r="G919" s="14"/>
      <c r="H919" s="14"/>
      <c r="I919" s="14"/>
      <c r="J919" s="14"/>
      <c r="K919" s="79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spans="1:26" ht="24" customHeight="1">
      <c r="A920" s="14"/>
      <c r="B920" s="14"/>
      <c r="C920" s="14"/>
      <c r="D920" s="14"/>
      <c r="E920" s="4"/>
      <c r="F920" s="14"/>
      <c r="G920" s="14"/>
      <c r="H920" s="14"/>
      <c r="I920" s="14"/>
      <c r="J920" s="14"/>
      <c r="K920" s="79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spans="1:26" ht="24" customHeight="1">
      <c r="A921" s="14"/>
      <c r="B921" s="14"/>
      <c r="C921" s="14"/>
      <c r="D921" s="14"/>
      <c r="E921" s="4"/>
      <c r="F921" s="14"/>
      <c r="G921" s="14"/>
      <c r="H921" s="14"/>
      <c r="I921" s="14"/>
      <c r="J921" s="14"/>
      <c r="K921" s="79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spans="1:26" ht="24" customHeight="1">
      <c r="A922" s="14"/>
      <c r="B922" s="14"/>
      <c r="C922" s="14"/>
      <c r="D922" s="14"/>
      <c r="E922" s="4"/>
      <c r="F922" s="14"/>
      <c r="G922" s="14"/>
      <c r="H922" s="14"/>
      <c r="I922" s="14"/>
      <c r="J922" s="14"/>
      <c r="K922" s="79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spans="1:26" ht="24" customHeight="1">
      <c r="A923" s="14"/>
      <c r="B923" s="14"/>
      <c r="C923" s="14"/>
      <c r="D923" s="14"/>
      <c r="E923" s="4"/>
      <c r="F923" s="14"/>
      <c r="G923" s="14"/>
      <c r="H923" s="14"/>
      <c r="I923" s="14"/>
      <c r="J923" s="14"/>
      <c r="K923" s="79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spans="1:26" ht="24" customHeight="1">
      <c r="A924" s="14"/>
      <c r="B924" s="14"/>
      <c r="C924" s="14"/>
      <c r="D924" s="14"/>
      <c r="E924" s="4"/>
      <c r="F924" s="14"/>
      <c r="G924" s="14"/>
      <c r="H924" s="14"/>
      <c r="I924" s="14"/>
      <c r="J924" s="14"/>
      <c r="K924" s="79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spans="1:26" ht="24" customHeight="1">
      <c r="A925" s="14"/>
      <c r="B925" s="14"/>
      <c r="C925" s="14"/>
      <c r="D925" s="14"/>
      <c r="E925" s="4"/>
      <c r="F925" s="14"/>
      <c r="G925" s="14"/>
      <c r="H925" s="14"/>
      <c r="I925" s="14"/>
      <c r="J925" s="14"/>
      <c r="K925" s="79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spans="1:26" ht="24" customHeight="1">
      <c r="A926" s="14"/>
      <c r="B926" s="14"/>
      <c r="C926" s="14"/>
      <c r="D926" s="14"/>
      <c r="E926" s="4"/>
      <c r="F926" s="14"/>
      <c r="G926" s="14"/>
      <c r="H926" s="14"/>
      <c r="I926" s="14"/>
      <c r="J926" s="14"/>
      <c r="K926" s="79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spans="1:26" ht="24" customHeight="1">
      <c r="A927" s="14"/>
      <c r="B927" s="14"/>
      <c r="C927" s="14"/>
      <c r="D927" s="14"/>
      <c r="E927" s="4"/>
      <c r="F927" s="14"/>
      <c r="G927" s="14"/>
      <c r="H927" s="14"/>
      <c r="I927" s="14"/>
      <c r="J927" s="14"/>
      <c r="K927" s="79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spans="1:26" ht="24" customHeight="1">
      <c r="A928" s="14"/>
      <c r="B928" s="14"/>
      <c r="C928" s="14"/>
      <c r="D928" s="14"/>
      <c r="E928" s="4"/>
      <c r="F928" s="14"/>
      <c r="G928" s="14"/>
      <c r="H928" s="14"/>
      <c r="I928" s="14"/>
      <c r="J928" s="14"/>
      <c r="K928" s="79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spans="1:26" ht="24" customHeight="1">
      <c r="A929" s="14"/>
      <c r="B929" s="14"/>
      <c r="C929" s="14"/>
      <c r="D929" s="14"/>
      <c r="E929" s="4"/>
      <c r="F929" s="14"/>
      <c r="G929" s="14"/>
      <c r="H929" s="14"/>
      <c r="I929" s="14"/>
      <c r="J929" s="14"/>
      <c r="K929" s="79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spans="1:26" ht="24" customHeight="1">
      <c r="A930" s="14"/>
      <c r="B930" s="14"/>
      <c r="C930" s="14"/>
      <c r="D930" s="14"/>
      <c r="E930" s="4"/>
      <c r="F930" s="14"/>
      <c r="G930" s="14"/>
      <c r="H930" s="14"/>
      <c r="I930" s="14"/>
      <c r="J930" s="14"/>
      <c r="K930" s="79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spans="1:26" ht="24" customHeight="1">
      <c r="A931" s="14"/>
      <c r="B931" s="14"/>
      <c r="C931" s="14"/>
      <c r="D931" s="14"/>
      <c r="E931" s="4"/>
      <c r="F931" s="14"/>
      <c r="G931" s="14"/>
      <c r="H931" s="14"/>
      <c r="I931" s="14"/>
      <c r="J931" s="14"/>
      <c r="K931" s="79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spans="1:26" ht="24" customHeight="1">
      <c r="A932" s="14"/>
      <c r="B932" s="14"/>
      <c r="C932" s="14"/>
      <c r="D932" s="14"/>
      <c r="E932" s="4"/>
      <c r="F932" s="14"/>
      <c r="G932" s="14"/>
      <c r="H932" s="14"/>
      <c r="I932" s="14"/>
      <c r="J932" s="14"/>
      <c r="K932" s="79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spans="1:26" ht="24" customHeight="1">
      <c r="A933" s="14"/>
      <c r="B933" s="14"/>
      <c r="C933" s="14"/>
      <c r="D933" s="14"/>
      <c r="E933" s="4"/>
      <c r="F933" s="14"/>
      <c r="G933" s="14"/>
      <c r="H933" s="14"/>
      <c r="I933" s="14"/>
      <c r="J933" s="14"/>
      <c r="K933" s="79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spans="1:26" ht="24" customHeight="1">
      <c r="A934" s="14"/>
      <c r="B934" s="14"/>
      <c r="C934" s="14"/>
      <c r="D934" s="14"/>
      <c r="E934" s="4"/>
      <c r="F934" s="14"/>
      <c r="G934" s="14"/>
      <c r="H934" s="14"/>
      <c r="I934" s="14"/>
      <c r="J934" s="14"/>
      <c r="K934" s="79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spans="1:26" ht="24" customHeight="1">
      <c r="A935" s="14"/>
      <c r="B935" s="14"/>
      <c r="C935" s="14"/>
      <c r="D935" s="14"/>
      <c r="E935" s="4"/>
      <c r="F935" s="14"/>
      <c r="G935" s="14"/>
      <c r="H935" s="14"/>
      <c r="I935" s="14"/>
      <c r="J935" s="14"/>
      <c r="K935" s="79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spans="1:26" ht="24" customHeight="1">
      <c r="A936" s="14"/>
      <c r="B936" s="14"/>
      <c r="C936" s="14"/>
      <c r="D936" s="14"/>
      <c r="E936" s="4"/>
      <c r="F936" s="14"/>
      <c r="G936" s="14"/>
      <c r="H936" s="14"/>
      <c r="I936" s="14"/>
      <c r="J936" s="14"/>
      <c r="K936" s="79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spans="1:26" ht="24" customHeight="1">
      <c r="A937" s="14"/>
      <c r="B937" s="14"/>
      <c r="C937" s="14"/>
      <c r="D937" s="14"/>
      <c r="E937" s="4"/>
      <c r="F937" s="14"/>
      <c r="G937" s="14"/>
      <c r="H937" s="14"/>
      <c r="I937" s="14"/>
      <c r="J937" s="14"/>
      <c r="K937" s="79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spans="1:26" ht="24" customHeight="1">
      <c r="A938" s="14"/>
      <c r="B938" s="14"/>
      <c r="C938" s="14"/>
      <c r="D938" s="14"/>
      <c r="E938" s="4"/>
      <c r="F938" s="14"/>
      <c r="G938" s="14"/>
      <c r="H938" s="14"/>
      <c r="I938" s="14"/>
      <c r="J938" s="14"/>
      <c r="K938" s="79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spans="1:26" ht="24" customHeight="1">
      <c r="A939" s="14"/>
      <c r="B939" s="14"/>
      <c r="C939" s="14"/>
      <c r="D939" s="14"/>
      <c r="E939" s="4"/>
      <c r="F939" s="14"/>
      <c r="G939" s="14"/>
      <c r="H939" s="14"/>
      <c r="I939" s="14"/>
      <c r="J939" s="14"/>
      <c r="K939" s="79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spans="1:26" ht="24" customHeight="1">
      <c r="A940" s="14"/>
      <c r="B940" s="14"/>
      <c r="C940" s="14"/>
      <c r="D940" s="14"/>
      <c r="E940" s="4"/>
      <c r="F940" s="14"/>
      <c r="G940" s="14"/>
      <c r="H940" s="14"/>
      <c r="I940" s="14"/>
      <c r="J940" s="14"/>
      <c r="K940" s="79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spans="1:26" ht="24" customHeight="1">
      <c r="A941" s="14"/>
      <c r="B941" s="14"/>
      <c r="C941" s="14"/>
      <c r="D941" s="14"/>
      <c r="E941" s="4"/>
      <c r="F941" s="14"/>
      <c r="G941" s="14"/>
      <c r="H941" s="14"/>
      <c r="I941" s="14"/>
      <c r="J941" s="14"/>
      <c r="K941" s="79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spans="1:26" ht="24" customHeight="1">
      <c r="A942" s="14"/>
      <c r="B942" s="14"/>
      <c r="C942" s="14"/>
      <c r="D942" s="14"/>
      <c r="E942" s="4"/>
      <c r="F942" s="14"/>
      <c r="G942" s="14"/>
      <c r="H942" s="14"/>
      <c r="I942" s="14"/>
      <c r="J942" s="14"/>
      <c r="K942" s="79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spans="1:26" ht="24" customHeight="1">
      <c r="A943" s="14"/>
      <c r="B943" s="14"/>
      <c r="C943" s="14"/>
      <c r="D943" s="14"/>
      <c r="E943" s="4"/>
      <c r="F943" s="14"/>
      <c r="G943" s="14"/>
      <c r="H943" s="14"/>
      <c r="I943" s="14"/>
      <c r="J943" s="14"/>
      <c r="K943" s="79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spans="1:26" ht="24" customHeight="1">
      <c r="A944" s="14"/>
      <c r="B944" s="14"/>
      <c r="C944" s="14"/>
      <c r="D944" s="14"/>
      <c r="E944" s="4"/>
      <c r="F944" s="14"/>
      <c r="G944" s="14"/>
      <c r="H944" s="14"/>
      <c r="I944" s="14"/>
      <c r="J944" s="14"/>
      <c r="K944" s="79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spans="1:26" ht="24" customHeight="1">
      <c r="A945" s="14"/>
      <c r="B945" s="14"/>
      <c r="C945" s="14"/>
      <c r="D945" s="14"/>
      <c r="E945" s="4"/>
      <c r="F945" s="14"/>
      <c r="G945" s="14"/>
      <c r="H945" s="14"/>
      <c r="I945" s="14"/>
      <c r="J945" s="14"/>
      <c r="K945" s="79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spans="1:26" ht="24" customHeight="1">
      <c r="A946" s="14"/>
      <c r="B946" s="14"/>
      <c r="C946" s="14"/>
      <c r="D946" s="14"/>
      <c r="E946" s="4"/>
      <c r="F946" s="14"/>
      <c r="G946" s="14"/>
      <c r="H946" s="14"/>
      <c r="I946" s="14"/>
      <c r="J946" s="14"/>
      <c r="K946" s="79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spans="1:26" ht="24" customHeight="1">
      <c r="A947" s="14"/>
      <c r="B947" s="14"/>
      <c r="C947" s="14"/>
      <c r="D947" s="14"/>
      <c r="E947" s="4"/>
      <c r="F947" s="14"/>
      <c r="G947" s="14"/>
      <c r="H947" s="14"/>
      <c r="I947" s="14"/>
      <c r="J947" s="14"/>
      <c r="K947" s="79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spans="1:26" ht="24" customHeight="1">
      <c r="A948" s="14"/>
      <c r="B948" s="14"/>
      <c r="C948" s="14"/>
      <c r="D948" s="14"/>
      <c r="E948" s="4"/>
      <c r="F948" s="14"/>
      <c r="G948" s="14"/>
      <c r="H948" s="14"/>
      <c r="I948" s="14"/>
      <c r="J948" s="14"/>
      <c r="K948" s="79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spans="1:26" ht="24" customHeight="1">
      <c r="A949" s="14"/>
      <c r="B949" s="14"/>
      <c r="C949" s="14"/>
      <c r="D949" s="14"/>
      <c r="E949" s="4"/>
      <c r="F949" s="14"/>
      <c r="G949" s="14"/>
      <c r="H949" s="14"/>
      <c r="I949" s="14"/>
      <c r="J949" s="14"/>
      <c r="K949" s="79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spans="1:26" ht="24" customHeight="1">
      <c r="A950" s="14"/>
      <c r="B950" s="14"/>
      <c r="C950" s="14"/>
      <c r="D950" s="14"/>
      <c r="E950" s="4"/>
      <c r="F950" s="14"/>
      <c r="G950" s="14"/>
      <c r="H950" s="14"/>
      <c r="I950" s="14"/>
      <c r="J950" s="14"/>
      <c r="K950" s="79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spans="1:26" ht="24" customHeight="1">
      <c r="A951" s="14"/>
      <c r="B951" s="14"/>
      <c r="C951" s="14"/>
      <c r="D951" s="14"/>
      <c r="E951" s="4"/>
      <c r="F951" s="14"/>
      <c r="G951" s="14"/>
      <c r="H951" s="14"/>
      <c r="I951" s="14"/>
      <c r="J951" s="14"/>
      <c r="K951" s="79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spans="1:26" ht="24" customHeight="1">
      <c r="A952" s="14"/>
      <c r="B952" s="14"/>
      <c r="C952" s="14"/>
      <c r="D952" s="14"/>
      <c r="E952" s="4"/>
      <c r="F952" s="14"/>
      <c r="G952" s="14"/>
      <c r="H952" s="14"/>
      <c r="I952" s="14"/>
      <c r="J952" s="14"/>
      <c r="K952" s="79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spans="1:26" ht="24" customHeight="1">
      <c r="A953" s="14"/>
      <c r="B953" s="14"/>
      <c r="C953" s="14"/>
      <c r="D953" s="14"/>
      <c r="E953" s="4"/>
      <c r="F953" s="14"/>
      <c r="G953" s="14"/>
      <c r="H953" s="14"/>
      <c r="I953" s="14"/>
      <c r="J953" s="14"/>
      <c r="K953" s="79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spans="1:26" ht="24" customHeight="1">
      <c r="A954" s="14"/>
      <c r="B954" s="14"/>
      <c r="C954" s="14"/>
      <c r="D954" s="14"/>
      <c r="E954" s="4"/>
      <c r="F954" s="14"/>
      <c r="G954" s="14"/>
      <c r="H954" s="14"/>
      <c r="I954" s="14"/>
      <c r="J954" s="14"/>
      <c r="K954" s="79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spans="1:26" ht="24" customHeight="1">
      <c r="A955" s="14"/>
      <c r="B955" s="14"/>
      <c r="C955" s="14"/>
      <c r="D955" s="14"/>
      <c r="E955" s="4"/>
      <c r="F955" s="14"/>
      <c r="G955" s="14"/>
      <c r="H955" s="14"/>
      <c r="I955" s="14"/>
      <c r="J955" s="14"/>
      <c r="K955" s="79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spans="1:26" ht="24" customHeight="1">
      <c r="A956" s="14"/>
      <c r="B956" s="14"/>
      <c r="C956" s="14"/>
      <c r="D956" s="14"/>
      <c r="E956" s="4"/>
      <c r="F956" s="14"/>
      <c r="G956" s="14"/>
      <c r="H956" s="14"/>
      <c r="I956" s="14"/>
      <c r="J956" s="14"/>
      <c r="K956" s="79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spans="1:26" ht="24" customHeight="1">
      <c r="A957" s="14"/>
      <c r="B957" s="14"/>
      <c r="C957" s="14"/>
      <c r="D957" s="14"/>
      <c r="E957" s="4"/>
      <c r="F957" s="14"/>
      <c r="G957" s="14"/>
      <c r="H957" s="14"/>
      <c r="I957" s="14"/>
      <c r="J957" s="14"/>
      <c r="K957" s="79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spans="1:26" ht="24" customHeight="1">
      <c r="A958" s="14"/>
      <c r="B958" s="14"/>
      <c r="C958" s="14"/>
      <c r="D958" s="14"/>
      <c r="E958" s="4"/>
      <c r="F958" s="14"/>
      <c r="G958" s="14"/>
      <c r="H958" s="14"/>
      <c r="I958" s="14"/>
      <c r="J958" s="14"/>
      <c r="K958" s="79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spans="1:26" ht="24" customHeight="1">
      <c r="A959" s="14"/>
      <c r="B959" s="14"/>
      <c r="C959" s="14"/>
      <c r="D959" s="14"/>
      <c r="E959" s="4"/>
      <c r="F959" s="14"/>
      <c r="G959" s="14"/>
      <c r="H959" s="14"/>
      <c r="I959" s="14"/>
      <c r="J959" s="14"/>
      <c r="K959" s="79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spans="1:26" ht="24" customHeight="1">
      <c r="A960" s="14"/>
      <c r="B960" s="14"/>
      <c r="C960" s="14"/>
      <c r="D960" s="14"/>
      <c r="E960" s="4"/>
      <c r="F960" s="14"/>
      <c r="G960" s="14"/>
      <c r="H960" s="14"/>
      <c r="I960" s="14"/>
      <c r="J960" s="14"/>
      <c r="K960" s="79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spans="1:26" ht="24" customHeight="1">
      <c r="A961" s="14"/>
      <c r="B961" s="14"/>
      <c r="C961" s="14"/>
      <c r="D961" s="14"/>
      <c r="E961" s="4"/>
      <c r="F961" s="14"/>
      <c r="G961" s="14"/>
      <c r="H961" s="14"/>
      <c r="I961" s="14"/>
      <c r="J961" s="14"/>
      <c r="K961" s="79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spans="1:26" ht="24" customHeight="1">
      <c r="A962" s="14"/>
      <c r="B962" s="14"/>
      <c r="C962" s="14"/>
      <c r="D962" s="14"/>
      <c r="E962" s="4"/>
      <c r="F962" s="14"/>
      <c r="G962" s="14"/>
      <c r="H962" s="14"/>
      <c r="I962" s="14"/>
      <c r="J962" s="14"/>
      <c r="K962" s="79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spans="1:26" ht="24" customHeight="1">
      <c r="A963" s="14"/>
      <c r="B963" s="14"/>
      <c r="C963" s="14"/>
      <c r="D963" s="14"/>
      <c r="E963" s="4"/>
      <c r="F963" s="14"/>
      <c r="G963" s="14"/>
      <c r="H963" s="14"/>
      <c r="I963" s="14"/>
      <c r="J963" s="14"/>
      <c r="K963" s="79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spans="1:26" ht="24" customHeight="1">
      <c r="A964" s="14"/>
      <c r="B964" s="14"/>
      <c r="C964" s="14"/>
      <c r="D964" s="14"/>
      <c r="E964" s="4"/>
      <c r="F964" s="14"/>
      <c r="G964" s="14"/>
      <c r="H964" s="14"/>
      <c r="I964" s="14"/>
      <c r="J964" s="14"/>
      <c r="K964" s="79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spans="1:26" ht="24" customHeight="1">
      <c r="A965" s="14"/>
      <c r="B965" s="14"/>
      <c r="C965" s="14"/>
      <c r="D965" s="14"/>
      <c r="E965" s="4"/>
      <c r="F965" s="14"/>
      <c r="G965" s="14"/>
      <c r="H965" s="14"/>
      <c r="I965" s="14"/>
      <c r="J965" s="14"/>
      <c r="K965" s="79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spans="1:26" ht="24" customHeight="1">
      <c r="A966" s="14"/>
      <c r="B966" s="14"/>
      <c r="C966" s="14"/>
      <c r="D966" s="14"/>
      <c r="E966" s="4"/>
      <c r="F966" s="14"/>
      <c r="G966" s="14"/>
      <c r="H966" s="14"/>
      <c r="I966" s="14"/>
      <c r="J966" s="14"/>
      <c r="K966" s="79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spans="1:26" ht="24" customHeight="1">
      <c r="A967" s="14"/>
      <c r="B967" s="14"/>
      <c r="C967" s="14"/>
      <c r="D967" s="14"/>
      <c r="E967" s="4"/>
      <c r="F967" s="14"/>
      <c r="G967" s="14"/>
      <c r="H967" s="14"/>
      <c r="I967" s="14"/>
      <c r="J967" s="14"/>
      <c r="K967" s="79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spans="1:26" ht="24" customHeight="1">
      <c r="A968" s="14"/>
      <c r="B968" s="14"/>
      <c r="C968" s="14"/>
      <c r="D968" s="14"/>
      <c r="E968" s="4"/>
      <c r="F968" s="14"/>
      <c r="G968" s="14"/>
      <c r="H968" s="14"/>
      <c r="I968" s="14"/>
      <c r="J968" s="14"/>
      <c r="K968" s="79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spans="1:26" ht="24" customHeight="1">
      <c r="A969" s="14"/>
      <c r="B969" s="14"/>
      <c r="C969" s="14"/>
      <c r="D969" s="14"/>
      <c r="E969" s="4"/>
      <c r="F969" s="14"/>
      <c r="G969" s="14"/>
      <c r="H969" s="14"/>
      <c r="I969" s="14"/>
      <c r="J969" s="14"/>
      <c r="K969" s="79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spans="1:26" ht="24" customHeight="1">
      <c r="A970" s="14"/>
      <c r="B970" s="14"/>
      <c r="C970" s="14"/>
      <c r="D970" s="14"/>
      <c r="E970" s="4"/>
      <c r="F970" s="14"/>
      <c r="G970" s="14"/>
      <c r="H970" s="14"/>
      <c r="I970" s="14"/>
      <c r="J970" s="14"/>
      <c r="K970" s="79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spans="1:26" ht="24" customHeight="1">
      <c r="A971" s="14"/>
      <c r="B971" s="14"/>
      <c r="C971" s="14"/>
      <c r="D971" s="14"/>
      <c r="E971" s="4"/>
      <c r="F971" s="14"/>
      <c r="G971" s="14"/>
      <c r="H971" s="14"/>
      <c r="I971" s="14"/>
      <c r="J971" s="14"/>
      <c r="K971" s="79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spans="1:26" ht="24" customHeight="1">
      <c r="A972" s="14"/>
      <c r="B972" s="14"/>
      <c r="C972" s="14"/>
      <c r="D972" s="14"/>
      <c r="E972" s="4"/>
      <c r="F972" s="14"/>
      <c r="G972" s="14"/>
      <c r="H972" s="14"/>
      <c r="I972" s="14"/>
      <c r="J972" s="14"/>
      <c r="K972" s="79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spans="1:26" ht="24" customHeight="1">
      <c r="A973" s="14"/>
      <c r="B973" s="14"/>
      <c r="C973" s="14"/>
      <c r="D973" s="14"/>
      <c r="E973" s="4"/>
      <c r="F973" s="14"/>
      <c r="G973" s="14"/>
      <c r="H973" s="14"/>
      <c r="I973" s="14"/>
      <c r="J973" s="14"/>
      <c r="K973" s="79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spans="1:26" ht="24" customHeight="1">
      <c r="A974" s="14"/>
      <c r="B974" s="14"/>
      <c r="C974" s="14"/>
      <c r="D974" s="14"/>
      <c r="E974" s="4"/>
      <c r="F974" s="14"/>
      <c r="G974" s="14"/>
      <c r="H974" s="14"/>
      <c r="I974" s="14"/>
      <c r="J974" s="14"/>
      <c r="K974" s="79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spans="1:26" ht="24" customHeight="1">
      <c r="A975" s="14"/>
      <c r="B975" s="14"/>
      <c r="C975" s="14"/>
      <c r="D975" s="14"/>
      <c r="E975" s="4"/>
      <c r="F975" s="14"/>
      <c r="G975" s="14"/>
      <c r="H975" s="14"/>
      <c r="I975" s="14"/>
      <c r="J975" s="14"/>
      <c r="K975" s="79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spans="1:26" ht="24" customHeight="1">
      <c r="A976" s="14"/>
      <c r="B976" s="14"/>
      <c r="C976" s="14"/>
      <c r="D976" s="14"/>
      <c r="E976" s="4"/>
      <c r="F976" s="14"/>
      <c r="G976" s="14"/>
      <c r="H976" s="14"/>
      <c r="I976" s="14"/>
      <c r="J976" s="14"/>
      <c r="K976" s="79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spans="1:26" ht="24" customHeight="1">
      <c r="A977" s="14"/>
      <c r="B977" s="14"/>
      <c r="C977" s="14"/>
      <c r="D977" s="14"/>
      <c r="E977" s="4"/>
      <c r="F977" s="14"/>
      <c r="G977" s="14"/>
      <c r="H977" s="14"/>
      <c r="I977" s="14"/>
      <c r="J977" s="14"/>
      <c r="K977" s="79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spans="1:26" ht="24" customHeight="1">
      <c r="A978" s="14"/>
      <c r="B978" s="14"/>
      <c r="C978" s="14"/>
      <c r="D978" s="14"/>
      <c r="E978" s="4"/>
      <c r="F978" s="14"/>
      <c r="G978" s="14"/>
      <c r="H978" s="14"/>
      <c r="I978" s="14"/>
      <c r="J978" s="14"/>
      <c r="K978" s="79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spans="1:26" ht="24" customHeight="1">
      <c r="A979" s="14"/>
      <c r="B979" s="14"/>
      <c r="C979" s="14"/>
      <c r="D979" s="14"/>
      <c r="E979" s="4"/>
      <c r="F979" s="14"/>
      <c r="G979" s="14"/>
      <c r="H979" s="14"/>
      <c r="I979" s="14"/>
      <c r="J979" s="14"/>
      <c r="K979" s="79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spans="1:26" ht="24" customHeight="1">
      <c r="A980" s="14"/>
      <c r="B980" s="14"/>
      <c r="C980" s="14"/>
      <c r="D980" s="14"/>
      <c r="E980" s="4"/>
      <c r="F980" s="14"/>
      <c r="G980" s="14"/>
      <c r="H980" s="14"/>
      <c r="I980" s="14"/>
      <c r="J980" s="14"/>
      <c r="K980" s="79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spans="1:26" ht="24" customHeight="1">
      <c r="A981" s="14"/>
      <c r="B981" s="14"/>
      <c r="C981" s="14"/>
      <c r="D981" s="14"/>
      <c r="E981" s="4"/>
      <c r="F981" s="14"/>
      <c r="G981" s="14"/>
      <c r="H981" s="14"/>
      <c r="I981" s="14"/>
      <c r="J981" s="14"/>
      <c r="K981" s="79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spans="1:26" ht="24" customHeight="1">
      <c r="A982" s="14"/>
      <c r="B982" s="14"/>
      <c r="C982" s="14"/>
      <c r="D982" s="14"/>
      <c r="E982" s="4"/>
      <c r="F982" s="14"/>
      <c r="G982" s="14"/>
      <c r="H982" s="14"/>
      <c r="I982" s="14"/>
      <c r="J982" s="14"/>
      <c r="K982" s="79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spans="1:26" ht="24" customHeight="1">
      <c r="A983" s="14"/>
      <c r="B983" s="14"/>
      <c r="C983" s="14"/>
      <c r="D983" s="14"/>
      <c r="E983" s="4"/>
      <c r="F983" s="14"/>
      <c r="G983" s="14"/>
      <c r="H983" s="14"/>
      <c r="I983" s="14"/>
      <c r="J983" s="14"/>
      <c r="K983" s="79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spans="1:26" ht="24" customHeight="1">
      <c r="A984" s="14"/>
      <c r="B984" s="14"/>
      <c r="C984" s="14"/>
      <c r="D984" s="14"/>
      <c r="E984" s="4"/>
      <c r="F984" s="14"/>
      <c r="G984" s="14"/>
      <c r="H984" s="14"/>
      <c r="I984" s="14"/>
      <c r="J984" s="14"/>
      <c r="K984" s="79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spans="1:26" ht="24" customHeight="1">
      <c r="A985" s="14"/>
      <c r="B985" s="14"/>
      <c r="C985" s="14"/>
      <c r="D985" s="14"/>
      <c r="E985" s="4"/>
      <c r="F985" s="14"/>
      <c r="G985" s="14"/>
      <c r="H985" s="14"/>
      <c r="I985" s="14"/>
      <c r="J985" s="14"/>
      <c r="K985" s="79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spans="1:26" ht="24" customHeight="1">
      <c r="A986" s="14"/>
      <c r="B986" s="14"/>
      <c r="C986" s="14"/>
      <c r="D986" s="14"/>
      <c r="E986" s="4"/>
      <c r="F986" s="14"/>
      <c r="G986" s="14"/>
      <c r="H986" s="14"/>
      <c r="I986" s="14"/>
      <c r="J986" s="14"/>
      <c r="K986" s="79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spans="1:26" ht="24" customHeight="1">
      <c r="A987" s="14"/>
      <c r="B987" s="14"/>
      <c r="C987" s="14"/>
      <c r="D987" s="14"/>
      <c r="E987" s="4"/>
      <c r="F987" s="14"/>
      <c r="G987" s="14"/>
      <c r="H987" s="14"/>
      <c r="I987" s="14"/>
      <c r="J987" s="14"/>
      <c r="K987" s="79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spans="1:26" ht="24" customHeight="1">
      <c r="A988" s="14"/>
      <c r="B988" s="14"/>
      <c r="C988" s="14"/>
      <c r="D988" s="14"/>
      <c r="E988" s="4"/>
      <c r="F988" s="14"/>
      <c r="G988" s="14"/>
      <c r="H988" s="14"/>
      <c r="I988" s="14"/>
      <c r="J988" s="14"/>
      <c r="K988" s="79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spans="1:26" ht="24" customHeight="1">
      <c r="A989" s="14"/>
      <c r="B989" s="14"/>
      <c r="C989" s="14"/>
      <c r="D989" s="14"/>
      <c r="E989" s="4"/>
      <c r="F989" s="14"/>
      <c r="G989" s="14"/>
      <c r="H989" s="14"/>
      <c r="I989" s="14"/>
      <c r="J989" s="14"/>
      <c r="K989" s="79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spans="1:26" ht="24" customHeight="1">
      <c r="A990" s="14"/>
      <c r="B990" s="14"/>
      <c r="C990" s="14"/>
      <c r="D990" s="14"/>
      <c r="E990" s="4"/>
      <c r="F990" s="14"/>
      <c r="G990" s="14"/>
      <c r="H990" s="14"/>
      <c r="I990" s="14"/>
      <c r="J990" s="14"/>
      <c r="K990" s="79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spans="1:26" ht="24" customHeight="1">
      <c r="A991" s="14"/>
      <c r="B991" s="14"/>
      <c r="C991" s="14"/>
      <c r="D991" s="14"/>
      <c r="E991" s="4"/>
      <c r="F991" s="14"/>
      <c r="G991" s="14"/>
      <c r="H991" s="14"/>
      <c r="I991" s="14"/>
      <c r="J991" s="14"/>
      <c r="K991" s="79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spans="1:26" ht="24" customHeight="1">
      <c r="A992" s="14"/>
      <c r="B992" s="14"/>
      <c r="C992" s="14"/>
      <c r="D992" s="14"/>
      <c r="E992" s="4"/>
      <c r="F992" s="14"/>
      <c r="G992" s="14"/>
      <c r="H992" s="14"/>
      <c r="I992" s="14"/>
      <c r="J992" s="14"/>
      <c r="K992" s="79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spans="1:26" ht="24" customHeight="1">
      <c r="A993" s="14"/>
      <c r="B993" s="14"/>
      <c r="C993" s="14"/>
      <c r="D993" s="14"/>
      <c r="E993" s="4"/>
      <c r="F993" s="14"/>
      <c r="G993" s="14"/>
      <c r="H993" s="14"/>
      <c r="I993" s="14"/>
      <c r="J993" s="14"/>
      <c r="K993" s="79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spans="1:26" ht="24" customHeight="1">
      <c r="A994" s="14"/>
      <c r="B994" s="14"/>
      <c r="C994" s="14"/>
      <c r="D994" s="14"/>
      <c r="E994" s="4"/>
      <c r="F994" s="14"/>
      <c r="G994" s="14"/>
      <c r="H994" s="14"/>
      <c r="I994" s="14"/>
      <c r="J994" s="14"/>
      <c r="K994" s="79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spans="1:26" ht="24" customHeight="1">
      <c r="A995" s="14"/>
      <c r="B995" s="14"/>
      <c r="C995" s="14"/>
      <c r="D995" s="14"/>
      <c r="E995" s="4"/>
      <c r="F995" s="14"/>
      <c r="G995" s="14"/>
      <c r="H995" s="14"/>
      <c r="I995" s="14"/>
      <c r="J995" s="14"/>
      <c r="K995" s="79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spans="1:26" ht="24" customHeight="1">
      <c r="A996" s="14"/>
      <c r="B996" s="14"/>
      <c r="C996" s="14"/>
      <c r="D996" s="14"/>
      <c r="E996" s="4"/>
      <c r="F996" s="14"/>
      <c r="G996" s="14"/>
      <c r="H996" s="14"/>
      <c r="I996" s="14"/>
      <c r="J996" s="14"/>
      <c r="K996" s="79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spans="1:26" ht="24" customHeight="1">
      <c r="A997" s="14"/>
      <c r="B997" s="14"/>
      <c r="C997" s="14"/>
      <c r="D997" s="14"/>
      <c r="E997" s="4"/>
      <c r="F997" s="14"/>
      <c r="G997" s="14"/>
      <c r="H997" s="14"/>
      <c r="I997" s="14"/>
      <c r="J997" s="14"/>
      <c r="K997" s="79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spans="1:26" ht="24" customHeight="1">
      <c r="A998" s="14"/>
      <c r="B998" s="14"/>
      <c r="C998" s="14"/>
      <c r="D998" s="14"/>
      <c r="E998" s="4"/>
      <c r="F998" s="14"/>
      <c r="G998" s="14"/>
      <c r="H998" s="14"/>
      <c r="I998" s="14"/>
      <c r="J998" s="14"/>
      <c r="K998" s="79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spans="1:26" ht="24" customHeight="1">
      <c r="A999" s="14"/>
      <c r="B999" s="14"/>
      <c r="C999" s="14"/>
      <c r="D999" s="14"/>
      <c r="E999" s="4"/>
      <c r="F999" s="14"/>
      <c r="G999" s="14"/>
      <c r="H999" s="14"/>
      <c r="I999" s="14"/>
      <c r="J999" s="14"/>
      <c r="K999" s="79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spans="1:26" ht="24" customHeight="1">
      <c r="A1000" s="14"/>
      <c r="B1000" s="14"/>
      <c r="C1000" s="14"/>
      <c r="D1000" s="14"/>
      <c r="E1000" s="4"/>
      <c r="F1000" s="14"/>
      <c r="G1000" s="14"/>
      <c r="H1000" s="14"/>
      <c r="I1000" s="14"/>
      <c r="J1000" s="14"/>
      <c r="K1000" s="79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  <row r="1001" spans="1:26" ht="24" customHeight="1">
      <c r="A1001" s="14"/>
      <c r="B1001" s="14"/>
      <c r="C1001" s="14"/>
      <c r="D1001" s="14"/>
      <c r="E1001" s="4"/>
      <c r="F1001" s="14"/>
      <c r="G1001" s="14"/>
      <c r="H1001" s="14"/>
      <c r="I1001" s="14"/>
      <c r="J1001" s="14"/>
      <c r="K1001" s="79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</row>
  </sheetData>
  <mergeCells count="6">
    <mergeCell ref="G4:M4"/>
    <mergeCell ref="G5:I5"/>
    <mergeCell ref="K5:M5"/>
    <mergeCell ref="G42:M42"/>
    <mergeCell ref="G43:I43"/>
    <mergeCell ref="K43:M43"/>
  </mergeCells>
  <pageMargins left="0.78740157480314965" right="0.15748031496062992" top="0.74803149606299213" bottom="0.98425196850393704" header="0" footer="0"/>
  <pageSetup paperSize="9" scale="57" orientation="portrait" blackAndWhite="1" useFirstPageNumber="1" r:id="rId1"/>
  <headerFooter>
    <oddFooter>&amp;R&amp;"Angsana New,Regular"&amp;P</oddFooter>
  </headerFooter>
  <rowBreaks count="1" manualBreakCount="1">
    <brk id="3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Z999"/>
  <sheetViews>
    <sheetView showGridLines="0" view="pageBreakPreview" topLeftCell="E3" zoomScale="110" zoomScaleNormal="100" zoomScaleSheetLayoutView="110" workbookViewId="0">
      <selection activeCell="E88" sqref="E88"/>
    </sheetView>
  </sheetViews>
  <sheetFormatPr defaultColWidth="9.28515625" defaultRowHeight="15" customHeight="1"/>
  <cols>
    <col min="1" max="1" width="4.7109375" style="19" customWidth="1"/>
    <col min="2" max="2" width="2.28515625" style="19" customWidth="1"/>
    <col min="3" max="3" width="4.7109375" style="19" customWidth="1"/>
    <col min="4" max="4" width="52" style="19" customWidth="1"/>
    <col min="5" max="5" width="10.28515625" style="19" customWidth="1"/>
    <col min="6" max="6" width="2.5703125" style="19" customWidth="1"/>
    <col min="7" max="7" width="15.7109375" style="19" customWidth="1"/>
    <col min="8" max="8" width="2.5703125" style="19" customWidth="1"/>
    <col min="9" max="9" width="15.7109375" style="19" customWidth="1"/>
    <col min="10" max="10" width="2.5703125" style="19" customWidth="1"/>
    <col min="11" max="11" width="15.7109375" style="19" customWidth="1"/>
    <col min="12" max="12" width="2.5703125" style="19" customWidth="1"/>
    <col min="13" max="13" width="15.7109375" style="19" customWidth="1"/>
    <col min="14" max="14" width="9.42578125" style="19" customWidth="1"/>
    <col min="15" max="26" width="9.140625" style="19" customWidth="1"/>
    <col min="27" max="16384" width="9.28515625" style="19"/>
  </cols>
  <sheetData>
    <row r="1" spans="1:26" ht="22.5" customHeight="1">
      <c r="A1" s="21" t="s">
        <v>35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6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22.5" customHeight="1">
      <c r="A2" s="138" t="s">
        <v>19</v>
      </c>
      <c r="B2" s="139"/>
      <c r="C2" s="139"/>
      <c r="D2" s="139"/>
      <c r="E2" s="139"/>
      <c r="F2" s="139"/>
      <c r="G2" s="139"/>
      <c r="H2" s="139"/>
      <c r="I2" s="139"/>
      <c r="J2" s="14"/>
      <c r="K2" s="4"/>
      <c r="L2" s="4"/>
      <c r="M2" s="6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22.5" customHeight="1">
      <c r="A3" s="138" t="s">
        <v>182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ht="24" customHeight="1">
      <c r="A4" s="14"/>
      <c r="B4" s="14"/>
      <c r="C4" s="14"/>
      <c r="D4" s="14"/>
      <c r="E4" s="14"/>
      <c r="F4" s="14"/>
      <c r="G4" s="133" t="s">
        <v>71</v>
      </c>
      <c r="H4" s="140"/>
      <c r="I4" s="140"/>
      <c r="J4" s="140"/>
      <c r="K4" s="140"/>
      <c r="L4" s="140"/>
      <c r="M4" s="140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 ht="24" customHeight="1">
      <c r="A5" s="14"/>
      <c r="B5" s="14"/>
      <c r="C5" s="14"/>
      <c r="D5" s="14"/>
      <c r="E5" s="14"/>
      <c r="F5" s="14"/>
      <c r="G5" s="141" t="s">
        <v>0</v>
      </c>
      <c r="H5" s="142"/>
      <c r="I5" s="142"/>
      <c r="J5" s="14"/>
      <c r="K5" s="141" t="s">
        <v>1</v>
      </c>
      <c r="L5" s="142"/>
      <c r="M5" s="142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ht="24" customHeight="1">
      <c r="A6" s="21"/>
      <c r="B6" s="21"/>
      <c r="C6" s="21"/>
      <c r="D6" s="21"/>
      <c r="E6" s="7" t="s">
        <v>2</v>
      </c>
      <c r="F6" s="14"/>
      <c r="G6" s="70">
        <v>2020</v>
      </c>
      <c r="H6" s="20"/>
      <c r="I6" s="70">
        <v>2019</v>
      </c>
      <c r="J6" s="14"/>
      <c r="K6" s="70">
        <v>2020</v>
      </c>
      <c r="L6" s="20"/>
      <c r="M6" s="70">
        <v>2019</v>
      </c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24" customHeight="1">
      <c r="A7" s="21" t="s">
        <v>92</v>
      </c>
      <c r="B7" s="21"/>
      <c r="C7" s="21"/>
      <c r="D7" s="21"/>
      <c r="E7" s="15"/>
      <c r="F7" s="21"/>
      <c r="G7" s="9"/>
      <c r="H7" s="20"/>
      <c r="I7" s="9"/>
      <c r="J7" s="21"/>
      <c r="K7" s="9"/>
      <c r="L7" s="9"/>
      <c r="M7" s="9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8" spans="1:26" ht="24" customHeight="1">
      <c r="A8" s="14"/>
      <c r="B8" s="14" t="s">
        <v>52</v>
      </c>
      <c r="C8" s="14"/>
      <c r="D8" s="14"/>
      <c r="E8" s="14"/>
      <c r="F8" s="14"/>
      <c r="G8" s="90">
        <v>406552</v>
      </c>
      <c r="H8" s="22"/>
      <c r="I8" s="22">
        <v>486066</v>
      </c>
      <c r="J8" s="22"/>
      <c r="K8" s="22">
        <v>134545</v>
      </c>
      <c r="L8" s="22"/>
      <c r="M8" s="22">
        <v>111793</v>
      </c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24" customHeight="1">
      <c r="A9" s="14"/>
      <c r="B9" s="14" t="s">
        <v>69</v>
      </c>
      <c r="C9" s="14"/>
      <c r="D9" s="14"/>
      <c r="E9" s="14"/>
      <c r="F9" s="14"/>
      <c r="G9" s="90">
        <v>98522</v>
      </c>
      <c r="H9" s="22"/>
      <c r="I9" s="22">
        <v>131411</v>
      </c>
      <c r="J9" s="22"/>
      <c r="K9" s="11">
        <v>0</v>
      </c>
      <c r="L9" s="11"/>
      <c r="M9" s="11">
        <v>0</v>
      </c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24" customHeight="1">
      <c r="A10" s="14"/>
      <c r="B10" s="14" t="s">
        <v>53</v>
      </c>
      <c r="C10" s="14"/>
      <c r="D10" s="14"/>
      <c r="E10" s="14"/>
      <c r="F10" s="14"/>
      <c r="G10" s="90">
        <v>20618</v>
      </c>
      <c r="H10" s="22"/>
      <c r="I10" s="22">
        <v>21451</v>
      </c>
      <c r="J10" s="22"/>
      <c r="K10" s="11">
        <v>0</v>
      </c>
      <c r="L10" s="11"/>
      <c r="M10" s="11">
        <v>0</v>
      </c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21.75" customHeight="1">
      <c r="A11" s="21" t="s">
        <v>93</v>
      </c>
      <c r="B11" s="21"/>
      <c r="C11" s="21"/>
      <c r="D11" s="21"/>
      <c r="E11" s="120"/>
      <c r="F11" s="21"/>
      <c r="G11" s="23">
        <f>SUM(G8:G10)</f>
        <v>525692</v>
      </c>
      <c r="H11" s="22">
        <v>0</v>
      </c>
      <c r="I11" s="23">
        <f>SUM(I8:I10)</f>
        <v>638928</v>
      </c>
      <c r="J11" s="22">
        <v>0</v>
      </c>
      <c r="K11" s="23">
        <f>SUM(K8:K10)</f>
        <v>134545</v>
      </c>
      <c r="L11" s="22">
        <v>0</v>
      </c>
      <c r="M11" s="23">
        <f>SUM(M8:M10)</f>
        <v>111793</v>
      </c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21.75" customHeight="1">
      <c r="A12" s="21" t="s">
        <v>99</v>
      </c>
      <c r="B12" s="21"/>
      <c r="C12" s="21"/>
      <c r="D12" s="21"/>
      <c r="E12" s="120"/>
      <c r="F12" s="21"/>
      <c r="G12" s="24"/>
      <c r="H12" s="24"/>
      <c r="I12" s="24"/>
      <c r="J12" s="24"/>
      <c r="K12" s="24"/>
      <c r="L12" s="24"/>
      <c r="M12" s="24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</row>
    <row r="13" spans="1:26" ht="24" customHeight="1">
      <c r="A13" s="14"/>
      <c r="B13" s="14" t="s">
        <v>54</v>
      </c>
      <c r="C13" s="14"/>
      <c r="D13" s="14"/>
      <c r="E13" s="121"/>
      <c r="F13" s="14"/>
      <c r="G13" s="11">
        <v>-341828</v>
      </c>
      <c r="H13" s="22"/>
      <c r="I13" s="22">
        <v>-371891</v>
      </c>
      <c r="J13" s="22"/>
      <c r="K13" s="22">
        <v>-111603</v>
      </c>
      <c r="L13" s="22"/>
      <c r="M13" s="22">
        <v>-85883</v>
      </c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24" customHeight="1">
      <c r="A14" s="14"/>
      <c r="B14" s="14" t="s">
        <v>55</v>
      </c>
      <c r="C14" s="14"/>
      <c r="D14" s="14"/>
      <c r="E14" s="121"/>
      <c r="F14" s="14"/>
      <c r="G14" s="11">
        <v>-192727</v>
      </c>
      <c r="H14" s="22"/>
      <c r="I14" s="22">
        <v>-199772</v>
      </c>
      <c r="J14" s="22"/>
      <c r="K14" s="11">
        <v>0</v>
      </c>
      <c r="L14" s="11"/>
      <c r="M14" s="11">
        <v>0</v>
      </c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24" customHeight="1">
      <c r="A15" s="14"/>
      <c r="B15" s="14" t="s">
        <v>56</v>
      </c>
      <c r="C15" s="14"/>
      <c r="D15" s="14"/>
      <c r="E15" s="121"/>
      <c r="F15" s="14"/>
      <c r="G15" s="11">
        <v>-9382</v>
      </c>
      <c r="H15" s="22"/>
      <c r="I15" s="22">
        <v>-10666</v>
      </c>
      <c r="J15" s="22"/>
      <c r="K15" s="11">
        <v>0</v>
      </c>
      <c r="L15" s="11"/>
      <c r="M15" s="11">
        <v>0</v>
      </c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24" customHeight="1">
      <c r="A16" s="21" t="s">
        <v>100</v>
      </c>
      <c r="B16" s="21"/>
      <c r="C16" s="21"/>
      <c r="D16" s="21"/>
      <c r="E16" s="121"/>
      <c r="F16" s="14"/>
      <c r="G16" s="23">
        <f>SUM(G12:G15)</f>
        <v>-543937</v>
      </c>
      <c r="H16" s="22"/>
      <c r="I16" s="23">
        <f>SUM(I12:I15)</f>
        <v>-582329</v>
      </c>
      <c r="J16" s="22"/>
      <c r="K16" s="23">
        <f>SUM(K12:K15)</f>
        <v>-111603</v>
      </c>
      <c r="L16" s="22"/>
      <c r="M16" s="23">
        <f>SUM(M12:M15)</f>
        <v>-85883</v>
      </c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24" customHeight="1">
      <c r="A17" s="72" t="s">
        <v>171</v>
      </c>
      <c r="B17" s="21"/>
      <c r="C17" s="21"/>
      <c r="D17" s="21"/>
      <c r="E17" s="120"/>
      <c r="F17" s="21"/>
      <c r="G17" s="11">
        <f>G11+G16</f>
        <v>-18245</v>
      </c>
      <c r="H17" s="24"/>
      <c r="I17" s="11">
        <v>56599</v>
      </c>
      <c r="J17" s="22">
        <v>0</v>
      </c>
      <c r="K17" s="11">
        <f>K11+K16</f>
        <v>22942</v>
      </c>
      <c r="L17" s="22">
        <v>0</v>
      </c>
      <c r="M17" s="11">
        <f>M11+M16</f>
        <v>25910</v>
      </c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spans="1:26" ht="24.75" customHeight="1">
      <c r="A18" s="111"/>
      <c r="B18" s="14" t="s">
        <v>10</v>
      </c>
      <c r="C18" s="14"/>
      <c r="D18" s="14"/>
      <c r="E18" s="4">
        <v>31</v>
      </c>
      <c r="F18" s="14"/>
      <c r="G18" s="11">
        <v>60415</v>
      </c>
      <c r="H18" s="25"/>
      <c r="I18" s="11">
        <v>134574</v>
      </c>
      <c r="J18" s="25"/>
      <c r="K18" s="11">
        <v>328204</v>
      </c>
      <c r="L18" s="25"/>
      <c r="M18" s="11">
        <v>278301</v>
      </c>
      <c r="N18" s="22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ht="24" customHeight="1">
      <c r="A19" s="72" t="s">
        <v>70</v>
      </c>
      <c r="B19" s="21"/>
      <c r="C19" s="21"/>
      <c r="D19" s="21"/>
      <c r="E19" s="21"/>
      <c r="F19" s="21"/>
      <c r="G19" s="23">
        <f>SUM(G17:G18)</f>
        <v>42170</v>
      </c>
      <c r="H19" s="22"/>
      <c r="I19" s="23">
        <f>SUM(I17:I18)</f>
        <v>191173</v>
      </c>
      <c r="J19" s="22"/>
      <c r="K19" s="23">
        <f>SUM(K17:K18)</f>
        <v>351146</v>
      </c>
      <c r="L19" s="22"/>
      <c r="M19" s="23">
        <f>SUM(M17:M18)</f>
        <v>304211</v>
      </c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24" customHeight="1">
      <c r="A20" s="111"/>
      <c r="B20" s="14" t="s">
        <v>62</v>
      </c>
      <c r="C20" s="14"/>
      <c r="D20" s="14"/>
      <c r="E20" s="14"/>
      <c r="F20" s="14"/>
      <c r="G20" s="26">
        <v>-43168</v>
      </c>
      <c r="H20" s="22"/>
      <c r="I20" s="26">
        <v>-42025</v>
      </c>
      <c r="J20" s="22"/>
      <c r="K20" s="122">
        <v>-16136</v>
      </c>
      <c r="L20" s="22"/>
      <c r="M20" s="26">
        <v>-16886</v>
      </c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24" customHeight="1">
      <c r="A21" s="111"/>
      <c r="B21" s="14" t="s">
        <v>11</v>
      </c>
      <c r="C21" s="14"/>
      <c r="D21" s="14"/>
      <c r="E21" s="123"/>
      <c r="F21" s="14"/>
      <c r="G21" s="22">
        <v>-379434</v>
      </c>
      <c r="H21" s="22"/>
      <c r="I21" s="22">
        <v>-334447</v>
      </c>
      <c r="J21" s="22"/>
      <c r="K21" s="22">
        <v>-783699</v>
      </c>
      <c r="L21" s="22"/>
      <c r="M21" s="22">
        <v>-541951</v>
      </c>
      <c r="N21" s="22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24" customHeight="1">
      <c r="A22" s="21" t="s">
        <v>12</v>
      </c>
      <c r="B22" s="14"/>
      <c r="C22" s="21"/>
      <c r="D22" s="21"/>
      <c r="E22" s="21"/>
      <c r="F22" s="21"/>
      <c r="G22" s="23">
        <f>SUM(G20:G21)</f>
        <v>-422602</v>
      </c>
      <c r="H22" s="22"/>
      <c r="I22" s="23">
        <f>SUM(I20:I21)</f>
        <v>-376472</v>
      </c>
      <c r="J22" s="22"/>
      <c r="K22" s="23">
        <f>SUM(K20:K21)</f>
        <v>-799835</v>
      </c>
      <c r="L22" s="22"/>
      <c r="M22" s="23">
        <f>SUM(M20:M21)</f>
        <v>-558837</v>
      </c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24" customHeight="1">
      <c r="A23" s="72" t="s">
        <v>172</v>
      </c>
      <c r="B23" s="21"/>
      <c r="C23" s="21"/>
      <c r="D23" s="21"/>
      <c r="E23" s="21"/>
      <c r="F23" s="21"/>
      <c r="G23" s="11">
        <f>+G19+G22</f>
        <v>-380432</v>
      </c>
      <c r="H23" s="24"/>
      <c r="I23" s="11">
        <f>+I19+I22</f>
        <v>-185299</v>
      </c>
      <c r="J23" s="22"/>
      <c r="K23" s="11">
        <f>+K19+K22</f>
        <v>-448689</v>
      </c>
      <c r="L23" s="22"/>
      <c r="M23" s="11">
        <f>+M19+M22</f>
        <v>-254626</v>
      </c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1:26" ht="24" customHeight="1">
      <c r="A24" s="111" t="s">
        <v>57</v>
      </c>
      <c r="B24" s="111"/>
      <c r="C24" s="14"/>
      <c r="D24" s="14"/>
      <c r="E24" s="14"/>
      <c r="F24" s="14"/>
      <c r="G24" s="27">
        <v>-11408</v>
      </c>
      <c r="H24" s="22"/>
      <c r="I24" s="27">
        <v>-1331</v>
      </c>
      <c r="J24" s="22"/>
      <c r="K24" s="30">
        <v>-740</v>
      </c>
      <c r="L24" s="22"/>
      <c r="M24" s="30">
        <v>-20</v>
      </c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24" customHeight="1">
      <c r="A25" s="72" t="s">
        <v>173</v>
      </c>
      <c r="B25" s="21"/>
      <c r="C25" s="21"/>
      <c r="D25" s="21"/>
      <c r="E25" s="21"/>
      <c r="F25" s="21"/>
      <c r="G25" s="11">
        <f>SUM(G23:G24)</f>
        <v>-391840</v>
      </c>
      <c r="H25" s="22"/>
      <c r="I25" s="11">
        <f>SUM(I23:I24)</f>
        <v>-186630</v>
      </c>
      <c r="J25" s="22"/>
      <c r="K25" s="11">
        <f>SUM(K23:K24)</f>
        <v>-449429</v>
      </c>
      <c r="L25" s="22"/>
      <c r="M25" s="11">
        <f>SUM(M23:M24)</f>
        <v>-254646</v>
      </c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24" customHeight="1">
      <c r="A26" s="111" t="s">
        <v>174</v>
      </c>
      <c r="B26" s="14"/>
      <c r="C26" s="14"/>
      <c r="D26" s="14"/>
      <c r="E26" s="123"/>
      <c r="F26" s="14"/>
      <c r="G26" s="22">
        <v>-49</v>
      </c>
      <c r="H26" s="22"/>
      <c r="I26" s="22">
        <v>260</v>
      </c>
      <c r="J26" s="22"/>
      <c r="K26" s="118">
        <v>0</v>
      </c>
      <c r="L26" s="22"/>
      <c r="M26" s="118">
        <v>0</v>
      </c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ht="24" customHeight="1" thickBot="1">
      <c r="A27" s="72" t="s">
        <v>199</v>
      </c>
      <c r="B27" s="14"/>
      <c r="C27" s="14"/>
      <c r="D27" s="14"/>
      <c r="E27" s="14"/>
      <c r="F27" s="14"/>
      <c r="G27" s="28">
        <f>SUM(G25:G26)</f>
        <v>-391889</v>
      </c>
      <c r="H27" s="13"/>
      <c r="I27" s="29">
        <f>SUM(I25:I26)</f>
        <v>-186370</v>
      </c>
      <c r="J27" s="13"/>
      <c r="K27" s="28">
        <f>SUM(K25:K26)</f>
        <v>-449429</v>
      </c>
      <c r="L27" s="13"/>
      <c r="M27" s="28">
        <f>SUM(M25:M26)</f>
        <v>-254646</v>
      </c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6.75" customHeight="1" thickTop="1">
      <c r="A28" s="72"/>
      <c r="B28" s="14"/>
      <c r="C28" s="14"/>
      <c r="D28" s="14"/>
      <c r="E28" s="14"/>
      <c r="F28" s="14"/>
      <c r="G28" s="11"/>
      <c r="H28" s="13"/>
      <c r="I28" s="22"/>
      <c r="J28" s="13"/>
      <c r="K28" s="11"/>
      <c r="L28" s="13"/>
      <c r="M28" s="22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24" customHeight="1">
      <c r="A29" s="14" t="s">
        <v>148</v>
      </c>
      <c r="B29" s="14"/>
      <c r="C29" s="14"/>
      <c r="D29" s="14"/>
      <c r="E29" s="14"/>
      <c r="F29" s="14"/>
      <c r="G29" s="11"/>
      <c r="H29" s="13"/>
      <c r="I29" s="22"/>
      <c r="J29" s="13"/>
      <c r="K29" s="11"/>
      <c r="L29" s="13"/>
      <c r="M29" s="22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24" customHeight="1">
      <c r="A30" s="72" t="s">
        <v>175</v>
      </c>
      <c r="B30" s="11"/>
      <c r="C30" s="14"/>
      <c r="D30" s="14"/>
      <c r="E30" s="14"/>
      <c r="F30" s="14"/>
      <c r="G30" s="13"/>
      <c r="H30" s="13"/>
      <c r="I30" s="13"/>
      <c r="J30" s="13"/>
      <c r="K30" s="13"/>
      <c r="L30" s="13"/>
      <c r="M30" s="13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24" customHeight="1">
      <c r="A31" s="72"/>
      <c r="B31" s="72" t="s">
        <v>111</v>
      </c>
      <c r="C31" s="14"/>
      <c r="D31" s="14"/>
      <c r="E31" s="14"/>
      <c r="F31" s="14"/>
      <c r="G31" s="13"/>
      <c r="H31" s="13"/>
      <c r="I31" s="13"/>
      <c r="J31" s="13"/>
      <c r="K31" s="13"/>
      <c r="L31" s="13"/>
      <c r="M31" s="13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ht="24" customHeight="1">
      <c r="A32" s="72"/>
      <c r="B32" s="111" t="s">
        <v>116</v>
      </c>
      <c r="C32" s="14"/>
      <c r="D32" s="14"/>
      <c r="E32" s="14"/>
      <c r="F32" s="14"/>
      <c r="G32" s="13"/>
      <c r="H32" s="13"/>
      <c r="I32" s="13"/>
      <c r="J32" s="13"/>
      <c r="K32" s="13"/>
      <c r="L32" s="13"/>
      <c r="M32" s="13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24" customHeight="1">
      <c r="A33" s="72"/>
      <c r="B33" s="111" t="s">
        <v>113</v>
      </c>
      <c r="C33" s="14"/>
      <c r="D33" s="14"/>
      <c r="E33" s="14"/>
      <c r="F33" s="14"/>
      <c r="G33" s="11">
        <v>0</v>
      </c>
      <c r="H33" s="11"/>
      <c r="I33" s="30">
        <v>-2114</v>
      </c>
      <c r="J33" s="11"/>
      <c r="K33" s="11">
        <v>0</v>
      </c>
      <c r="L33" s="13"/>
      <c r="M33" s="30">
        <v>-1494</v>
      </c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24" customHeight="1">
      <c r="A34" s="72"/>
      <c r="B34" s="72" t="s">
        <v>112</v>
      </c>
      <c r="C34" s="14"/>
      <c r="D34" s="14"/>
      <c r="E34" s="14"/>
      <c r="F34" s="14"/>
      <c r="G34" s="31">
        <f t="shared" ref="G34:G35" si="0">SUM(G33)</f>
        <v>0</v>
      </c>
      <c r="H34" s="13"/>
      <c r="I34" s="11">
        <f>SUM(I33)</f>
        <v>-2114</v>
      </c>
      <c r="J34" s="13"/>
      <c r="K34" s="31">
        <f>SUM(K33)</f>
        <v>0</v>
      </c>
      <c r="L34" s="13"/>
      <c r="M34" s="11">
        <f>SUM(M33)</f>
        <v>-1494</v>
      </c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24" customHeight="1">
      <c r="A35" s="72" t="s">
        <v>200</v>
      </c>
      <c r="B35" s="111"/>
      <c r="C35" s="111"/>
      <c r="D35" s="14"/>
      <c r="E35" s="14"/>
      <c r="F35" s="14"/>
      <c r="G35" s="30">
        <f t="shared" si="0"/>
        <v>0</v>
      </c>
      <c r="H35" s="13">
        <f t="shared" ref="H35:M35" si="1">SUM(H34)</f>
        <v>0</v>
      </c>
      <c r="I35" s="11">
        <f t="shared" si="1"/>
        <v>-2114</v>
      </c>
      <c r="J35" s="13">
        <f t="shared" si="1"/>
        <v>0</v>
      </c>
      <c r="K35" s="30">
        <f t="shared" si="1"/>
        <v>0</v>
      </c>
      <c r="L35" s="13">
        <f t="shared" si="1"/>
        <v>0</v>
      </c>
      <c r="M35" s="11">
        <f t="shared" si="1"/>
        <v>-1494</v>
      </c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ht="24" customHeight="1" thickBot="1">
      <c r="A36" s="72" t="s">
        <v>201</v>
      </c>
      <c r="B36" s="111"/>
      <c r="C36" s="111"/>
      <c r="D36" s="14"/>
      <c r="E36" s="14"/>
      <c r="F36" s="14"/>
      <c r="G36" s="28">
        <f t="shared" ref="G36:M36" si="2">+G27+G34</f>
        <v>-391889</v>
      </c>
      <c r="H36" s="13">
        <f t="shared" si="2"/>
        <v>0</v>
      </c>
      <c r="I36" s="28">
        <f t="shared" si="2"/>
        <v>-188484</v>
      </c>
      <c r="J36" s="13">
        <f t="shared" si="2"/>
        <v>0</v>
      </c>
      <c r="K36" s="28">
        <f t="shared" si="2"/>
        <v>-449429</v>
      </c>
      <c r="L36" s="13">
        <f t="shared" si="2"/>
        <v>0</v>
      </c>
      <c r="M36" s="28">
        <f t="shared" si="2"/>
        <v>-256140</v>
      </c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24" customHeight="1" thickTop="1">
      <c r="A37" s="72"/>
      <c r="B37" s="111"/>
      <c r="C37" s="111"/>
      <c r="D37" s="14"/>
      <c r="E37" s="14"/>
      <c r="F37" s="14"/>
      <c r="G37" s="13"/>
      <c r="H37" s="13"/>
      <c r="I37" s="13"/>
      <c r="J37" s="13"/>
      <c r="K37" s="13"/>
      <c r="L37" s="13"/>
      <c r="M37" s="13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19.5" customHeight="1">
      <c r="A38" s="72" t="s">
        <v>177</v>
      </c>
      <c r="B38" s="21"/>
      <c r="C38" s="21"/>
      <c r="D38" s="21"/>
      <c r="E38" s="21"/>
      <c r="F38" s="21"/>
      <c r="G38" s="24"/>
      <c r="H38" s="24"/>
      <c r="I38" s="24"/>
      <c r="J38" s="24"/>
      <c r="K38" s="24"/>
      <c r="L38" s="24"/>
      <c r="M38" s="24"/>
      <c r="N38" s="21"/>
      <c r="O38" s="14"/>
      <c r="P38" s="14"/>
      <c r="Q38" s="14"/>
      <c r="R38" s="14"/>
      <c r="S38" s="21"/>
      <c r="T38" s="21"/>
      <c r="U38" s="21"/>
      <c r="V38" s="21"/>
      <c r="W38" s="21"/>
      <c r="X38" s="21"/>
      <c r="Y38" s="21"/>
      <c r="Z38" s="21"/>
    </row>
    <row r="39" spans="1:26" ht="24" customHeight="1">
      <c r="A39" s="14"/>
      <c r="B39" s="111" t="s">
        <v>32</v>
      </c>
      <c r="C39" s="14"/>
      <c r="D39" s="14"/>
      <c r="E39" s="14"/>
      <c r="F39" s="14"/>
      <c r="G39" s="11">
        <f>G27-G40</f>
        <v>-391761</v>
      </c>
      <c r="H39" s="22"/>
      <c r="I39" s="11">
        <f>I27-I40</f>
        <v>-186342</v>
      </c>
      <c r="J39" s="22">
        <f t="shared" ref="J39:L39" si="3">J27</f>
        <v>0</v>
      </c>
      <c r="K39" s="11">
        <f>K27-K40</f>
        <v>-449429</v>
      </c>
      <c r="L39" s="22">
        <f t="shared" si="3"/>
        <v>0</v>
      </c>
      <c r="M39" s="11">
        <f>M27-M40</f>
        <v>-254646</v>
      </c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ht="24" customHeight="1">
      <c r="A40" s="14"/>
      <c r="B40" s="111" t="s">
        <v>24</v>
      </c>
      <c r="C40" s="14"/>
      <c r="D40" s="14"/>
      <c r="E40" s="14"/>
      <c r="F40" s="14"/>
      <c r="G40" s="30">
        <v>-128</v>
      </c>
      <c r="H40" s="22"/>
      <c r="I40" s="30">
        <v>-28</v>
      </c>
      <c r="J40" s="22"/>
      <c r="K40" s="13">
        <v>0</v>
      </c>
      <c r="L40" s="11"/>
      <c r="M40" s="13">
        <v>0</v>
      </c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ht="24" customHeight="1" thickBot="1">
      <c r="A41" s="72"/>
      <c r="B41" s="72"/>
      <c r="C41" s="21"/>
      <c r="D41" s="21"/>
      <c r="E41" s="21"/>
      <c r="F41" s="21"/>
      <c r="G41" s="32">
        <f>SUM(G39:G40)</f>
        <v>-391889</v>
      </c>
      <c r="H41" s="20"/>
      <c r="I41" s="32">
        <f>SUM(I39:I40)</f>
        <v>-186370</v>
      </c>
      <c r="J41" s="14"/>
      <c r="K41" s="32">
        <f>SUM(K39:K40)</f>
        <v>-449429</v>
      </c>
      <c r="L41" s="20"/>
      <c r="M41" s="124">
        <f>SUM(M39:M40)</f>
        <v>-254646</v>
      </c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</row>
    <row r="42" spans="1:26" ht="9" customHeight="1" thickTop="1">
      <c r="A42" s="72"/>
      <c r="B42" s="72"/>
      <c r="C42" s="21"/>
      <c r="D42" s="21"/>
      <c r="E42" s="21"/>
      <c r="F42" s="21"/>
      <c r="G42" s="9"/>
      <c r="H42" s="20"/>
      <c r="I42" s="9"/>
      <c r="J42" s="21"/>
      <c r="K42" s="9"/>
      <c r="L42" s="9"/>
      <c r="M42" s="9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</row>
    <row r="43" spans="1:26" ht="24" customHeight="1">
      <c r="A43" s="21" t="s">
        <v>178</v>
      </c>
      <c r="B43" s="21"/>
      <c r="C43" s="21"/>
      <c r="D43" s="21"/>
      <c r="E43" s="21"/>
      <c r="F43" s="21"/>
      <c r="G43" s="33"/>
      <c r="H43" s="33"/>
      <c r="I43" s="33"/>
      <c r="J43" s="33"/>
      <c r="K43" s="33"/>
      <c r="L43" s="33"/>
      <c r="M43" s="33"/>
      <c r="N43" s="21"/>
      <c r="O43" s="14"/>
      <c r="P43" s="14"/>
      <c r="Q43" s="14"/>
      <c r="R43" s="14"/>
      <c r="S43" s="21"/>
      <c r="T43" s="21"/>
      <c r="U43" s="21"/>
      <c r="V43" s="21"/>
      <c r="W43" s="21"/>
      <c r="X43" s="21"/>
      <c r="Y43" s="21"/>
      <c r="Z43" s="21"/>
    </row>
    <row r="44" spans="1:26" ht="24" customHeight="1">
      <c r="A44" s="14"/>
      <c r="B44" s="14" t="s">
        <v>32</v>
      </c>
      <c r="C44" s="14"/>
      <c r="D44" s="14"/>
      <c r="E44" s="14"/>
      <c r="F44" s="14"/>
      <c r="G44" s="11">
        <f>G46-G45</f>
        <v>-391761</v>
      </c>
      <c r="H44" s="11">
        <f t="shared" ref="H44:I44" si="4">H36-H45</f>
        <v>0</v>
      </c>
      <c r="I44" s="11">
        <f t="shared" si="4"/>
        <v>-188456</v>
      </c>
      <c r="J44" s="11"/>
      <c r="K44" s="11">
        <f>K36-K45</f>
        <v>-449429</v>
      </c>
      <c r="L44" s="11"/>
      <c r="M44" s="11">
        <f>M36-M45</f>
        <v>-256140</v>
      </c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ht="24" customHeight="1">
      <c r="A45" s="14"/>
      <c r="B45" s="14" t="s">
        <v>20</v>
      </c>
      <c r="C45" s="14"/>
      <c r="D45" s="14"/>
      <c r="E45" s="14"/>
      <c r="F45" s="14"/>
      <c r="G45" s="30">
        <v>-128</v>
      </c>
      <c r="H45" s="22"/>
      <c r="I45" s="30">
        <v>-28</v>
      </c>
      <c r="J45" s="22"/>
      <c r="K45" s="13">
        <v>0</v>
      </c>
      <c r="L45" s="11"/>
      <c r="M45" s="13">
        <v>0</v>
      </c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ht="24" customHeight="1" thickBot="1">
      <c r="A46" s="111" t="s">
        <v>176</v>
      </c>
      <c r="B46" s="72"/>
      <c r="C46" s="21"/>
      <c r="D46" s="21"/>
      <c r="E46" s="21"/>
      <c r="F46" s="21"/>
      <c r="G46" s="28">
        <f>+G36</f>
        <v>-391889</v>
      </c>
      <c r="H46" s="20"/>
      <c r="I46" s="110">
        <f>SUM(I44:I45)</f>
        <v>-188484</v>
      </c>
      <c r="J46" s="11"/>
      <c r="K46" s="28">
        <f>SUM(K44:K45)</f>
        <v>-449429</v>
      </c>
      <c r="L46" s="11"/>
      <c r="M46" s="28">
        <f>SUM(M44:M45)</f>
        <v>-256140</v>
      </c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</row>
    <row r="47" spans="1:26" ht="24" customHeight="1" thickTop="1">
      <c r="A47" s="72" t="s">
        <v>179</v>
      </c>
      <c r="B47" s="21"/>
      <c r="C47" s="21"/>
      <c r="D47" s="21"/>
      <c r="E47" s="21"/>
      <c r="F47" s="21"/>
      <c r="G47" s="21"/>
      <c r="H47" s="21"/>
      <c r="I47" s="125"/>
      <c r="J47" s="21"/>
      <c r="K47" s="21"/>
      <c r="L47" s="21"/>
      <c r="M47" s="125"/>
      <c r="N47" s="21"/>
      <c r="O47" s="14"/>
      <c r="P47" s="14"/>
      <c r="Q47" s="14"/>
      <c r="R47" s="14"/>
      <c r="S47" s="21"/>
      <c r="T47" s="21"/>
      <c r="U47" s="21"/>
      <c r="V47" s="21"/>
      <c r="W47" s="21"/>
      <c r="X47" s="21"/>
      <c r="Y47" s="21"/>
      <c r="Z47" s="21"/>
    </row>
    <row r="48" spans="1:26" ht="24" customHeight="1" thickBot="1">
      <c r="A48" s="14"/>
      <c r="B48" s="111" t="s">
        <v>72</v>
      </c>
      <c r="C48" s="14"/>
      <c r="D48" s="14"/>
      <c r="E48" s="123">
        <v>34</v>
      </c>
      <c r="F48" s="14"/>
      <c r="G48" s="126">
        <f>G39/G50</f>
        <v>-4.5914077676656086E-3</v>
      </c>
      <c r="H48" s="127"/>
      <c r="I48" s="128">
        <f>I39/I50</f>
        <v>-2.1839134223221425E-3</v>
      </c>
      <c r="J48" s="127"/>
      <c r="K48" s="126">
        <f>K39/K50</f>
        <v>-5.2672721419798983E-3</v>
      </c>
      <c r="L48" s="127"/>
      <c r="M48" s="128">
        <f>M39/M50</f>
        <v>-2.9844308708752956E-3</v>
      </c>
      <c r="N48" s="14"/>
      <c r="O48" s="21"/>
      <c r="P48" s="21"/>
      <c r="Q48" s="21"/>
      <c r="R48" s="21"/>
      <c r="S48" s="14"/>
      <c r="T48" s="14"/>
      <c r="U48" s="14"/>
      <c r="V48" s="14"/>
      <c r="W48" s="14"/>
      <c r="X48" s="14"/>
      <c r="Y48" s="14"/>
      <c r="Z48" s="14"/>
    </row>
    <row r="49" spans="1:26" ht="24" customHeight="1" thickTop="1">
      <c r="A49" s="21" t="s">
        <v>89</v>
      </c>
      <c r="B49" s="14"/>
      <c r="C49" s="14"/>
      <c r="D49" s="14"/>
      <c r="E49" s="123"/>
      <c r="F49" s="14"/>
      <c r="G49" s="127"/>
      <c r="H49" s="127"/>
      <c r="I49" s="127"/>
      <c r="J49" s="127"/>
      <c r="K49" s="127"/>
      <c r="L49" s="127"/>
      <c r="M49" s="127"/>
      <c r="N49" s="14"/>
      <c r="O49" s="21"/>
      <c r="P49" s="21"/>
      <c r="Q49" s="21"/>
      <c r="R49" s="21"/>
      <c r="S49" s="14"/>
      <c r="T49" s="14"/>
      <c r="U49" s="14"/>
      <c r="V49" s="14"/>
      <c r="W49" s="14"/>
      <c r="X49" s="14"/>
      <c r="Y49" s="14"/>
      <c r="Z49" s="14"/>
    </row>
    <row r="50" spans="1:26" ht="24" customHeight="1" thickBot="1">
      <c r="A50" s="14"/>
      <c r="B50" s="21" t="s">
        <v>68</v>
      </c>
      <c r="C50" s="14"/>
      <c r="D50" s="14"/>
      <c r="E50" s="4"/>
      <c r="F50" s="14"/>
      <c r="G50" s="116">
        <v>85324811</v>
      </c>
      <c r="H50" s="22"/>
      <c r="I50" s="116">
        <v>85324811</v>
      </c>
      <c r="J50" s="22"/>
      <c r="K50" s="116">
        <v>85324811</v>
      </c>
      <c r="L50" s="22"/>
      <c r="M50" s="116">
        <v>85324811</v>
      </c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 ht="32.25" customHeight="1" thickTop="1">
      <c r="A51" s="34" t="s">
        <v>148</v>
      </c>
      <c r="B51" s="14"/>
      <c r="C51" s="14"/>
      <c r="D51" s="14"/>
      <c r="E51" s="14"/>
      <c r="F51" s="14"/>
      <c r="G51" s="20"/>
      <c r="H51" s="20"/>
      <c r="I51" s="20"/>
      <c r="J51" s="20"/>
      <c r="K51" s="20"/>
      <c r="L51" s="20"/>
      <c r="M51" s="20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 ht="24" customHeight="1">
      <c r="A52" s="14"/>
      <c r="B52" s="14"/>
      <c r="C52" s="14"/>
      <c r="D52" s="14"/>
      <c r="E52" s="14"/>
      <c r="F52" s="14"/>
      <c r="G52" s="20"/>
      <c r="H52" s="20"/>
      <c r="I52" s="20"/>
      <c r="J52" s="20"/>
      <c r="K52" s="20"/>
      <c r="L52" s="20"/>
      <c r="M52" s="20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 ht="24" customHeight="1">
      <c r="A53" s="14"/>
      <c r="B53" s="14"/>
      <c r="C53" s="14"/>
      <c r="D53" s="14"/>
      <c r="E53" s="14"/>
      <c r="F53" s="14"/>
      <c r="G53" s="14"/>
      <c r="H53" s="14"/>
      <c r="I53" s="129"/>
      <c r="J53" s="14"/>
      <c r="K53" s="79"/>
      <c r="L53" s="14"/>
      <c r="M53" s="129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 ht="24" customHeight="1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73"/>
      <c r="L54" s="14"/>
      <c r="M54" s="73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 ht="30" customHeight="1">
      <c r="A55" s="14"/>
      <c r="B55" s="14"/>
      <c r="C55" s="14"/>
      <c r="D55" s="14"/>
      <c r="E55" s="14"/>
      <c r="F55" s="14"/>
      <c r="G55" s="14"/>
      <c r="H55" s="14"/>
      <c r="I55" s="11"/>
      <c r="J55" s="11"/>
      <c r="K55" s="11"/>
      <c r="L55" s="11"/>
      <c r="M55" s="11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ht="24" customHeight="1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73"/>
      <c r="L56" s="14"/>
      <c r="M56" s="73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 ht="30" customHeight="1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73"/>
      <c r="L57" s="14"/>
      <c r="M57" s="73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 ht="30" customHeight="1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73"/>
      <c r="L58" s="14"/>
      <c r="M58" s="73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 ht="24" customHeight="1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73"/>
      <c r="L59" s="14"/>
      <c r="M59" s="73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 ht="24" customHeight="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 ht="24" customHeight="1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 ht="24" customHeight="1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 ht="24" customHeight="1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ht="24" customHeight="1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 ht="24" customHeight="1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 ht="24" customHeight="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 ht="24" customHeight="1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 ht="24" customHeight="1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 ht="24" customHeight="1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 ht="24" customHeight="1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 ht="24" customHeight="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 ht="24" customHeight="1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 ht="24" customHeight="1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 ht="24" customHeight="1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 ht="24" customHeight="1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 ht="24" customHeight="1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 ht="24" customHeight="1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 ht="24" customHeight="1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 ht="24" customHeight="1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 ht="24" customHeight="1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 ht="24" customHeight="1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 ht="24" customHeight="1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 ht="24" customHeight="1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 ht="24" customHeight="1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 ht="24" customHeight="1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 ht="24" customHeight="1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 ht="24" customHeight="1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 ht="24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 ht="24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 ht="24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 ht="24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 ht="24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 ht="24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 ht="24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 ht="24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 ht="24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 ht="24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 ht="24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 ht="24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 ht="24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 ht="24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 ht="24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 ht="24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 ht="24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 ht="24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 ht="24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 ht="24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 ht="24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 ht="24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 ht="24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 ht="24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 ht="24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 ht="24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 ht="24" customHeigh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 ht="24" customHeigh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 ht="24" customHeight="1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 ht="24" customHeigh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 ht="24" customHeigh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 ht="24" customHeight="1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 ht="24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 ht="24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 ht="24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 ht="24" customHeigh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 ht="24" customHeight="1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 ht="24" customHeigh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 ht="24" customHeigh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 ht="24" customHeight="1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 ht="24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 ht="24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 ht="24" customHeigh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 ht="24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 ht="24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 ht="24" customHeight="1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 ht="24" customHeigh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 ht="24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 ht="24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 ht="24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 ht="24" customHeight="1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 ht="24" customHeight="1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 ht="24" customHeigh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 ht="24" customHeigh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 ht="24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 ht="24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 ht="24" customHeigh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 ht="24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 ht="24" customHeight="1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 ht="24" customHeight="1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 ht="24" customHeight="1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 ht="24" customHeight="1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 ht="24" customHeight="1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 ht="24" customHeight="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 ht="24" customHeigh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 ht="24" customHeight="1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 ht="24" customHeight="1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 ht="24" customHeight="1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 ht="24" customHeight="1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 ht="24" customHeight="1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 ht="24" customHeight="1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 ht="24" customHeight="1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 ht="24" customHeight="1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 ht="24" customHeight="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 ht="24" customHeight="1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 ht="24" customHeight="1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 ht="24" customHeight="1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 ht="24" customHeight="1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 ht="24" customHeight="1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 ht="24" customHeight="1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 ht="24" customHeight="1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 ht="24" customHeight="1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 ht="24" customHeight="1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 ht="24" customHeight="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 ht="24" customHeight="1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spans="1:26" ht="24" customHeight="1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1:26" ht="24" customHeight="1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spans="1:26" ht="24" customHeight="1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spans="1:26" ht="24" customHeight="1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 ht="24" customHeight="1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 ht="24" customHeight="1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 ht="24" customHeight="1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 ht="24" customHeight="1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 ht="24" customHeight="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 ht="24" customHeight="1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 ht="24" customHeight="1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 ht="24" customHeight="1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 ht="24" customHeight="1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 ht="24" customHeight="1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 ht="24" customHeight="1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 ht="24" customHeight="1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spans="1:26" ht="24" customHeight="1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spans="1:26" ht="24" customHeight="1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spans="1:26" ht="24" customHeight="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 ht="24" customHeight="1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 ht="24" customHeight="1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 ht="24" customHeight="1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spans="1:26" ht="24" customHeight="1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spans="1:26" ht="24" customHeight="1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spans="1:26" ht="24" customHeight="1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spans="1:26" ht="24" customHeight="1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spans="1:26" ht="24" customHeight="1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1:26" ht="24" customHeight="1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spans="1:26" ht="24" customHeight="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spans="1:26" ht="24" customHeight="1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spans="1:26" ht="24" customHeight="1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spans="1:26" ht="24" customHeight="1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spans="1:26" ht="24" customHeight="1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spans="1:26" ht="24" customHeight="1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1:26" ht="24" customHeight="1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spans="1:26" ht="24" customHeight="1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spans="1:26" ht="24" customHeight="1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spans="1:26" ht="24" customHeight="1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spans="1:26" ht="24" customHeight="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spans="1:26" ht="24" customHeight="1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spans="1:26" ht="24" customHeight="1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spans="1:26" ht="24" customHeight="1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spans="1:26" ht="24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spans="1:26" ht="24" customHeight="1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spans="1:26" ht="24" customHeight="1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spans="1:26" ht="24" customHeight="1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spans="1:26" ht="24" customHeight="1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spans="1:26" ht="24" customHeight="1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spans="1:26" ht="24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spans="1:26" ht="24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spans="1:26" ht="24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spans="1:26" ht="24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spans="1:26" ht="24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spans="1:26" ht="24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spans="1:26" ht="24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spans="1:26" ht="24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spans="1:26" ht="24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spans="1:26" ht="24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spans="1:26" ht="24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spans="1:26" ht="24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spans="1:26" ht="24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spans="1:26" ht="24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spans="1:26" ht="24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spans="1:26" ht="24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spans="1:26" ht="24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spans="1:26" ht="24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spans="1:26" ht="24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spans="1:26" ht="24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spans="1:26" ht="24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spans="1:26" ht="24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spans="1:26" ht="24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spans="1:26" ht="24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spans="1:26" ht="24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spans="1:26" ht="24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spans="1:26" ht="24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spans="1:26" ht="24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spans="1:26" ht="24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spans="1:26" ht="24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spans="1:26" ht="24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spans="1:26" ht="24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spans="1:26" ht="24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spans="1:26" ht="24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spans="1:26" ht="24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spans="1:26" ht="24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spans="1:26" ht="24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spans="1:26" ht="24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spans="1:26" ht="24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spans="1:26" ht="24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spans="1:26" ht="24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spans="1:26" ht="24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spans="1:26" ht="24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spans="1:26" ht="24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spans="1:26" ht="24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spans="1:26" ht="24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spans="1:26" ht="24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spans="1:26" ht="24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spans="1:26" ht="24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spans="1:26" ht="24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spans="1:26" ht="24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spans="1:26" ht="24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spans="1:26" ht="24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spans="1:26" ht="24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spans="1:26" ht="24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spans="1:26" ht="24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spans="1:26" ht="24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spans="1:26" ht="24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spans="1:26" ht="24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spans="1:26" ht="24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spans="1:26" ht="24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spans="1:26" ht="24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spans="1:26" ht="24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spans="1:26" ht="24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spans="1:26" ht="24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spans="1:26" ht="24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spans="1:26" ht="24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spans="1:26" ht="24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spans="1:26" ht="24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spans="1:26" ht="24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spans="1:26" ht="24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spans="1:26" ht="24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spans="1:26" ht="24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spans="1:26" ht="24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spans="1:26" ht="24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spans="1:26" ht="24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spans="1:26" ht="24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spans="1:26" ht="24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spans="1:26" ht="24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spans="1:26" ht="24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spans="1:26" ht="24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spans="1:26" ht="24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spans="1:26" ht="24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spans="1:26" ht="24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spans="1:26" ht="24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spans="1:26" ht="24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spans="1:26" ht="24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spans="1:26" ht="24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spans="1:26" ht="24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spans="1:26" ht="24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spans="1:26" ht="24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spans="1:26" ht="24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spans="1:26" ht="24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spans="1:26" ht="24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spans="1:26" ht="24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spans="1:26" ht="24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spans="1:26" ht="24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spans="1:26" ht="24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spans="1:26" ht="24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spans="1:26" ht="24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spans="1:26" ht="24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spans="1:26" ht="24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spans="1:26" ht="24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spans="1:26" ht="24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spans="1:26" ht="24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spans="1:26" ht="24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spans="1:26" ht="24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spans="1:26" ht="24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spans="1:26" ht="24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spans="1:26" ht="24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spans="1:26" ht="24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spans="1:26" ht="24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spans="1:26" ht="24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spans="1:26" ht="24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spans="1:26" ht="24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spans="1:26" ht="24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spans="1:26" ht="24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spans="1:26" ht="24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spans="1:26" ht="24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spans="1:26" ht="24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spans="1:26" ht="24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spans="1:26" ht="24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spans="1:26" ht="24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spans="1:26" ht="24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spans="1:26" ht="24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spans="1:26" ht="24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spans="1:26" ht="24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spans="1:26" ht="24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spans="1:26" ht="24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spans="1:26" ht="24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spans="1:26" ht="24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spans="1:26" ht="24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spans="1:26" ht="24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spans="1:26" ht="24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spans="1:26" ht="24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spans="1:26" ht="24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spans="1:26" ht="24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spans="1:26" ht="24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spans="1:26" ht="24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spans="1:26" ht="24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spans="1:26" ht="24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spans="1:26" ht="24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spans="1:26" ht="24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spans="1:26" ht="24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spans="1:26" ht="24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spans="1:26" ht="24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spans="1:26" ht="24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spans="1:26" ht="24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spans="1:26" ht="24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spans="1:26" ht="24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spans="1:26" ht="24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spans="1:26" ht="24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spans="1:26" ht="24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spans="1:26" ht="24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spans="1:26" ht="24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spans="1:26" ht="24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spans="1:26" ht="24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spans="1:26" ht="24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spans="1:26" ht="24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spans="1:26" ht="24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spans="1:26" ht="24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spans="1:26" ht="24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spans="1:26" ht="24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spans="1:26" ht="24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spans="1:26" ht="24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spans="1:26" ht="24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spans="1:26" ht="24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spans="1:26" ht="24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spans="1:26" ht="24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spans="1:26" ht="24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spans="1:26" ht="24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spans="1:26" ht="24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spans="1:26" ht="24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spans="1:26" ht="24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spans="1:26" ht="24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spans="1:26" ht="24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spans="1:26" ht="24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spans="1:26" ht="24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spans="1:26" ht="24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spans="1:26" ht="24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spans="1:26" ht="24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spans="1:26" ht="24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spans="1:26" ht="24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spans="1:26" ht="24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spans="1:26" ht="24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spans="1:26" ht="24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spans="1:26" ht="24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spans="1:26" ht="24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spans="1:26" ht="24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spans="1:26" ht="24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spans="1:26" ht="24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spans="1:26" ht="24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spans="1:26" ht="24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spans="1:26" ht="24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spans="1:26" ht="24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spans="1:26" ht="24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spans="1:26" ht="24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spans="1:26" ht="24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spans="1:26" ht="24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spans="1:26" ht="24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spans="1:26" ht="24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spans="1:26" ht="24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spans="1:26" ht="24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spans="1:26" ht="24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spans="1:26" ht="24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spans="1:26" ht="24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spans="1:26" ht="24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spans="1:26" ht="24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spans="1:26" ht="24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spans="1:26" ht="24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spans="1:26" ht="24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spans="1:26" ht="24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spans="1:26" ht="24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spans="1:26" ht="24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spans="1:26" ht="24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spans="1:26" ht="24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spans="1:26" ht="24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spans="1:26" ht="24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spans="1:26" ht="24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spans="1:26" ht="24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spans="1:26" ht="24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spans="1:26" ht="24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spans="1:26" ht="24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spans="1:26" ht="24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spans="1:26" ht="24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spans="1:26" ht="24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spans="1:26" ht="24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spans="1:26" ht="24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spans="1:26" ht="24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spans="1:26" ht="24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spans="1:26" ht="24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spans="1:26" ht="24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spans="1:26" ht="24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spans="1:26" ht="24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spans="1:26" ht="24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spans="1:26" ht="24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spans="1:26" ht="24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spans="1:26" ht="24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spans="1:26" ht="24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spans="1:26" ht="24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spans="1:26" ht="24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spans="1:26" ht="24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spans="1:26" ht="24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spans="1:26" ht="24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spans="1:26" ht="24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spans="1:26" ht="24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spans="1:26" ht="24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spans="1:26" ht="24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spans="1:26" ht="24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spans="1:26" ht="24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spans="1:26" ht="24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spans="1:26" ht="24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spans="1:26" ht="24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spans="1:26" ht="24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spans="1:26" ht="24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spans="1:26" ht="24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spans="1:26" ht="24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spans="1:26" ht="24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spans="1:26" ht="24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spans="1:26" ht="24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spans="1:26" ht="24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spans="1:26" ht="24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spans="1:26" ht="24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spans="1:26" ht="24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spans="1:26" ht="24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spans="1:26" ht="24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spans="1:26" ht="24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spans="1:26" ht="24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spans="1:26" ht="24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spans="1:26" ht="24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spans="1:26" ht="24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spans="1:26" ht="24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spans="1:26" ht="24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spans="1:26" ht="24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spans="1:26" ht="24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spans="1:26" ht="24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spans="1:26" ht="24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spans="1:26" ht="24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spans="1:26" ht="24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spans="1:26" ht="24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spans="1:26" ht="24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spans="1:26" ht="24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spans="1:26" ht="24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spans="1:26" ht="24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spans="1:26" ht="24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spans="1:26" ht="24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spans="1:26" ht="24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spans="1:26" ht="24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spans="1:26" ht="24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spans="1:26" ht="24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spans="1:26" ht="24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spans="1:26" ht="24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spans="1:26" ht="24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spans="1:26" ht="24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spans="1:26" ht="24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spans="1:26" ht="24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spans="1:26" ht="24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spans="1:26" ht="24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spans="1:26" ht="24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spans="1:26" ht="24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spans="1:26" ht="24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spans="1:26" ht="24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spans="1:26" ht="24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spans="1:26" ht="24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spans="1:26" ht="24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spans="1:26" ht="24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spans="1:26" ht="24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spans="1:26" ht="24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spans="1:26" ht="24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spans="1:26" ht="24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spans="1:26" ht="24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spans="1:26" ht="24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spans="1:26" ht="24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spans="1:26" ht="24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spans="1:26" ht="24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spans="1:26" ht="24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spans="1:26" ht="24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spans="1:26" ht="24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spans="1:26" ht="24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spans="1:26" ht="24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spans="1:26" ht="24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spans="1:26" ht="24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spans="1:26" ht="24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spans="1:26" ht="24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spans="1:26" ht="24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spans="1:26" ht="24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spans="1:26" ht="24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spans="1:26" ht="24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spans="1:26" ht="24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spans="1:26" ht="24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spans="1:26" ht="24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spans="1:26" ht="24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spans="1:26" ht="24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spans="1:26" ht="24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spans="1:26" ht="24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spans="1:26" ht="24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spans="1:26" ht="24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spans="1:26" ht="24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spans="1:26" ht="24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spans="1:26" ht="24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spans="1:26" ht="24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spans="1:26" ht="24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spans="1:26" ht="24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spans="1:26" ht="24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spans="1:26" ht="24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spans="1:26" ht="24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spans="1:26" ht="24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spans="1:26" ht="24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spans="1:26" ht="24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spans="1:26" ht="24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spans="1:26" ht="24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spans="1:26" ht="24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spans="1:26" ht="24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spans="1:26" ht="24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spans="1:26" ht="24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spans="1:26" ht="24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spans="1:26" ht="24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spans="1:26" ht="24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spans="1:26" ht="24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spans="1:26" ht="24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spans="1:26" ht="24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spans="1:26" ht="24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spans="1:26" ht="24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spans="1:26" ht="24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spans="1:26" ht="24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spans="1:26" ht="24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spans="1:26" ht="24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spans="1:26" ht="24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spans="1:26" ht="24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spans="1:26" ht="24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spans="1:26" ht="24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spans="1:26" ht="24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spans="1:26" ht="24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spans="1:26" ht="24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spans="1:26" ht="24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spans="1:26" ht="24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spans="1:26" ht="24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spans="1:26" ht="24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spans="1:26" ht="24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spans="1:26" ht="24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spans="1:26" ht="24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spans="1:26" ht="24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spans="1:26" ht="24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spans="1:26" ht="24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spans="1:26" ht="24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spans="1:26" ht="24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spans="1:26" ht="24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spans="1:26" ht="24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spans="1:26" ht="24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spans="1:26" ht="24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spans="1:26" ht="24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spans="1:26" ht="24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spans="1:26" ht="24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spans="1:26" ht="24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spans="1:26" ht="24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spans="1:26" ht="24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spans="1:26" ht="24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spans="1:26" ht="24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spans="1:26" ht="24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spans="1:26" ht="24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spans="1:26" ht="24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spans="1:26" ht="24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spans="1:26" ht="24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spans="1:26" ht="24" customHeight="1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spans="1:26" ht="24" customHeight="1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spans="1:26" ht="24" customHeight="1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spans="1:26" ht="24" customHeight="1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spans="1:26" ht="24" customHeight="1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spans="1:26" ht="24" customHeight="1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spans="1:26" ht="24" customHeight="1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spans="1:26" ht="24" customHeight="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spans="1:26" ht="24" customHeight="1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spans="1:26" ht="24" customHeight="1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spans="1:26" ht="24" customHeight="1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spans="1:26" ht="24" customHeight="1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spans="1:26" ht="24" customHeight="1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spans="1:26" ht="24" customHeight="1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spans="1:26" ht="24" customHeight="1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spans="1:26" ht="24" customHeight="1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spans="1:26" ht="24" customHeight="1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spans="1:26" ht="24" customHeight="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spans="1:26" ht="24" customHeight="1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spans="1:26" ht="24" customHeight="1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spans="1:26" ht="24" customHeight="1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spans="1:26" ht="24" customHeight="1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spans="1:26" ht="24" customHeight="1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spans="1:26" ht="24" customHeight="1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spans="1:26" ht="24" customHeight="1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spans="1:26" ht="24" customHeight="1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spans="1:26" ht="24" customHeight="1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spans="1:26" ht="24" customHeight="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spans="1:26" ht="24" customHeight="1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spans="1:26" ht="24" customHeight="1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spans="1:26" ht="24" customHeight="1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spans="1:26" ht="24" customHeight="1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spans="1:26" ht="24" customHeight="1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spans="1:26" ht="24" customHeight="1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spans="1:26" ht="24" customHeight="1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spans="1:26" ht="24" customHeight="1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spans="1:26" ht="24" customHeight="1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spans="1:26" ht="24" customHeight="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spans="1:26" ht="24" customHeight="1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spans="1:26" ht="24" customHeight="1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spans="1:26" ht="24" customHeight="1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spans="1:26" ht="24" customHeight="1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spans="1:26" ht="24" customHeight="1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spans="1:26" ht="24" customHeight="1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spans="1:26" ht="24" customHeight="1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spans="1:26" ht="24" customHeight="1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spans="1:26" ht="24" customHeight="1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spans="1:26" ht="24" customHeight="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spans="1:26" ht="24" customHeight="1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spans="1:26" ht="24" customHeight="1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spans="1:26" ht="24" customHeight="1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spans="1:26" ht="24" customHeight="1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spans="1:26" ht="24" customHeight="1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spans="1:26" ht="24" customHeight="1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spans="1:26" ht="24" customHeight="1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spans="1:26" ht="24" customHeight="1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spans="1:26" ht="24" customHeight="1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spans="1:26" ht="24" customHeight="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spans="1:26" ht="24" customHeight="1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spans="1:26" ht="24" customHeight="1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spans="1:26" ht="24" customHeight="1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spans="1:26" ht="24" customHeight="1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spans="1:26" ht="24" customHeight="1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spans="1:26" ht="24" customHeight="1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spans="1:26" ht="24" customHeight="1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spans="1:26" ht="24" customHeight="1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spans="1:26" ht="24" customHeight="1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spans="1:26" ht="24" customHeight="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spans="1:26" ht="24" customHeight="1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spans="1:26" ht="24" customHeight="1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spans="1:26" ht="24" customHeight="1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spans="1:26" ht="24" customHeight="1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spans="1:26" ht="24" customHeight="1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spans="1:26" ht="24" customHeight="1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spans="1:26" ht="24" customHeight="1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spans="1:26" ht="24" customHeight="1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spans="1:26" ht="24" customHeight="1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spans="1:26" ht="24" customHeight="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spans="1:26" ht="24" customHeight="1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spans="1:26" ht="24" customHeight="1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spans="1:26" ht="24" customHeight="1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spans="1:26" ht="24" customHeight="1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spans="1:26" ht="24" customHeight="1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spans="1:26" ht="24" customHeight="1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spans="1:26" ht="24" customHeight="1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spans="1:26" ht="24" customHeight="1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spans="1:26" ht="24" customHeight="1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spans="1:26" ht="24" customHeight="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spans="1:26" ht="24" customHeight="1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spans="1:26" ht="24" customHeight="1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spans="1:26" ht="24" customHeight="1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spans="1:26" ht="24" customHeight="1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spans="1:26" ht="24" customHeight="1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spans="1:26" ht="24" customHeight="1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spans="1:26" ht="24" customHeight="1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spans="1:26" ht="24" customHeight="1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spans="1:26" ht="24" customHeight="1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spans="1:26" ht="24" customHeight="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spans="1:26" ht="24" customHeight="1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spans="1:26" ht="24" customHeight="1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spans="1:26" ht="24" customHeight="1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spans="1:26" ht="24" customHeight="1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spans="1:26" ht="24" customHeight="1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spans="1:26" ht="24" customHeight="1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spans="1:26" ht="24" customHeight="1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spans="1:26" ht="24" customHeight="1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spans="1:26" ht="24" customHeight="1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spans="1:26" ht="24" customHeight="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spans="1:26" ht="24" customHeight="1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spans="1:26" ht="24" customHeight="1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spans="1:26" ht="24" customHeight="1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spans="1:26" ht="24" customHeight="1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spans="1:26" ht="24" customHeight="1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spans="1:26" ht="24" customHeight="1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spans="1:26" ht="24" customHeight="1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spans="1:26" ht="24" customHeight="1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spans="1:26" ht="24" customHeight="1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spans="1:26" ht="24" customHeight="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spans="1:26" ht="24" customHeight="1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spans="1:26" ht="24" customHeight="1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spans="1:26" ht="24" customHeight="1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spans="1:26" ht="24" customHeight="1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spans="1:26" ht="24" customHeight="1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spans="1:26" ht="24" customHeight="1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spans="1:26" ht="24" customHeight="1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spans="1:26" ht="24" customHeight="1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spans="1:26" ht="24" customHeight="1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spans="1:26" ht="24" customHeight="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spans="1:26" ht="24" customHeight="1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spans="1:26" ht="24" customHeight="1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spans="1:26" ht="24" customHeight="1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spans="1:26" ht="24" customHeight="1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spans="1:26" ht="24" customHeight="1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spans="1:26" ht="24" customHeight="1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spans="1:26" ht="24" customHeight="1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spans="1:26" ht="24" customHeight="1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spans="1:26" ht="24" customHeight="1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spans="1:26" ht="24" customHeight="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spans="1:26" ht="24" customHeight="1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spans="1:26" ht="24" customHeight="1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spans="1:26" ht="24" customHeight="1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spans="1:26" ht="24" customHeight="1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spans="1:26" ht="24" customHeight="1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spans="1:26" ht="24" customHeight="1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spans="1:26" ht="24" customHeight="1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spans="1:26" ht="24" customHeight="1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spans="1:26" ht="24" customHeight="1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spans="1:26" ht="24" customHeight="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spans="1:26" ht="24" customHeight="1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spans="1:26" ht="24" customHeight="1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spans="1:26" ht="24" customHeight="1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spans="1:26" ht="24" customHeight="1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spans="1:26" ht="24" customHeight="1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spans="1:26" ht="24" customHeight="1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spans="1:26" ht="24" customHeight="1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spans="1:26" ht="24" customHeight="1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spans="1:26" ht="24" customHeight="1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spans="1:26" ht="24" customHeight="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spans="1:26" ht="24" customHeight="1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spans="1:26" ht="24" customHeight="1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spans="1:26" ht="24" customHeight="1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spans="1:26" ht="24" customHeight="1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spans="1:26" ht="24" customHeight="1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spans="1:26" ht="24" customHeight="1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spans="1:26" ht="24" customHeight="1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spans="1:26" ht="24" customHeight="1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spans="1:26" ht="24" customHeight="1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spans="1:26" ht="24" customHeight="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spans="1:26" ht="24" customHeight="1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spans="1:26" ht="24" customHeight="1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spans="1:26" ht="24" customHeight="1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spans="1:26" ht="24" customHeight="1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spans="1:26" ht="24" customHeight="1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spans="1:26" ht="24" customHeight="1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spans="1:26" ht="24" customHeight="1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spans="1:26" ht="24" customHeight="1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spans="1:26" ht="24" customHeight="1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spans="1:26" ht="24" customHeight="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spans="1:26" ht="24" customHeight="1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spans="1:26" ht="24" customHeight="1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spans="1:26" ht="24" customHeight="1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spans="1:26" ht="24" customHeight="1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spans="1:26" ht="24" customHeight="1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spans="1:26" ht="24" customHeight="1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spans="1:26" ht="24" customHeight="1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spans="1:26" ht="24" customHeight="1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spans="1:26" ht="24" customHeight="1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spans="1:26" ht="24" customHeight="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spans="1:26" ht="24" customHeight="1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spans="1:26" ht="24" customHeight="1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spans="1:26" ht="24" customHeight="1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spans="1:26" ht="24" customHeight="1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spans="1:26" ht="24" customHeight="1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spans="1:26" ht="24" customHeight="1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spans="1:26" ht="24" customHeight="1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spans="1:26" ht="24" customHeight="1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spans="1:26" ht="24" customHeight="1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spans="1:26" ht="24" customHeight="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spans="1:26" ht="24" customHeight="1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spans="1:26" ht="24" customHeight="1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spans="1:26" ht="24" customHeight="1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spans="1:26" ht="24" customHeight="1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spans="1:26" ht="24" customHeight="1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spans="1:26" ht="24" customHeight="1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spans="1:26" ht="24" customHeight="1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spans="1:26" ht="24" customHeight="1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spans="1:26" ht="24" customHeight="1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spans="1:26" ht="24" customHeight="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spans="1:26" ht="24" customHeight="1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spans="1:26" ht="24" customHeight="1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spans="1:26" ht="24" customHeight="1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spans="1:26" ht="24" customHeight="1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spans="1:26" ht="24" customHeight="1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spans="1:26" ht="24" customHeight="1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spans="1:26" ht="24" customHeight="1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spans="1:26" ht="24" customHeight="1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spans="1:26" ht="24" customHeight="1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spans="1:26" ht="24" customHeight="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spans="1:26" ht="24" customHeight="1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spans="1:26" ht="24" customHeight="1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spans="1:26" ht="24" customHeight="1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spans="1:26" ht="24" customHeight="1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spans="1:26" ht="24" customHeight="1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spans="1:26" ht="24" customHeight="1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spans="1:26" ht="24" customHeight="1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spans="1:26" ht="24" customHeight="1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spans="1:26" ht="24" customHeight="1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spans="1:26" ht="24" customHeight="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spans="1:26" ht="24" customHeight="1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spans="1:26" ht="24" customHeight="1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spans="1:26" ht="24" customHeight="1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spans="1:26" ht="24" customHeight="1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spans="1:26" ht="24" customHeight="1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spans="1:26" ht="24" customHeight="1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spans="1:26" ht="24" customHeight="1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spans="1:26" ht="24" customHeight="1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spans="1:26" ht="24" customHeight="1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spans="1:26" ht="24" customHeight="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spans="1:26" ht="24" customHeight="1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spans="1:26" ht="24" customHeight="1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spans="1:26" ht="24" customHeight="1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spans="1:26" ht="24" customHeight="1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spans="1:26" ht="24" customHeight="1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spans="1:26" ht="24" customHeight="1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spans="1:26" ht="24" customHeight="1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spans="1:26" ht="24" customHeight="1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spans="1:26" ht="24" customHeight="1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spans="1:26" ht="24" customHeight="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spans="1:26" ht="24" customHeight="1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spans="1:26" ht="24" customHeight="1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spans="1:26" ht="24" customHeight="1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spans="1:26" ht="24" customHeight="1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spans="1:26" ht="24" customHeight="1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spans="1:26" ht="24" customHeight="1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spans="1:26" ht="24" customHeight="1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spans="1:26" ht="24" customHeight="1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spans="1:26" ht="24" customHeight="1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spans="1:26" ht="24" customHeight="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spans="1:26" ht="24" customHeight="1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spans="1:26" ht="24" customHeight="1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spans="1:26" ht="24" customHeight="1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spans="1:26" ht="24" customHeight="1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spans="1:26" ht="24" customHeight="1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spans="1:26" ht="24" customHeight="1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spans="1:26" ht="24" customHeight="1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spans="1:26" ht="24" customHeight="1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spans="1:26" ht="24" customHeight="1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spans="1:26" ht="24" customHeight="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spans="1:26" ht="24" customHeight="1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spans="1:26" ht="24" customHeight="1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spans="1:26" ht="24" customHeight="1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spans="1:26" ht="24" customHeight="1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spans="1:26" ht="24" customHeight="1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spans="1:26" ht="24" customHeight="1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spans="1:26" ht="24" customHeight="1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spans="1:26" ht="24" customHeight="1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spans="1:26" ht="24" customHeight="1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spans="1:26" ht="24" customHeight="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spans="1:26" ht="24" customHeight="1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spans="1:26" ht="24" customHeight="1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spans="1:26" ht="24" customHeight="1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spans="1:26" ht="24" customHeight="1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spans="1:26" ht="24" customHeight="1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spans="1:26" ht="24" customHeight="1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spans="1:26" ht="24" customHeight="1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spans="1:26" ht="24" customHeight="1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spans="1:26" ht="24" customHeight="1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spans="1:26" ht="24" customHeight="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spans="1:26" ht="24" customHeight="1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spans="1:26" ht="24" customHeight="1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spans="1:26" ht="24" customHeight="1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spans="1:26" ht="24" customHeight="1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spans="1:26" ht="24" customHeight="1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spans="1:26" ht="24" customHeight="1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spans="1:26" ht="24" customHeight="1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spans="1:26" ht="24" customHeight="1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spans="1:26" ht="24" customHeight="1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spans="1:26" ht="24" customHeight="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spans="1:26" ht="24" customHeight="1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spans="1:26" ht="24" customHeight="1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spans="1:26" ht="24" customHeight="1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spans="1:26" ht="24" customHeight="1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spans="1:26" ht="24" customHeight="1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spans="1:26" ht="24" customHeight="1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spans="1:26" ht="24" customHeight="1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spans="1:26" ht="24" customHeight="1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spans="1:26" ht="24" customHeight="1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spans="1:26" ht="24" customHeight="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spans="1:26" ht="24" customHeight="1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spans="1:26" ht="24" customHeight="1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spans="1:26" ht="24" customHeight="1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spans="1:26" ht="24" customHeight="1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spans="1:26" ht="24" customHeight="1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spans="1:26" ht="24" customHeight="1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spans="1:26" ht="24" customHeight="1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spans="1:26" ht="24" customHeight="1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spans="1:26" ht="24" customHeight="1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spans="1:26" ht="24" customHeight="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spans="1:26" ht="24" customHeight="1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spans="1:26" ht="24" customHeight="1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spans="1:26" ht="24" customHeight="1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spans="1:26" ht="24" customHeight="1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spans="1:26" ht="24" customHeight="1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spans="1:26" ht="24" customHeight="1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spans="1:26" ht="24" customHeight="1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spans="1:26" ht="24" customHeight="1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spans="1:26" ht="24" customHeight="1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spans="1:26" ht="24" customHeight="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spans="1:26" ht="24" customHeight="1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spans="1:26" ht="24" customHeight="1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spans="1:26" ht="24" customHeight="1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spans="1:26" ht="24" customHeight="1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spans="1:26" ht="24" customHeight="1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spans="1:26" ht="24" customHeight="1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spans="1:26" ht="24" customHeight="1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spans="1:26" ht="24" customHeight="1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spans="1:26" ht="24" customHeight="1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spans="1:26" ht="24" customHeight="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spans="1:26" ht="24" customHeight="1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spans="1:26" ht="24" customHeight="1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spans="1:26" ht="24" customHeight="1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spans="1:26" ht="24" customHeight="1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spans="1:26" ht="24" customHeight="1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spans="1:26" ht="24" customHeight="1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spans="1:26" ht="24" customHeight="1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spans="1:26" ht="24" customHeight="1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spans="1:26" ht="24" customHeight="1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spans="1:26" ht="24" customHeight="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spans="1:26" ht="24" customHeight="1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spans="1:26" ht="24" customHeight="1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spans="1:26" ht="24" customHeight="1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spans="1:26" ht="24" customHeight="1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spans="1:26" ht="24" customHeight="1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spans="1:26" ht="24" customHeight="1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spans="1:26" ht="24" customHeight="1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spans="1:26" ht="24" customHeight="1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spans="1:26" ht="24" customHeight="1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spans="1:26" ht="24" customHeight="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spans="1:26" ht="24" customHeight="1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spans="1:26" ht="24" customHeight="1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spans="1:26" ht="24" customHeight="1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spans="1:26" ht="24" customHeight="1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spans="1:26" ht="24" customHeight="1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spans="1:26" ht="24" customHeight="1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spans="1:26" ht="24" customHeight="1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spans="1:26" ht="24" customHeight="1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spans="1:26" ht="24" customHeight="1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spans="1:26" ht="24" customHeight="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spans="1:26" ht="24" customHeight="1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spans="1:26" ht="24" customHeight="1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spans="1:26" ht="24" customHeight="1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spans="1:26" ht="24" customHeight="1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spans="1:26" ht="24" customHeight="1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spans="1:26" ht="24" customHeight="1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spans="1:26" ht="24" customHeight="1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spans="1:26" ht="24" customHeight="1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</sheetData>
  <mergeCells count="5">
    <mergeCell ref="A2:I2"/>
    <mergeCell ref="A3:M3"/>
    <mergeCell ref="G4:M4"/>
    <mergeCell ref="G5:I5"/>
    <mergeCell ref="K5:M5"/>
  </mergeCells>
  <pageMargins left="0.78740157480314965" right="0.15748031496062992" top="0.74803149606299213" bottom="0.98425196850393704" header="0" footer="0"/>
  <pageSetup paperSize="9" scale="67" firstPageNumber="3" fitToHeight="0" orientation="portrait" useFirstPageNumber="1" r:id="rId1"/>
  <headerFooter>
    <oddFooter>&amp;R&amp;"Angsana New,Regular"&amp;P</oddFooter>
  </headerFooter>
  <rowBreaks count="1" manualBreakCount="1">
    <brk id="2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W21"/>
  <sheetViews>
    <sheetView view="pageBreakPreview" topLeftCell="B8" zoomScale="110" zoomScaleNormal="100" zoomScaleSheetLayoutView="110" workbookViewId="0">
      <selection activeCell="E88" sqref="E88"/>
    </sheetView>
  </sheetViews>
  <sheetFormatPr defaultColWidth="9" defaultRowHeight="19.7" customHeight="1"/>
  <cols>
    <col min="1" max="1" width="35.85546875" style="37" customWidth="1"/>
    <col min="2" max="2" width="7.5703125" style="36" customWidth="1"/>
    <col min="3" max="3" width="0.85546875" style="37" customWidth="1"/>
    <col min="4" max="4" width="13.5703125" style="37" bestFit="1" customWidth="1"/>
    <col min="5" max="5" width="0.85546875" style="37" customWidth="1"/>
    <col min="6" max="6" width="12.85546875" style="37" bestFit="1" customWidth="1"/>
    <col min="7" max="7" width="0.85546875" style="37" customWidth="1"/>
    <col min="8" max="8" width="15.85546875" style="37" customWidth="1"/>
    <col min="9" max="9" width="0.85546875" style="37" customWidth="1"/>
    <col min="10" max="10" width="15.5703125" style="37" customWidth="1"/>
    <col min="11" max="11" width="0.85546875" style="37" customWidth="1"/>
    <col min="12" max="12" width="15.28515625" style="37" customWidth="1"/>
    <col min="13" max="13" width="0.85546875" style="37" customWidth="1"/>
    <col min="14" max="14" width="26" style="37" customWidth="1"/>
    <col min="15" max="15" width="1" style="37" customWidth="1"/>
    <col min="16" max="16" width="16.28515625" style="37" customWidth="1"/>
    <col min="17" max="17" width="1" style="37" customWidth="1"/>
    <col min="18" max="18" width="13.42578125" style="37" customWidth="1"/>
    <col min="19" max="19" width="1" style="37" customWidth="1"/>
    <col min="20" max="20" width="13.7109375" style="37" customWidth="1"/>
    <col min="21" max="21" width="0.85546875" style="37" customWidth="1"/>
    <col min="22" max="22" width="11.85546875" style="37" customWidth="1"/>
    <col min="23" max="23" width="12.28515625" style="37" bestFit="1" customWidth="1"/>
    <col min="24" max="16384" width="9" style="37"/>
  </cols>
  <sheetData>
    <row r="1" spans="1:23" ht="19.7" customHeight="1">
      <c r="A1" s="35" t="str">
        <f>'PL12M '!A1</f>
        <v xml:space="preserve">AQ ESTATE PUBLIC COMPANY LIMITED AND SUBSIDIARIES  </v>
      </c>
      <c r="V1" s="38"/>
    </row>
    <row r="2" spans="1:23" ht="19.7" customHeight="1">
      <c r="A2" s="35" t="s">
        <v>36</v>
      </c>
      <c r="V2" s="38"/>
    </row>
    <row r="3" spans="1:23" ht="19.7" customHeight="1">
      <c r="A3" s="35" t="s">
        <v>182</v>
      </c>
    </row>
    <row r="4" spans="1:23" ht="19.7" customHeight="1">
      <c r="D4" s="143" t="s">
        <v>71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</row>
    <row r="5" spans="1:23" ht="19.7" customHeight="1">
      <c r="D5" s="143" t="s">
        <v>73</v>
      </c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</row>
    <row r="6" spans="1:23" s="36" customFormat="1" ht="24.75" customHeight="1">
      <c r="J6" s="36" t="s">
        <v>40</v>
      </c>
      <c r="L6" s="39"/>
      <c r="M6" s="39"/>
      <c r="N6" s="144" t="s">
        <v>110</v>
      </c>
      <c r="O6" s="144"/>
      <c r="P6" s="144"/>
      <c r="Q6" s="40"/>
      <c r="R6" s="1" t="s">
        <v>121</v>
      </c>
    </row>
    <row r="7" spans="1:23" s="36" customFormat="1" ht="19.7" customHeight="1">
      <c r="D7" s="36" t="s">
        <v>37</v>
      </c>
      <c r="F7" s="36" t="s">
        <v>38</v>
      </c>
      <c r="H7" s="36" t="s">
        <v>39</v>
      </c>
      <c r="J7" s="36" t="s">
        <v>64</v>
      </c>
      <c r="N7" s="41" t="s">
        <v>118</v>
      </c>
      <c r="O7" s="40"/>
      <c r="P7" s="42" t="s">
        <v>124</v>
      </c>
      <c r="Q7" s="40"/>
      <c r="R7" s="1" t="s">
        <v>122</v>
      </c>
      <c r="V7" s="36" t="s">
        <v>13</v>
      </c>
    </row>
    <row r="8" spans="1:23" s="36" customFormat="1" ht="19.7" customHeight="1">
      <c r="D8" s="36" t="s">
        <v>41</v>
      </c>
      <c r="F8" s="36" t="s">
        <v>42</v>
      </c>
      <c r="H8" s="36" t="s">
        <v>43</v>
      </c>
      <c r="J8" s="36" t="s">
        <v>63</v>
      </c>
      <c r="N8" s="42" t="s">
        <v>135</v>
      </c>
      <c r="O8" s="40"/>
      <c r="P8" s="42" t="s">
        <v>125</v>
      </c>
      <c r="Q8" s="40"/>
      <c r="R8" s="1" t="s">
        <v>120</v>
      </c>
      <c r="T8" s="36" t="s">
        <v>44</v>
      </c>
      <c r="V8" s="36" t="s">
        <v>94</v>
      </c>
    </row>
    <row r="9" spans="1:23" s="36" customFormat="1" ht="19.7" customHeight="1">
      <c r="B9" s="41" t="s">
        <v>133</v>
      </c>
      <c r="D9" s="41" t="s">
        <v>45</v>
      </c>
      <c r="F9" s="41" t="s">
        <v>78</v>
      </c>
      <c r="H9" s="41" t="s">
        <v>47</v>
      </c>
      <c r="J9" s="41" t="s">
        <v>48</v>
      </c>
      <c r="L9" s="41" t="s">
        <v>49</v>
      </c>
      <c r="N9" s="43" t="s">
        <v>134</v>
      </c>
      <c r="O9" s="40"/>
      <c r="P9" s="44" t="s">
        <v>123</v>
      </c>
      <c r="Q9" s="40"/>
      <c r="R9" s="2" t="s">
        <v>119</v>
      </c>
      <c r="S9" s="40"/>
      <c r="T9" s="41" t="s">
        <v>21</v>
      </c>
      <c r="V9" s="45" t="s">
        <v>95</v>
      </c>
    </row>
    <row r="10" spans="1:23" ht="19.7" customHeight="1">
      <c r="B10" s="40"/>
    </row>
    <row r="11" spans="1:23" ht="19.7" customHeight="1">
      <c r="A11" s="35" t="s">
        <v>109</v>
      </c>
      <c r="D11" s="46">
        <v>42662405</v>
      </c>
      <c r="E11" s="46"/>
      <c r="F11" s="46">
        <v>-32759548</v>
      </c>
      <c r="G11" s="46"/>
      <c r="H11" s="46">
        <v>153537</v>
      </c>
      <c r="I11" s="46"/>
      <c r="J11" s="46">
        <v>-47939</v>
      </c>
      <c r="K11" s="46"/>
      <c r="L11" s="46">
        <v>-6340735</v>
      </c>
      <c r="M11" s="46"/>
      <c r="N11" s="47">
        <v>0</v>
      </c>
      <c r="O11" s="47"/>
      <c r="P11" s="47">
        <f>SUM(N11)</f>
        <v>0</v>
      </c>
      <c r="Q11" s="47"/>
      <c r="R11" s="47">
        <f>SUM(D11:L11,P11)</f>
        <v>3667720</v>
      </c>
      <c r="S11" s="47"/>
      <c r="T11" s="47">
        <v>0</v>
      </c>
      <c r="U11" s="46"/>
      <c r="V11" s="25">
        <f>SUM(R11:T11)</f>
        <v>3667720</v>
      </c>
      <c r="W11" s="48"/>
    </row>
    <row r="12" spans="1:23" ht="19.7" customHeight="1">
      <c r="A12" s="37" t="s">
        <v>149</v>
      </c>
      <c r="B12" s="36">
        <v>15.3</v>
      </c>
      <c r="D12" s="49">
        <v>0</v>
      </c>
      <c r="E12" s="46"/>
      <c r="F12" s="49">
        <v>0</v>
      </c>
      <c r="G12" s="46"/>
      <c r="H12" s="49">
        <v>0</v>
      </c>
      <c r="I12" s="49"/>
      <c r="J12" s="49">
        <v>0</v>
      </c>
      <c r="K12" s="49"/>
      <c r="L12" s="49">
        <v>0</v>
      </c>
      <c r="M12" s="49"/>
      <c r="N12" s="49">
        <v>0</v>
      </c>
      <c r="O12" s="49"/>
      <c r="P12" s="49">
        <f t="shared" ref="P12:P14" si="0">SUM(N12)</f>
        <v>0</v>
      </c>
      <c r="Q12" s="47"/>
      <c r="R12" s="47">
        <f t="shared" ref="R12:R14" si="1">SUM(D12:L12,P12)</f>
        <v>0</v>
      </c>
      <c r="S12" s="47"/>
      <c r="T12" s="47">
        <v>211</v>
      </c>
      <c r="U12" s="46"/>
      <c r="V12" s="25">
        <f t="shared" ref="V12:V14" si="2">SUM(R12:T12)</f>
        <v>211</v>
      </c>
      <c r="W12" s="48"/>
    </row>
    <row r="13" spans="1:23" ht="19.7" customHeight="1">
      <c r="A13" s="37" t="s">
        <v>208</v>
      </c>
      <c r="B13" s="37"/>
      <c r="D13" s="49">
        <v>0</v>
      </c>
      <c r="E13" s="50"/>
      <c r="F13" s="49">
        <v>0</v>
      </c>
      <c r="G13" s="50"/>
      <c r="H13" s="49">
        <v>0</v>
      </c>
      <c r="I13" s="50"/>
      <c r="J13" s="49">
        <v>0</v>
      </c>
      <c r="K13" s="25"/>
      <c r="L13" s="25">
        <v>-186342</v>
      </c>
      <c r="M13" s="25"/>
      <c r="N13" s="25">
        <v>-2114</v>
      </c>
      <c r="O13" s="47"/>
      <c r="P13" s="25">
        <f t="shared" si="0"/>
        <v>-2114</v>
      </c>
      <c r="Q13" s="47"/>
      <c r="R13" s="25">
        <f t="shared" si="1"/>
        <v>-188456</v>
      </c>
      <c r="S13" s="51"/>
      <c r="T13" s="25">
        <v>-28</v>
      </c>
      <c r="U13" s="25"/>
      <c r="V13" s="25">
        <f t="shared" si="2"/>
        <v>-188484</v>
      </c>
    </row>
    <row r="14" spans="1:23" ht="19.7" customHeight="1">
      <c r="A14" s="17" t="s">
        <v>126</v>
      </c>
      <c r="B14" s="37"/>
      <c r="D14" s="49">
        <v>0</v>
      </c>
      <c r="E14" s="49"/>
      <c r="F14" s="49">
        <v>0</v>
      </c>
      <c r="G14" s="49"/>
      <c r="H14" s="49">
        <v>0</v>
      </c>
      <c r="I14" s="50"/>
      <c r="J14" s="49">
        <v>0</v>
      </c>
      <c r="K14" s="25"/>
      <c r="L14" s="46">
        <v>-2114</v>
      </c>
      <c r="M14" s="46"/>
      <c r="N14" s="46">
        <v>2114</v>
      </c>
      <c r="O14" s="46"/>
      <c r="P14" s="46">
        <f t="shared" si="0"/>
        <v>2114</v>
      </c>
      <c r="Q14" s="46"/>
      <c r="R14" s="47">
        <f t="shared" si="1"/>
        <v>0</v>
      </c>
      <c r="S14" s="46"/>
      <c r="T14" s="49">
        <v>0</v>
      </c>
      <c r="U14" s="49"/>
      <c r="V14" s="49">
        <f t="shared" si="2"/>
        <v>0</v>
      </c>
    </row>
    <row r="15" spans="1:23" ht="19.7" customHeight="1" thickBot="1">
      <c r="A15" s="35" t="s">
        <v>150</v>
      </c>
      <c r="D15" s="52">
        <f>SUM(D11:D14)</f>
        <v>42662405</v>
      </c>
      <c r="E15" s="25"/>
      <c r="F15" s="52">
        <f>SUM(F11:F14)</f>
        <v>-32759548</v>
      </c>
      <c r="G15" s="25">
        <f t="shared" ref="G15:M15" si="3">SUM(G11:G13)</f>
        <v>0</v>
      </c>
      <c r="H15" s="52">
        <f>SUM(H11:H14)</f>
        <v>153537</v>
      </c>
      <c r="I15" s="25">
        <f t="shared" si="3"/>
        <v>0</v>
      </c>
      <c r="J15" s="52">
        <f>SUM(J11:J14)</f>
        <v>-47939</v>
      </c>
      <c r="K15" s="25">
        <f t="shared" si="3"/>
        <v>0</v>
      </c>
      <c r="L15" s="52">
        <f>SUM(L11:L14)</f>
        <v>-6529191</v>
      </c>
      <c r="M15" s="25">
        <f t="shared" si="3"/>
        <v>0</v>
      </c>
      <c r="N15" s="53">
        <f>SUM(N11:N14)</f>
        <v>0</v>
      </c>
      <c r="O15" s="51"/>
      <c r="P15" s="53">
        <f>SUM(P11:P14)</f>
        <v>0</v>
      </c>
      <c r="Q15" s="51"/>
      <c r="R15" s="52">
        <f>SUM(R11:R14)</f>
        <v>3479264</v>
      </c>
      <c r="S15" s="51"/>
      <c r="T15" s="54">
        <f>SUM(T11:T14)</f>
        <v>183</v>
      </c>
      <c r="U15" s="25"/>
      <c r="V15" s="52">
        <f>SUM(V11:V14)</f>
        <v>3479447</v>
      </c>
      <c r="W15" s="48"/>
    </row>
    <row r="16" spans="1:23" ht="19.7" customHeight="1" thickTop="1">
      <c r="A16" s="35"/>
      <c r="D16" s="46"/>
      <c r="E16" s="25"/>
      <c r="F16" s="46"/>
      <c r="G16" s="25"/>
      <c r="H16" s="46"/>
      <c r="I16" s="25"/>
      <c r="J16" s="46"/>
      <c r="K16" s="25"/>
      <c r="L16" s="46"/>
      <c r="M16" s="25"/>
      <c r="N16" s="46"/>
      <c r="O16" s="46"/>
      <c r="P16" s="46"/>
      <c r="Q16" s="46"/>
      <c r="R16" s="46"/>
      <c r="S16" s="46"/>
      <c r="T16" s="46"/>
      <c r="U16" s="25"/>
      <c r="V16" s="46"/>
      <c r="W16" s="48"/>
    </row>
    <row r="17" spans="1:23" ht="19.7" customHeight="1">
      <c r="A17" s="35" t="s">
        <v>180</v>
      </c>
      <c r="D17" s="55">
        <v>42662405</v>
      </c>
      <c r="E17" s="56"/>
      <c r="F17" s="57">
        <v>-32759548</v>
      </c>
      <c r="G17" s="56">
        <v>0</v>
      </c>
      <c r="H17" s="55">
        <v>153537</v>
      </c>
      <c r="I17" s="58">
        <v>0</v>
      </c>
      <c r="J17" s="55">
        <v>-47939</v>
      </c>
      <c r="K17" s="25">
        <v>0</v>
      </c>
      <c r="L17" s="46">
        <v>-6529191</v>
      </c>
      <c r="M17" s="25"/>
      <c r="N17" s="47">
        <v>0</v>
      </c>
      <c r="O17" s="47"/>
      <c r="P17" s="47">
        <f>SUM(N17:O17)</f>
        <v>0</v>
      </c>
      <c r="Q17" s="47"/>
      <c r="R17" s="47">
        <f>SUM(D17:L17,P17)</f>
        <v>3479264</v>
      </c>
      <c r="S17" s="47"/>
      <c r="T17" s="47">
        <v>183</v>
      </c>
      <c r="U17" s="25"/>
      <c r="V17" s="25">
        <f>SUM(R17:T17)</f>
        <v>3479447</v>
      </c>
    </row>
    <row r="18" spans="1:23" ht="19.7" customHeight="1">
      <c r="A18" s="37" t="s">
        <v>208</v>
      </c>
      <c r="B18" s="37"/>
      <c r="D18" s="49">
        <v>0</v>
      </c>
      <c r="E18" s="49"/>
      <c r="F18" s="49">
        <v>0</v>
      </c>
      <c r="G18" s="49"/>
      <c r="H18" s="49">
        <v>0</v>
      </c>
      <c r="I18" s="49"/>
      <c r="J18" s="49">
        <v>0</v>
      </c>
      <c r="K18" s="49"/>
      <c r="L18" s="46">
        <f>'PL12M '!G39</f>
        <v>-391761</v>
      </c>
      <c r="M18" s="46"/>
      <c r="N18" s="49">
        <f>'PL12M '!G34</f>
        <v>0</v>
      </c>
      <c r="O18" s="46"/>
      <c r="P18" s="49">
        <f t="shared" ref="P18" si="4">SUM(N18:O18)</f>
        <v>0</v>
      </c>
      <c r="Q18" s="46"/>
      <c r="R18" s="46">
        <f t="shared" ref="R18" si="5">SUM(D18:L18,P18)</f>
        <v>-391761</v>
      </c>
      <c r="S18" s="46"/>
      <c r="T18" s="46">
        <v>-128</v>
      </c>
      <c r="U18" s="46"/>
      <c r="V18" s="46">
        <f t="shared" ref="V18" si="6">SUM(R18:T18)</f>
        <v>-391889</v>
      </c>
    </row>
    <row r="19" spans="1:23" ht="19.7" customHeight="1" thickBot="1">
      <c r="A19" s="35" t="s">
        <v>181</v>
      </c>
      <c r="D19" s="52">
        <f>SUM(D17:D18)</f>
        <v>42662405</v>
      </c>
      <c r="E19" s="46"/>
      <c r="F19" s="52">
        <f>SUM(F17:F18)</f>
        <v>-32759548</v>
      </c>
      <c r="G19" s="46"/>
      <c r="H19" s="52">
        <f>SUM(H17:H18)</f>
        <v>153537</v>
      </c>
      <c r="I19" s="46"/>
      <c r="J19" s="52">
        <f>SUM(J17:J18)</f>
        <v>-47939</v>
      </c>
      <c r="K19" s="46"/>
      <c r="L19" s="52">
        <f>SUM(L17:L18)</f>
        <v>-6920952</v>
      </c>
      <c r="M19" s="46"/>
      <c r="N19" s="53">
        <f>SUM(N17:N18)</f>
        <v>0</v>
      </c>
      <c r="O19" s="46"/>
      <c r="P19" s="53">
        <f>SUM(P17:P18)</f>
        <v>0</v>
      </c>
      <c r="Q19" s="46"/>
      <c r="R19" s="52">
        <f>SUM(R17:R18)</f>
        <v>3087503</v>
      </c>
      <c r="S19" s="51"/>
      <c r="T19" s="52">
        <f>SUM(T17:T18)</f>
        <v>55</v>
      </c>
      <c r="U19" s="46"/>
      <c r="V19" s="52">
        <f>SUM(V17:V18)</f>
        <v>3087558</v>
      </c>
      <c r="W19" s="48"/>
    </row>
    <row r="20" spans="1:23" ht="19.7" customHeight="1" thickTop="1">
      <c r="A20" s="35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51"/>
      <c r="O20" s="51"/>
      <c r="P20" s="51"/>
      <c r="Q20" s="51"/>
      <c r="R20" s="51"/>
      <c r="S20" s="51"/>
      <c r="T20" s="51"/>
      <c r="U20" s="46"/>
      <c r="V20" s="46"/>
      <c r="W20" s="48"/>
    </row>
    <row r="21" spans="1:23" ht="19.7" customHeight="1">
      <c r="A21" s="37" t="s">
        <v>148</v>
      </c>
    </row>
  </sheetData>
  <mergeCells count="3">
    <mergeCell ref="D5:V5"/>
    <mergeCell ref="D4:V4"/>
    <mergeCell ref="N6:P6"/>
  </mergeCells>
  <pageMargins left="0.59055118110236227" right="0.39370078740157483" top="0.74803149606299213" bottom="0.98425196850393704" header="0" footer="0"/>
  <pageSetup paperSize="9" scale="70" firstPageNumber="5" fitToHeight="0" orientation="landscape" useFirstPageNumber="1" r:id="rId1"/>
  <headerFooter>
    <oddFooter>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Q20"/>
  <sheetViews>
    <sheetView view="pageBreakPreview" topLeftCell="B2" zoomScale="110" zoomScaleNormal="100" zoomScaleSheetLayoutView="110" workbookViewId="0">
      <selection activeCell="E88" sqref="E88"/>
    </sheetView>
  </sheetViews>
  <sheetFormatPr defaultColWidth="9" defaultRowHeight="19.7" customHeight="1"/>
  <cols>
    <col min="1" max="1" width="38" style="37" customWidth="1"/>
    <col min="2" max="2" width="8.140625" style="36" customWidth="1"/>
    <col min="3" max="3" width="1.5703125" style="37" customWidth="1"/>
    <col min="4" max="4" width="17.140625" style="37" customWidth="1"/>
    <col min="5" max="5" width="1.5703125" style="37" customWidth="1"/>
    <col min="6" max="6" width="17.140625" style="37" customWidth="1"/>
    <col min="7" max="7" width="1.5703125" style="37" customWidth="1"/>
    <col min="8" max="8" width="17.140625" style="37" customWidth="1"/>
    <col min="9" max="9" width="1.5703125" style="37" customWidth="1"/>
    <col min="10" max="10" width="17.140625" style="37" customWidth="1"/>
    <col min="11" max="11" width="1.5703125" style="37" customWidth="1"/>
    <col min="12" max="12" width="27" style="37" customWidth="1"/>
    <col min="13" max="13" width="1" style="37" customWidth="1"/>
    <col min="14" max="14" width="17.85546875" style="37" customWidth="1"/>
    <col min="15" max="15" width="1.5703125" style="37" customWidth="1"/>
    <col min="16" max="16" width="17.140625" style="37" customWidth="1"/>
    <col min="17" max="17" width="9.5703125" style="37" bestFit="1" customWidth="1"/>
    <col min="18" max="16384" width="9" style="37"/>
  </cols>
  <sheetData>
    <row r="1" spans="1:17" ht="19.7" customHeight="1">
      <c r="A1" s="35" t="str">
        <f>'SE Conso'!A1</f>
        <v xml:space="preserve">AQ ESTATE PUBLIC COMPANY LIMITED AND SUBSIDIARIES  </v>
      </c>
      <c r="P1" s="38"/>
    </row>
    <row r="2" spans="1:17" ht="19.7" customHeight="1">
      <c r="A2" s="35" t="str">
        <f>'SE Conso'!A2</f>
        <v>STATEMENT OF CHANGES IN EQUITY</v>
      </c>
      <c r="P2" s="38"/>
    </row>
    <row r="3" spans="1:17" ht="19.7" customHeight="1">
      <c r="A3" s="35" t="s">
        <v>182</v>
      </c>
    </row>
    <row r="4" spans="1:17" ht="19.7" customHeight="1">
      <c r="D4" s="143" t="s">
        <v>71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</row>
    <row r="5" spans="1:17" s="36" customFormat="1" ht="19.7" customHeight="1">
      <c r="D5" s="143" t="s">
        <v>74</v>
      </c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</row>
    <row r="6" spans="1:17" s="36" customFormat="1" ht="19.7" customHeight="1">
      <c r="J6" s="40"/>
      <c r="L6" s="144" t="s">
        <v>110</v>
      </c>
      <c r="M6" s="144"/>
      <c r="N6" s="144"/>
      <c r="Q6" s="59"/>
    </row>
    <row r="7" spans="1:17" s="36" customFormat="1" ht="19.7" customHeight="1">
      <c r="D7" s="36" t="s">
        <v>37</v>
      </c>
      <c r="H7" s="36" t="s">
        <v>39</v>
      </c>
      <c r="J7" s="40"/>
      <c r="L7" s="41" t="s">
        <v>118</v>
      </c>
      <c r="M7" s="40"/>
      <c r="N7" s="60" t="s">
        <v>124</v>
      </c>
      <c r="P7" s="36" t="s">
        <v>13</v>
      </c>
      <c r="Q7" s="59" t="s">
        <v>117</v>
      </c>
    </row>
    <row r="8" spans="1:17" s="36" customFormat="1" ht="19.7" customHeight="1">
      <c r="D8" s="36" t="s">
        <v>41</v>
      </c>
      <c r="F8" s="36" t="s">
        <v>50</v>
      </c>
      <c r="H8" s="36" t="s">
        <v>46</v>
      </c>
      <c r="J8" s="40"/>
      <c r="L8" s="60" t="s">
        <v>142</v>
      </c>
      <c r="M8" s="40"/>
      <c r="N8" s="60" t="s">
        <v>125</v>
      </c>
      <c r="P8" s="36" t="s">
        <v>94</v>
      </c>
    </row>
    <row r="9" spans="1:17" s="36" customFormat="1" ht="19.7" customHeight="1">
      <c r="B9" s="40"/>
      <c r="D9" s="41" t="s">
        <v>45</v>
      </c>
      <c r="F9" s="41" t="s">
        <v>79</v>
      </c>
      <c r="H9" s="41" t="s">
        <v>51</v>
      </c>
      <c r="I9" s="40"/>
      <c r="J9" s="41" t="s">
        <v>49</v>
      </c>
      <c r="L9" s="61" t="s">
        <v>143</v>
      </c>
      <c r="M9" s="37"/>
      <c r="N9" s="61" t="s">
        <v>123</v>
      </c>
      <c r="P9" s="41" t="s">
        <v>95</v>
      </c>
    </row>
    <row r="10" spans="1:17" ht="19.7" customHeight="1">
      <c r="B10" s="40"/>
      <c r="L10" s="47"/>
      <c r="M10" s="47"/>
      <c r="N10" s="47"/>
    </row>
    <row r="11" spans="1:17" ht="19.7" customHeight="1">
      <c r="A11" s="35" t="s">
        <v>109</v>
      </c>
      <c r="D11" s="46">
        <v>42662405</v>
      </c>
      <c r="E11" s="46"/>
      <c r="F11" s="46">
        <v>-32759548</v>
      </c>
      <c r="G11" s="46"/>
      <c r="H11" s="46">
        <v>153537</v>
      </c>
      <c r="I11" s="46"/>
      <c r="J11" s="46">
        <v>-6486086</v>
      </c>
      <c r="K11" s="46"/>
      <c r="L11" s="47">
        <v>0</v>
      </c>
      <c r="M11" s="47"/>
      <c r="N11" s="47">
        <f>SUM(L11:M11)</f>
        <v>0</v>
      </c>
      <c r="O11" s="46"/>
      <c r="P11" s="25">
        <f>SUM(D11:J11,N11)</f>
        <v>3570308</v>
      </c>
      <c r="Q11" s="48"/>
    </row>
    <row r="12" spans="1:17" ht="19.7" customHeight="1">
      <c r="A12" s="37" t="s">
        <v>208</v>
      </c>
      <c r="B12" s="37"/>
      <c r="D12" s="47">
        <v>0</v>
      </c>
      <c r="E12" s="47"/>
      <c r="F12" s="47">
        <v>0</v>
      </c>
      <c r="G12" s="47"/>
      <c r="H12" s="47">
        <v>0</v>
      </c>
      <c r="I12" s="25"/>
      <c r="J12" s="25">
        <f>'PL12M '!M41</f>
        <v>-254646</v>
      </c>
      <c r="K12" s="25"/>
      <c r="L12" s="25">
        <f>'PL12M '!M34</f>
        <v>-1494</v>
      </c>
      <c r="M12" s="47"/>
      <c r="N12" s="25">
        <f>SUM(L12:M12)</f>
        <v>-1494</v>
      </c>
      <c r="O12" s="25"/>
      <c r="P12" s="25">
        <f>SUM(D12:J12,N12)</f>
        <v>-256140</v>
      </c>
    </row>
    <row r="13" spans="1:17" ht="19.7" customHeight="1">
      <c r="A13" s="37" t="s">
        <v>126</v>
      </c>
      <c r="D13" s="47">
        <v>0</v>
      </c>
      <c r="E13" s="25"/>
      <c r="F13" s="47">
        <v>0</v>
      </c>
      <c r="G13" s="25"/>
      <c r="H13" s="47">
        <v>0</v>
      </c>
      <c r="I13" s="62"/>
      <c r="J13" s="25">
        <f>'PL12M '!M34</f>
        <v>-1494</v>
      </c>
      <c r="K13" s="25"/>
      <c r="L13" s="47">
        <f>+-J13</f>
        <v>1494</v>
      </c>
      <c r="M13" s="47"/>
      <c r="N13" s="47">
        <f>SUM(L13:M13)</f>
        <v>1494</v>
      </c>
      <c r="O13" s="47"/>
      <c r="P13" s="47">
        <f>SUM(D13:J13,N13)</f>
        <v>0</v>
      </c>
    </row>
    <row r="14" spans="1:17" ht="19.7" customHeight="1" thickBot="1">
      <c r="A14" s="35" t="s">
        <v>150</v>
      </c>
      <c r="D14" s="52">
        <f>SUM(D11:D13)</f>
        <v>42662405</v>
      </c>
      <c r="E14" s="25"/>
      <c r="F14" s="52">
        <f>SUM(F11:F13)</f>
        <v>-32759548</v>
      </c>
      <c r="G14" s="25"/>
      <c r="H14" s="52">
        <f>SUM(H11:H13)</f>
        <v>153537</v>
      </c>
      <c r="I14" s="46"/>
      <c r="J14" s="52">
        <f>SUM(J11:J13)</f>
        <v>-6742226</v>
      </c>
      <c r="K14" s="25"/>
      <c r="L14" s="53">
        <f>SUM(L11:L13)</f>
        <v>0</v>
      </c>
      <c r="M14" s="51"/>
      <c r="N14" s="53">
        <f>SUM(N11:N13)</f>
        <v>0</v>
      </c>
      <c r="O14" s="25"/>
      <c r="P14" s="52">
        <f>SUM(P11:P13)</f>
        <v>3314168</v>
      </c>
      <c r="Q14" s="48"/>
    </row>
    <row r="15" spans="1:17" ht="19.7" customHeight="1" thickTop="1">
      <c r="L15" s="46"/>
      <c r="M15" s="46"/>
      <c r="N15" s="46"/>
    </row>
    <row r="16" spans="1:17" ht="19.7" customHeight="1">
      <c r="A16" s="35" t="s">
        <v>180</v>
      </c>
      <c r="D16" s="25">
        <v>42662405</v>
      </c>
      <c r="E16" s="25"/>
      <c r="F16" s="25">
        <v>-32759548</v>
      </c>
      <c r="G16" s="25"/>
      <c r="H16" s="25">
        <v>153537</v>
      </c>
      <c r="I16" s="62"/>
      <c r="J16" s="25">
        <v>-6742226</v>
      </c>
      <c r="K16" s="25"/>
      <c r="L16" s="47">
        <v>0</v>
      </c>
      <c r="M16" s="47"/>
      <c r="N16" s="47">
        <v>0</v>
      </c>
      <c r="O16" s="25"/>
      <c r="P16" s="25">
        <f>SUM(D16:J16,N16)</f>
        <v>3314168</v>
      </c>
    </row>
    <row r="17" spans="1:17" ht="19.7" customHeight="1">
      <c r="A17" s="37" t="s">
        <v>208</v>
      </c>
      <c r="D17" s="47">
        <v>0</v>
      </c>
      <c r="E17" s="25"/>
      <c r="F17" s="47">
        <v>0</v>
      </c>
      <c r="G17" s="25"/>
      <c r="H17" s="47">
        <v>0</v>
      </c>
      <c r="I17" s="62"/>
      <c r="J17" s="25">
        <f>'PL12M '!K41</f>
        <v>-449429</v>
      </c>
      <c r="K17" s="25"/>
      <c r="L17" s="47">
        <f>'PL12M '!K34</f>
        <v>0</v>
      </c>
      <c r="M17" s="25"/>
      <c r="N17" s="47">
        <f>SUM(L17:M17)</f>
        <v>0</v>
      </c>
      <c r="O17" s="47"/>
      <c r="P17" s="25">
        <f>SUM(D17:J17,N17)</f>
        <v>-449429</v>
      </c>
    </row>
    <row r="18" spans="1:17" ht="19.7" customHeight="1" thickBot="1">
      <c r="A18" s="18" t="s">
        <v>181</v>
      </c>
      <c r="D18" s="52">
        <f>SUM(D16:D17)</f>
        <v>42662405</v>
      </c>
      <c r="E18" s="25"/>
      <c r="F18" s="52">
        <f>SUM(F16:F17)</f>
        <v>-32759548</v>
      </c>
      <c r="G18" s="25"/>
      <c r="H18" s="52">
        <f>SUM(H16:H17)</f>
        <v>153537</v>
      </c>
      <c r="I18" s="46"/>
      <c r="J18" s="52">
        <f>SUM(J16:J17)</f>
        <v>-7191655</v>
      </c>
      <c r="K18" s="25"/>
      <c r="L18" s="53">
        <f>SUM(L16:L17)</f>
        <v>0</v>
      </c>
      <c r="M18" s="46"/>
      <c r="N18" s="53">
        <f>SUM(N16:N17)</f>
        <v>0</v>
      </c>
      <c r="O18" s="25"/>
      <c r="P18" s="52">
        <f>SUM(P16:P17)</f>
        <v>2864739</v>
      </c>
      <c r="Q18" s="48"/>
    </row>
    <row r="19" spans="1:17" ht="19.7" customHeight="1" thickTop="1">
      <c r="B19" s="40"/>
      <c r="L19" s="51"/>
      <c r="M19" s="51"/>
      <c r="N19" s="51"/>
    </row>
    <row r="20" spans="1:17" ht="19.7" customHeight="1">
      <c r="A20" s="37" t="s">
        <v>148</v>
      </c>
    </row>
  </sheetData>
  <mergeCells count="3">
    <mergeCell ref="D5:P5"/>
    <mergeCell ref="D4:P4"/>
    <mergeCell ref="L6:N6"/>
  </mergeCells>
  <pageMargins left="0.59055118110236227" right="0.39370078740157483" top="0.74803149606299213" bottom="0.98425196850393704" header="0" footer="0"/>
  <pageSetup paperSize="9" scale="77" firstPageNumber="6" fitToHeight="0" orientation="landscape" useFirstPageNumber="1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Z1006"/>
  <sheetViews>
    <sheetView showGridLines="0" tabSelected="1" view="pageBreakPreview" topLeftCell="A40" zoomScaleNormal="100" zoomScaleSheetLayoutView="100" workbookViewId="0">
      <selection activeCell="E32" sqref="E32"/>
    </sheetView>
  </sheetViews>
  <sheetFormatPr defaultColWidth="9.28515625" defaultRowHeight="15" customHeight="1"/>
  <cols>
    <col min="1" max="1" width="2.42578125" style="19" customWidth="1"/>
    <col min="2" max="2" width="2" style="19" customWidth="1"/>
    <col min="3" max="3" width="3.140625" style="19" customWidth="1"/>
    <col min="4" max="4" width="36.28515625" style="19" customWidth="1"/>
    <col min="5" max="5" width="9.85546875" style="19" customWidth="1"/>
    <col min="6" max="6" width="20.5703125" style="19" customWidth="1"/>
    <col min="7" max="7" width="9.7109375" style="19" customWidth="1"/>
    <col min="8" max="8" width="7.42578125" style="19" customWidth="1"/>
    <col min="9" max="9" width="17.7109375" style="19" customWidth="1"/>
    <col min="10" max="10" width="1.140625" style="19" customWidth="1"/>
    <col min="11" max="11" width="17.7109375" style="19" customWidth="1"/>
    <col min="12" max="12" width="1.140625" style="19" customWidth="1"/>
    <col min="13" max="13" width="17.7109375" style="19" customWidth="1"/>
    <col min="14" max="14" width="1.140625" style="19" customWidth="1"/>
    <col min="15" max="15" width="17.7109375" style="19" customWidth="1"/>
    <col min="16" max="16" width="11.5703125" style="19" customWidth="1"/>
    <col min="17" max="18" width="9.7109375" style="19" customWidth="1"/>
    <col min="19" max="26" width="9.140625" style="19" customWidth="1"/>
    <col min="27" max="16384" width="9.28515625" style="19"/>
  </cols>
  <sheetData>
    <row r="1" spans="1:26" ht="21.75" customHeight="1">
      <c r="A1" s="65" t="str">
        <f>+'[1]SE Separate'!A1</f>
        <v xml:space="preserve">AQ ESTATE PUBLIC COMPANY LIMITED AND SUBSIDIARIES  </v>
      </c>
      <c r="B1" s="4"/>
      <c r="C1" s="4"/>
      <c r="D1" s="4"/>
      <c r="E1" s="4"/>
      <c r="F1" s="4"/>
      <c r="G1" s="4"/>
      <c r="H1" s="4"/>
      <c r="I1" s="4"/>
      <c r="J1" s="4"/>
      <c r="K1" s="63"/>
      <c r="L1" s="4"/>
      <c r="M1" s="4"/>
      <c r="N1" s="4"/>
      <c r="O1" s="6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24" customHeight="1">
      <c r="A2" s="65" t="s">
        <v>14</v>
      </c>
      <c r="B2" s="4"/>
      <c r="C2" s="4"/>
      <c r="D2" s="4"/>
      <c r="E2" s="4"/>
      <c r="F2" s="4"/>
      <c r="G2" s="4"/>
      <c r="H2" s="4"/>
      <c r="I2" s="4"/>
      <c r="J2" s="4"/>
      <c r="K2" s="63"/>
      <c r="L2" s="4"/>
      <c r="M2" s="4"/>
      <c r="N2" s="4"/>
      <c r="O2" s="6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24" customHeight="1">
      <c r="A3" s="138" t="s">
        <v>182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4"/>
      <c r="M3" s="4"/>
      <c r="N3" s="4"/>
      <c r="O3" s="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ht="24" customHeight="1">
      <c r="A4" s="14"/>
      <c r="B4" s="14"/>
      <c r="C4" s="14"/>
      <c r="D4" s="14"/>
      <c r="E4" s="14"/>
      <c r="F4" s="14"/>
      <c r="G4" s="14"/>
      <c r="H4" s="14"/>
      <c r="I4" s="133" t="s">
        <v>71</v>
      </c>
      <c r="J4" s="140"/>
      <c r="K4" s="140"/>
      <c r="L4" s="140"/>
      <c r="M4" s="140"/>
      <c r="N4" s="140"/>
      <c r="O4" s="140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 ht="24" customHeight="1">
      <c r="A5" s="14"/>
      <c r="B5" s="14"/>
      <c r="C5" s="14"/>
      <c r="D5" s="14"/>
      <c r="E5" s="14"/>
      <c r="F5" s="14"/>
      <c r="G5" s="14"/>
      <c r="H5" s="66"/>
      <c r="I5" s="135" t="s">
        <v>0</v>
      </c>
      <c r="J5" s="142"/>
      <c r="K5" s="142"/>
      <c r="L5" s="14"/>
      <c r="M5" s="135" t="s">
        <v>1</v>
      </c>
      <c r="N5" s="142"/>
      <c r="O5" s="142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ht="24" customHeight="1">
      <c r="A6" s="14"/>
      <c r="B6" s="14"/>
      <c r="C6" s="14"/>
      <c r="D6" s="14"/>
      <c r="E6" s="66"/>
      <c r="F6" s="67"/>
      <c r="G6" s="68" t="s">
        <v>2</v>
      </c>
      <c r="H6" s="69"/>
      <c r="I6" s="70">
        <v>2020</v>
      </c>
      <c r="J6" s="4"/>
      <c r="K6" s="71">
        <v>2019</v>
      </c>
      <c r="L6" s="69"/>
      <c r="M6" s="70">
        <v>2020</v>
      </c>
      <c r="N6" s="4"/>
      <c r="O6" s="70">
        <v>2019</v>
      </c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ht="24" customHeight="1">
      <c r="A7" s="72" t="s">
        <v>15</v>
      </c>
      <c r="B7" s="14"/>
      <c r="C7" s="14"/>
      <c r="D7" s="14"/>
      <c r="E7" s="14"/>
      <c r="F7" s="14"/>
      <c r="G7" s="14"/>
      <c r="H7" s="14"/>
      <c r="I7" s="14"/>
      <c r="J7" s="14"/>
      <c r="K7" s="73"/>
      <c r="L7" s="14"/>
      <c r="M7" s="14"/>
      <c r="N7" s="14"/>
      <c r="O7" s="12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24" customHeight="1">
      <c r="A8" s="14"/>
      <c r="B8" s="14" t="s">
        <v>199</v>
      </c>
      <c r="C8" s="14"/>
      <c r="D8" s="14"/>
      <c r="E8" s="14"/>
      <c r="F8" s="14"/>
      <c r="G8" s="14"/>
      <c r="H8" s="14"/>
      <c r="I8" s="11">
        <f>'PL12M '!G41</f>
        <v>-391889</v>
      </c>
      <c r="J8" s="11"/>
      <c r="K8" s="11">
        <f>'PL12M '!I41</f>
        <v>-186370</v>
      </c>
      <c r="L8" s="11"/>
      <c r="M8" s="11">
        <f>'PL12M '!K41</f>
        <v>-449429</v>
      </c>
      <c r="N8" s="11"/>
      <c r="O8" s="11">
        <f>'PL12M '!M41</f>
        <v>-254646</v>
      </c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24" customHeight="1">
      <c r="A9" s="14"/>
      <c r="B9" s="14" t="s">
        <v>80</v>
      </c>
      <c r="C9" s="14"/>
      <c r="D9" s="14"/>
      <c r="E9" s="14"/>
      <c r="F9" s="14"/>
      <c r="G9" s="14"/>
      <c r="H9" s="14"/>
      <c r="I9" s="11"/>
      <c r="J9" s="11"/>
      <c r="K9" s="11"/>
      <c r="L9" s="11"/>
      <c r="M9" s="11"/>
      <c r="N9" s="11"/>
      <c r="O9" s="11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24" customHeight="1">
      <c r="A10" s="14"/>
      <c r="B10" s="14"/>
      <c r="C10" s="14"/>
      <c r="D10" s="14" t="s">
        <v>183</v>
      </c>
      <c r="E10" s="14"/>
      <c r="F10" s="14"/>
      <c r="G10" s="14"/>
      <c r="H10" s="14"/>
      <c r="I10" s="101">
        <v>49</v>
      </c>
      <c r="J10" s="11"/>
      <c r="K10" s="11">
        <v>-260</v>
      </c>
      <c r="L10" s="11"/>
      <c r="M10" s="101">
        <v>0</v>
      </c>
      <c r="N10" s="11"/>
      <c r="O10" s="11">
        <v>0</v>
      </c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24" customHeight="1">
      <c r="A11" s="14"/>
      <c r="B11" s="14"/>
      <c r="C11" s="14"/>
      <c r="D11" s="14" t="s">
        <v>81</v>
      </c>
      <c r="E11" s="14"/>
      <c r="F11" s="14"/>
      <c r="G11" s="14"/>
      <c r="H11" s="14"/>
      <c r="I11" s="101">
        <v>11408</v>
      </c>
      <c r="J11" s="11"/>
      <c r="K11" s="11">
        <v>1331</v>
      </c>
      <c r="L11" s="11"/>
      <c r="M11" s="101">
        <v>740</v>
      </c>
      <c r="N11" s="11"/>
      <c r="O11" s="11">
        <v>20</v>
      </c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24" customHeight="1">
      <c r="A12" s="14"/>
      <c r="B12" s="14"/>
      <c r="C12" s="14"/>
      <c r="D12" s="14" t="s">
        <v>128</v>
      </c>
      <c r="E12" s="14"/>
      <c r="F12" s="14"/>
      <c r="G12" s="14"/>
      <c r="H12" s="14"/>
      <c r="I12" s="101">
        <v>-12032</v>
      </c>
      <c r="J12" s="11"/>
      <c r="K12" s="11">
        <v>-95036</v>
      </c>
      <c r="L12" s="11"/>
      <c r="M12" s="101">
        <v>-125645</v>
      </c>
      <c r="N12" s="11"/>
      <c r="O12" s="11">
        <v>-217462</v>
      </c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24" customHeight="1">
      <c r="A13" s="14"/>
      <c r="B13" s="14"/>
      <c r="C13" s="14"/>
      <c r="D13" s="14" t="s">
        <v>184</v>
      </c>
      <c r="E13" s="14"/>
      <c r="F13" s="14"/>
      <c r="G13" s="14"/>
      <c r="H13" s="14"/>
      <c r="I13" s="101">
        <v>-110529</v>
      </c>
      <c r="J13" s="11"/>
      <c r="K13" s="11">
        <v>-8388</v>
      </c>
      <c r="L13" s="11"/>
      <c r="M13" s="101">
        <v>12435</v>
      </c>
      <c r="N13" s="11"/>
      <c r="O13" s="11">
        <v>-4107</v>
      </c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24" customHeight="1">
      <c r="A14" s="14"/>
      <c r="B14" s="14"/>
      <c r="C14" s="14"/>
      <c r="D14" s="14" t="s">
        <v>98</v>
      </c>
      <c r="E14" s="14"/>
      <c r="F14" s="14"/>
      <c r="G14" s="14"/>
      <c r="H14" s="14"/>
      <c r="I14" s="101">
        <v>3973</v>
      </c>
      <c r="J14" s="11"/>
      <c r="K14" s="11">
        <v>-45784</v>
      </c>
      <c r="L14" s="11"/>
      <c r="M14" s="101">
        <v>593</v>
      </c>
      <c r="N14" s="11"/>
      <c r="O14" s="11">
        <v>156</v>
      </c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24" customHeight="1">
      <c r="A15" s="14"/>
      <c r="B15" s="14"/>
      <c r="C15" s="14"/>
      <c r="D15" s="14" t="s">
        <v>137</v>
      </c>
      <c r="E15" s="14"/>
      <c r="F15" s="14"/>
      <c r="G15" s="14"/>
      <c r="H15" s="14"/>
      <c r="I15" s="101">
        <v>306645</v>
      </c>
      <c r="J15" s="11"/>
      <c r="K15" s="11">
        <v>306301</v>
      </c>
      <c r="L15" s="11"/>
      <c r="M15" s="101">
        <v>97103</v>
      </c>
      <c r="N15" s="11"/>
      <c r="O15" s="11">
        <v>74627</v>
      </c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24" customHeight="1">
      <c r="A16" s="14"/>
      <c r="B16" s="14"/>
      <c r="C16" s="14"/>
      <c r="D16" s="131" t="s">
        <v>221</v>
      </c>
      <c r="E16" s="14"/>
      <c r="F16" s="14"/>
      <c r="G16" s="14"/>
      <c r="H16" s="14"/>
      <c r="I16" s="101">
        <v>22341</v>
      </c>
      <c r="J16" s="11"/>
      <c r="K16" s="11">
        <v>0</v>
      </c>
      <c r="L16" s="11"/>
      <c r="M16" s="101">
        <v>207</v>
      </c>
      <c r="N16" s="11"/>
      <c r="O16" s="11">
        <v>0</v>
      </c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24" customHeight="1">
      <c r="A17" s="14"/>
      <c r="B17" s="14"/>
      <c r="C17" s="14"/>
      <c r="D17" s="14" t="s">
        <v>202</v>
      </c>
      <c r="E17" s="14"/>
      <c r="F17" s="14"/>
      <c r="G17" s="14"/>
      <c r="H17" s="14"/>
      <c r="I17" s="101">
        <v>-25498</v>
      </c>
      <c r="J17" s="11"/>
      <c r="K17" s="11">
        <v>-2401</v>
      </c>
      <c r="L17" s="11"/>
      <c r="M17" s="101">
        <v>-1201</v>
      </c>
      <c r="N17" s="11"/>
      <c r="O17" s="11">
        <v>912</v>
      </c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ht="24" customHeight="1">
      <c r="A18" s="14"/>
      <c r="B18" s="14"/>
      <c r="C18" s="14"/>
      <c r="D18" s="14" t="s">
        <v>222</v>
      </c>
      <c r="E18" s="14"/>
      <c r="F18" s="14"/>
      <c r="G18" s="14"/>
      <c r="H18" s="14"/>
      <c r="I18" s="101">
        <v>96630</v>
      </c>
      <c r="J18" s="11"/>
      <c r="K18" s="11">
        <v>-159774</v>
      </c>
      <c r="L18" s="11"/>
      <c r="M18" s="101">
        <v>-44148</v>
      </c>
      <c r="N18" s="11"/>
      <c r="O18" s="11">
        <v>-164030</v>
      </c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ht="24" customHeight="1">
      <c r="A19" s="14"/>
      <c r="B19" s="14"/>
      <c r="C19" s="14"/>
      <c r="D19" s="131" t="s">
        <v>209</v>
      </c>
      <c r="E19" s="14"/>
      <c r="F19" s="14"/>
      <c r="G19" s="14"/>
      <c r="H19" s="14"/>
      <c r="I19" s="101">
        <v>487</v>
      </c>
      <c r="J19" s="11"/>
      <c r="K19" s="11">
        <v>0</v>
      </c>
      <c r="L19" s="11"/>
      <c r="M19" s="101">
        <v>434</v>
      </c>
      <c r="N19" s="11"/>
      <c r="O19" s="11">
        <v>0</v>
      </c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24" customHeight="1">
      <c r="A20" s="14"/>
      <c r="B20" s="14"/>
      <c r="C20" s="14"/>
      <c r="D20" s="131" t="s">
        <v>129</v>
      </c>
      <c r="E20" s="14"/>
      <c r="F20" s="14"/>
      <c r="G20" s="14"/>
      <c r="H20" s="14"/>
      <c r="I20" s="101">
        <v>95752</v>
      </c>
      <c r="J20" s="11"/>
      <c r="K20" s="11">
        <v>86037</v>
      </c>
      <c r="L20" s="11"/>
      <c r="M20" s="101">
        <v>12119</v>
      </c>
      <c r="N20" s="11"/>
      <c r="O20" s="11">
        <v>11622</v>
      </c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24" customHeight="1">
      <c r="A21" s="14"/>
      <c r="B21" s="14"/>
      <c r="C21" s="14"/>
      <c r="D21" s="131" t="s">
        <v>151</v>
      </c>
      <c r="E21" s="14"/>
      <c r="F21" s="14"/>
      <c r="G21" s="14"/>
      <c r="H21" s="14"/>
      <c r="I21" s="101">
        <v>0</v>
      </c>
      <c r="J21" s="11"/>
      <c r="K21" s="11">
        <v>13</v>
      </c>
      <c r="L21" s="11"/>
      <c r="M21" s="101">
        <v>0</v>
      </c>
      <c r="N21" s="11"/>
      <c r="O21" s="11">
        <v>0</v>
      </c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24" customHeight="1">
      <c r="A22" s="14"/>
      <c r="B22" s="14"/>
      <c r="C22" s="14"/>
      <c r="D22" s="131" t="s">
        <v>114</v>
      </c>
      <c r="E22" s="14"/>
      <c r="F22" s="14"/>
      <c r="G22" s="14"/>
      <c r="H22" s="14"/>
      <c r="I22" s="101">
        <v>-4263</v>
      </c>
      <c r="J22" s="11"/>
      <c r="K22" s="11">
        <v>-485</v>
      </c>
      <c r="L22" s="11"/>
      <c r="M22" s="101">
        <v>-481</v>
      </c>
      <c r="N22" s="11"/>
      <c r="O22" s="11">
        <v>-1465</v>
      </c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24" customHeight="1">
      <c r="A23" s="14"/>
      <c r="B23" s="14"/>
      <c r="C23" s="14"/>
      <c r="D23" s="131" t="s">
        <v>104</v>
      </c>
      <c r="E23" s="14"/>
      <c r="F23" s="14"/>
      <c r="G23" s="14"/>
      <c r="H23" s="14"/>
      <c r="I23" s="101">
        <v>8348</v>
      </c>
      <c r="J23" s="11"/>
      <c r="K23" s="11">
        <v>8887</v>
      </c>
      <c r="L23" s="11"/>
      <c r="M23" s="101">
        <v>353279</v>
      </c>
      <c r="N23" s="11"/>
      <c r="O23" s="11">
        <v>348698</v>
      </c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24" customHeight="1">
      <c r="A24" s="14"/>
      <c r="B24" s="14"/>
      <c r="C24" s="14"/>
      <c r="D24" s="131" t="s">
        <v>223</v>
      </c>
      <c r="E24" s="14"/>
      <c r="F24" s="14"/>
      <c r="G24" s="14"/>
      <c r="H24" s="14"/>
      <c r="I24" s="101">
        <v>45713</v>
      </c>
      <c r="J24" s="11"/>
      <c r="K24" s="11">
        <v>287</v>
      </c>
      <c r="L24" s="11"/>
      <c r="M24" s="101">
        <v>274</v>
      </c>
      <c r="N24" s="11"/>
      <c r="O24" s="11">
        <v>251</v>
      </c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24" customHeight="1">
      <c r="A25" s="14"/>
      <c r="B25" s="14"/>
      <c r="C25" s="14"/>
      <c r="D25" s="131" t="s">
        <v>152</v>
      </c>
      <c r="E25" s="14"/>
      <c r="F25" s="14"/>
      <c r="G25" s="14"/>
      <c r="H25" s="14"/>
      <c r="I25" s="101">
        <v>0</v>
      </c>
      <c r="J25" s="11"/>
      <c r="K25" s="11">
        <v>8036</v>
      </c>
      <c r="L25" s="11"/>
      <c r="M25" s="101">
        <v>0</v>
      </c>
      <c r="N25" s="11"/>
      <c r="O25" s="11">
        <v>0</v>
      </c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24" customHeight="1">
      <c r="A26" s="14"/>
      <c r="B26" s="14"/>
      <c r="C26" s="14"/>
      <c r="D26" s="131" t="s">
        <v>84</v>
      </c>
      <c r="E26" s="14"/>
      <c r="F26" s="14"/>
      <c r="G26" s="14"/>
      <c r="H26" s="14"/>
      <c r="I26" s="101">
        <v>785</v>
      </c>
      <c r="J26" s="11"/>
      <c r="K26" s="11">
        <v>1984</v>
      </c>
      <c r="L26" s="11"/>
      <c r="M26" s="101">
        <v>380</v>
      </c>
      <c r="N26" s="11"/>
      <c r="O26" s="11">
        <v>1296</v>
      </c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ht="24" customHeight="1">
      <c r="A27" s="14"/>
      <c r="B27" s="14"/>
      <c r="C27" s="14"/>
      <c r="D27" s="131" t="s">
        <v>185</v>
      </c>
      <c r="E27" s="14"/>
      <c r="F27" s="14"/>
      <c r="G27" s="14"/>
      <c r="H27" s="14"/>
      <c r="I27" s="101">
        <v>-2753</v>
      </c>
      <c r="J27" s="11"/>
      <c r="K27" s="11">
        <v>-1395</v>
      </c>
      <c r="L27" s="11"/>
      <c r="M27" s="101">
        <v>-115</v>
      </c>
      <c r="N27" s="11"/>
      <c r="O27" s="11">
        <v>-379</v>
      </c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24" customHeight="1">
      <c r="A28" s="14"/>
      <c r="B28" s="14"/>
      <c r="C28" s="14"/>
      <c r="D28" s="131" t="s">
        <v>186</v>
      </c>
      <c r="E28" s="14"/>
      <c r="F28" s="14"/>
      <c r="G28" s="14"/>
      <c r="H28" s="14"/>
      <c r="I28" s="101">
        <v>8668</v>
      </c>
      <c r="J28" s="11"/>
      <c r="K28" s="11">
        <v>5254</v>
      </c>
      <c r="L28" s="11"/>
      <c r="M28" s="101">
        <v>60</v>
      </c>
      <c r="N28" s="11"/>
      <c r="O28" s="11">
        <v>17</v>
      </c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24" customHeight="1">
      <c r="A29" s="14"/>
      <c r="B29" s="14"/>
      <c r="C29" s="14"/>
      <c r="D29" s="131" t="s">
        <v>224</v>
      </c>
      <c r="E29" s="14"/>
      <c r="F29" s="14"/>
      <c r="G29" s="14"/>
      <c r="H29" s="14"/>
      <c r="I29" s="101">
        <v>-24431</v>
      </c>
      <c r="J29" s="11"/>
      <c r="K29" s="11">
        <v>3028</v>
      </c>
      <c r="L29" s="11"/>
      <c r="M29" s="101">
        <v>-6277</v>
      </c>
      <c r="N29" s="11"/>
      <c r="O29" s="11">
        <v>-9311</v>
      </c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24" customHeight="1">
      <c r="A30" s="14"/>
      <c r="B30" s="14"/>
      <c r="C30" s="14"/>
      <c r="D30" s="131" t="s">
        <v>187</v>
      </c>
      <c r="E30" s="14"/>
      <c r="F30" s="14"/>
      <c r="G30" s="14"/>
      <c r="H30" s="14"/>
      <c r="I30" s="101">
        <v>0</v>
      </c>
      <c r="J30" s="11"/>
      <c r="K30" s="11">
        <v>0</v>
      </c>
      <c r="L30" s="11"/>
      <c r="M30" s="101">
        <v>90007</v>
      </c>
      <c r="N30" s="11"/>
      <c r="O30" s="11">
        <v>0</v>
      </c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24" customHeight="1">
      <c r="A31" s="14"/>
      <c r="B31" s="14"/>
      <c r="C31" s="14"/>
      <c r="D31" s="131" t="s">
        <v>188</v>
      </c>
      <c r="E31" s="14"/>
      <c r="F31" s="14"/>
      <c r="G31" s="14"/>
      <c r="H31" s="14"/>
      <c r="I31" s="101"/>
      <c r="J31" s="14"/>
      <c r="K31" s="11"/>
      <c r="L31" s="14"/>
      <c r="M31" s="101"/>
      <c r="N31" s="14"/>
      <c r="O31" s="11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ht="24" customHeight="1">
      <c r="A32" s="14"/>
      <c r="B32" s="14"/>
      <c r="C32" s="14"/>
      <c r="D32" s="131" t="s">
        <v>189</v>
      </c>
      <c r="E32" s="14"/>
      <c r="F32" s="14"/>
      <c r="G32" s="14"/>
      <c r="H32" s="14"/>
      <c r="I32" s="101">
        <v>793</v>
      </c>
      <c r="J32" s="14"/>
      <c r="K32" s="11">
        <v>34878</v>
      </c>
      <c r="L32" s="14"/>
      <c r="M32" s="101">
        <v>-17</v>
      </c>
      <c r="N32" s="14"/>
      <c r="O32" s="11">
        <v>0</v>
      </c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24" customHeight="1">
      <c r="A33" s="14"/>
      <c r="B33" s="14"/>
      <c r="C33" s="14"/>
      <c r="D33" s="132" t="s">
        <v>215</v>
      </c>
      <c r="E33" s="3"/>
      <c r="F33" s="3"/>
      <c r="G33" s="14"/>
      <c r="H33" s="14"/>
      <c r="I33" s="101">
        <v>22237</v>
      </c>
      <c r="J33" s="14"/>
      <c r="K33" s="11">
        <v>0</v>
      </c>
      <c r="L33" s="14"/>
      <c r="M33" s="101">
        <v>0</v>
      </c>
      <c r="N33" s="14"/>
      <c r="O33" s="11">
        <v>0</v>
      </c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24" customHeight="1">
      <c r="A34" s="14"/>
      <c r="B34" s="14"/>
      <c r="C34" s="14"/>
      <c r="D34" s="131" t="s">
        <v>203</v>
      </c>
      <c r="E34" s="14"/>
      <c r="F34" s="14"/>
      <c r="G34" s="14"/>
      <c r="H34" s="14"/>
      <c r="I34" s="101"/>
      <c r="J34" s="14"/>
      <c r="K34" s="11"/>
      <c r="L34" s="14"/>
      <c r="M34" s="101"/>
      <c r="N34" s="14"/>
      <c r="O34" s="11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24" customHeight="1">
      <c r="A35" s="14"/>
      <c r="B35" s="14"/>
      <c r="C35" s="14"/>
      <c r="D35" s="131" t="s">
        <v>189</v>
      </c>
      <c r="E35" s="14"/>
      <c r="F35" s="14"/>
      <c r="G35" s="14"/>
      <c r="H35" s="14"/>
      <c r="I35" s="101">
        <v>5148</v>
      </c>
      <c r="J35" s="14"/>
      <c r="K35" s="11">
        <v>0</v>
      </c>
      <c r="L35" s="14"/>
      <c r="M35" s="101">
        <v>0</v>
      </c>
      <c r="N35" s="14"/>
      <c r="O35" s="11">
        <v>0</v>
      </c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ht="24" customHeight="1">
      <c r="A36" s="14"/>
      <c r="B36" s="14"/>
      <c r="C36" s="14"/>
      <c r="D36" s="131" t="s">
        <v>204</v>
      </c>
      <c r="E36" s="14"/>
      <c r="F36" s="14"/>
      <c r="G36" s="14"/>
      <c r="H36" s="14"/>
      <c r="I36" s="101">
        <v>-1209</v>
      </c>
      <c r="J36" s="14"/>
      <c r="K36" s="11">
        <v>-741</v>
      </c>
      <c r="L36" s="14"/>
      <c r="M36" s="101">
        <v>-786</v>
      </c>
      <c r="N36" s="14"/>
      <c r="O36" s="11">
        <v>-685</v>
      </c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24" customHeight="1">
      <c r="A37" s="14"/>
      <c r="B37" s="14"/>
      <c r="C37" s="14"/>
      <c r="D37" s="131" t="s">
        <v>210</v>
      </c>
      <c r="E37" s="14"/>
      <c r="F37" s="14"/>
      <c r="G37" s="14"/>
      <c r="H37" s="14"/>
      <c r="I37" s="101">
        <v>25114</v>
      </c>
      <c r="J37" s="14"/>
      <c r="K37" s="11">
        <v>0</v>
      </c>
      <c r="L37" s="14"/>
      <c r="M37" s="101">
        <v>0</v>
      </c>
      <c r="N37" s="14"/>
      <c r="O37" s="11">
        <v>0</v>
      </c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24" customHeight="1">
      <c r="A38" s="21"/>
      <c r="B38" s="21"/>
      <c r="C38" s="21"/>
      <c r="D38" s="131" t="s">
        <v>105</v>
      </c>
      <c r="E38" s="21"/>
      <c r="F38" s="21"/>
      <c r="G38" s="21"/>
      <c r="H38" s="21"/>
      <c r="I38" s="23">
        <f>SUM(I8:I37)</f>
        <v>81487</v>
      </c>
      <c r="J38" s="11"/>
      <c r="K38" s="23">
        <f>SUM(K8:K37)</f>
        <v>-44598</v>
      </c>
      <c r="L38" s="11"/>
      <c r="M38" s="23">
        <f>SUM(M8:M37)</f>
        <v>-60468</v>
      </c>
      <c r="N38" s="11"/>
      <c r="O38" s="23">
        <f>SUM(O8:O37)</f>
        <v>-214486</v>
      </c>
      <c r="P38" s="74"/>
      <c r="Q38" s="21"/>
      <c r="R38" s="21"/>
      <c r="S38" s="21"/>
      <c r="T38" s="21"/>
      <c r="U38" s="21"/>
      <c r="V38" s="21"/>
      <c r="W38" s="21"/>
      <c r="X38" s="21"/>
      <c r="Y38" s="21"/>
      <c r="Z38" s="21"/>
    </row>
    <row r="39" spans="1:26" ht="24" customHeight="1">
      <c r="A39" s="21"/>
      <c r="B39" s="21"/>
      <c r="C39" s="21"/>
      <c r="D39" s="21" t="s">
        <v>82</v>
      </c>
      <c r="E39" s="21"/>
      <c r="F39" s="21"/>
      <c r="G39" s="21"/>
      <c r="H39" s="21"/>
      <c r="I39" s="74"/>
      <c r="J39" s="74"/>
      <c r="K39" s="75"/>
      <c r="L39" s="74"/>
      <c r="M39" s="33"/>
      <c r="N39" s="74"/>
      <c r="O39" s="74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</row>
    <row r="40" spans="1:26" ht="24" customHeight="1">
      <c r="A40" s="14"/>
      <c r="B40" s="14"/>
      <c r="C40" s="14"/>
      <c r="D40" s="14" t="s">
        <v>85</v>
      </c>
      <c r="E40" s="14"/>
      <c r="F40" s="14"/>
      <c r="G40" s="14"/>
      <c r="H40" s="14"/>
      <c r="I40" s="101">
        <v>-8090</v>
      </c>
      <c r="J40" s="11"/>
      <c r="K40" s="11">
        <v>-8180</v>
      </c>
      <c r="L40" s="11"/>
      <c r="M40" s="101">
        <v>-2608</v>
      </c>
      <c r="N40" s="11"/>
      <c r="O40" s="11">
        <v>-2324</v>
      </c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ht="24" customHeight="1">
      <c r="A41" s="21"/>
      <c r="B41" s="21"/>
      <c r="C41" s="21"/>
      <c r="D41" s="21" t="s">
        <v>190</v>
      </c>
      <c r="E41" s="21"/>
      <c r="F41" s="21"/>
      <c r="G41" s="21"/>
      <c r="H41" s="21"/>
      <c r="I41" s="76">
        <f>+I38+I40</f>
        <v>73397</v>
      </c>
      <c r="J41" s="74"/>
      <c r="K41" s="76">
        <f>SUM(K38:K40)</f>
        <v>-52778</v>
      </c>
      <c r="L41" s="74"/>
      <c r="M41" s="76">
        <f>SUM(M38:M40)</f>
        <v>-63076</v>
      </c>
      <c r="N41" s="74"/>
      <c r="O41" s="76">
        <f>SUM(O38:O40)</f>
        <v>-216810</v>
      </c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</row>
    <row r="42" spans="1:26" ht="18.75" customHeight="1">
      <c r="A42" s="77"/>
      <c r="B42" s="78"/>
      <c r="C42" s="14"/>
      <c r="D42" s="14"/>
      <c r="E42" s="14"/>
      <c r="F42" s="14"/>
      <c r="G42" s="14"/>
      <c r="H42" s="14"/>
      <c r="I42" s="11"/>
      <c r="J42" s="14"/>
      <c r="K42" s="11"/>
      <c r="L42" s="14"/>
      <c r="M42" s="11"/>
      <c r="N42" s="14"/>
      <c r="O42" s="11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24" customHeight="1">
      <c r="A43" s="37" t="s">
        <v>148</v>
      </c>
      <c r="B43" s="14"/>
      <c r="C43" s="14"/>
      <c r="D43" s="14"/>
      <c r="E43" s="14"/>
      <c r="F43" s="14"/>
      <c r="G43" s="14"/>
      <c r="H43" s="66"/>
      <c r="I43" s="20"/>
      <c r="J43" s="20"/>
      <c r="K43" s="73"/>
      <c r="L43" s="20"/>
      <c r="M43" s="79"/>
      <c r="N43" s="20"/>
      <c r="O43" s="79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ht="24" customHeight="1">
      <c r="A44" s="65" t="str">
        <f>+A1</f>
        <v xml:space="preserve">AQ ESTATE PUBLIC COMPANY LIMITED AND SUBSIDIARIES  </v>
      </c>
      <c r="B44" s="4"/>
      <c r="C44" s="4"/>
      <c r="D44" s="4"/>
      <c r="E44" s="4"/>
      <c r="F44" s="4"/>
      <c r="G44" s="4"/>
      <c r="H44" s="4"/>
      <c r="I44" s="4"/>
      <c r="J44" s="4"/>
      <c r="K44" s="63"/>
      <c r="L44" s="4"/>
      <c r="M44" s="4"/>
      <c r="N44" s="4"/>
      <c r="O44" s="6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ht="24" customHeight="1">
      <c r="A45" s="65" t="s">
        <v>14</v>
      </c>
      <c r="B45" s="4"/>
      <c r="C45" s="4"/>
      <c r="D45" s="4"/>
      <c r="E45" s="4"/>
      <c r="F45" s="4"/>
      <c r="G45" s="4"/>
      <c r="H45" s="4"/>
      <c r="I45" s="4"/>
      <c r="J45" s="4"/>
      <c r="K45" s="63"/>
      <c r="L45" s="4"/>
      <c r="M45" s="4"/>
      <c r="N45" s="4"/>
      <c r="O45" s="6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ht="24" customHeight="1">
      <c r="A46" s="138" t="str">
        <f>+A3</f>
        <v>FOR THE YEAR ENDED DECEMBER 31, 2020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4"/>
      <c r="M46" s="4"/>
      <c r="N46" s="4"/>
      <c r="O46" s="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 ht="24" customHeight="1">
      <c r="A47" s="65"/>
      <c r="B47" s="4"/>
      <c r="C47" s="4"/>
      <c r="D47" s="14"/>
      <c r="E47" s="14"/>
      <c r="F47" s="14"/>
      <c r="G47" s="14"/>
      <c r="H47" s="14"/>
      <c r="I47" s="133" t="str">
        <f>+I4</f>
        <v>(Unit: Thousand Baht)</v>
      </c>
      <c r="J47" s="140"/>
      <c r="K47" s="140"/>
      <c r="L47" s="140"/>
      <c r="M47" s="140"/>
      <c r="N47" s="140"/>
      <c r="O47" s="140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 ht="24" customHeight="1">
      <c r="A48" s="65"/>
      <c r="B48" s="65"/>
      <c r="C48" s="65"/>
      <c r="D48" s="14"/>
      <c r="E48" s="14"/>
      <c r="F48" s="14"/>
      <c r="G48" s="14"/>
      <c r="H48" s="66"/>
      <c r="I48" s="135" t="s">
        <v>0</v>
      </c>
      <c r="J48" s="142"/>
      <c r="K48" s="142"/>
      <c r="L48" s="14"/>
      <c r="M48" s="135" t="s">
        <v>1</v>
      </c>
      <c r="N48" s="142"/>
      <c r="O48" s="142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 ht="24" customHeight="1">
      <c r="A49" s="14"/>
      <c r="B49" s="14"/>
      <c r="C49" s="14"/>
      <c r="D49" s="14"/>
      <c r="E49" s="66"/>
      <c r="F49" s="14"/>
      <c r="G49" s="68" t="s">
        <v>2</v>
      </c>
      <c r="H49" s="69"/>
      <c r="I49" s="70">
        <f>+I6</f>
        <v>2020</v>
      </c>
      <c r="J49" s="4"/>
      <c r="K49" s="70">
        <f>+K6</f>
        <v>2019</v>
      </c>
      <c r="L49" s="14"/>
      <c r="M49" s="70">
        <f>+M6</f>
        <v>2020</v>
      </c>
      <c r="N49" s="4"/>
      <c r="O49" s="70">
        <f>+O6</f>
        <v>2019</v>
      </c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 ht="24" customHeight="1">
      <c r="A50" s="72" t="s">
        <v>16</v>
      </c>
      <c r="B50" s="14"/>
      <c r="C50" s="14"/>
      <c r="D50" s="14"/>
      <c r="E50" s="14"/>
      <c r="F50" s="4"/>
      <c r="G50" s="14"/>
      <c r="H50" s="69"/>
      <c r="I50" s="80"/>
      <c r="J50" s="4"/>
      <c r="K50" s="22"/>
      <c r="L50" s="69"/>
      <c r="M50" s="80"/>
      <c r="N50" s="73"/>
      <c r="O50" s="73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 ht="23.25">
      <c r="A51" s="14"/>
      <c r="B51" s="14" t="s">
        <v>191</v>
      </c>
      <c r="C51" s="14"/>
      <c r="D51" s="14"/>
      <c r="E51" s="22"/>
      <c r="F51" s="22"/>
      <c r="G51" s="14"/>
      <c r="H51" s="14"/>
      <c r="I51" s="130">
        <v>0</v>
      </c>
      <c r="J51" s="14"/>
      <c r="K51" s="22">
        <v>-5266</v>
      </c>
      <c r="L51" s="14"/>
      <c r="M51" s="130">
        <v>0</v>
      </c>
      <c r="N51" s="14"/>
      <c r="O51" s="22">
        <v>-5266</v>
      </c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 ht="23.25">
      <c r="A52" s="14"/>
      <c r="B52" s="14" t="s">
        <v>144</v>
      </c>
      <c r="C52" s="14"/>
      <c r="D52" s="14"/>
      <c r="E52" s="22"/>
      <c r="F52" s="22"/>
      <c r="G52" s="4">
        <v>15.3</v>
      </c>
      <c r="H52" s="14"/>
      <c r="I52" s="130">
        <v>0</v>
      </c>
      <c r="J52" s="14"/>
      <c r="K52" s="22">
        <v>-90500</v>
      </c>
      <c r="L52" s="14"/>
      <c r="M52" s="130">
        <v>0</v>
      </c>
      <c r="N52" s="14"/>
      <c r="O52" s="22">
        <v>-90500</v>
      </c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 ht="23.25">
      <c r="A53" s="14"/>
      <c r="B53" s="14" t="s">
        <v>131</v>
      </c>
      <c r="C53" s="14"/>
      <c r="D53" s="14"/>
      <c r="E53" s="22"/>
      <c r="F53" s="22"/>
      <c r="G53" s="14"/>
      <c r="H53" s="14"/>
      <c r="I53" s="130">
        <v>17</v>
      </c>
      <c r="J53" s="14"/>
      <c r="K53" s="81">
        <v>0</v>
      </c>
      <c r="L53" s="14"/>
      <c r="M53" s="130">
        <v>17</v>
      </c>
      <c r="N53" s="14"/>
      <c r="O53" s="81">
        <v>0</v>
      </c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 ht="23.25">
      <c r="A54" s="14"/>
      <c r="B54" s="14" t="s">
        <v>192</v>
      </c>
      <c r="C54" s="14"/>
      <c r="D54" s="14"/>
      <c r="E54" s="22"/>
      <c r="F54" s="22"/>
      <c r="G54" s="22"/>
      <c r="H54" s="22"/>
      <c r="I54" s="114">
        <v>-1175</v>
      </c>
      <c r="J54" s="22"/>
      <c r="K54" s="22">
        <v>-13477</v>
      </c>
      <c r="L54" s="14"/>
      <c r="M54" s="130">
        <v>-90</v>
      </c>
      <c r="N54" s="14"/>
      <c r="O54" s="22">
        <v>-586</v>
      </c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 ht="23.25">
      <c r="A55" s="14"/>
      <c r="B55" s="14" t="s">
        <v>34</v>
      </c>
      <c r="C55" s="14"/>
      <c r="D55" s="14"/>
      <c r="E55" s="14"/>
      <c r="F55" s="14"/>
      <c r="G55" s="14"/>
      <c r="H55" s="66"/>
      <c r="I55" s="130">
        <v>-254</v>
      </c>
      <c r="J55" s="82"/>
      <c r="K55" s="81">
        <v>-180</v>
      </c>
      <c r="L55" s="81"/>
      <c r="M55" s="130">
        <v>-73</v>
      </c>
      <c r="N55" s="81"/>
      <c r="O55" s="81">
        <v>0</v>
      </c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ht="24" customHeight="1">
      <c r="A56" s="72"/>
      <c r="B56" s="14" t="s">
        <v>102</v>
      </c>
      <c r="C56" s="14"/>
      <c r="D56" s="14"/>
      <c r="E56" s="14"/>
      <c r="F56" s="4"/>
      <c r="G56" s="4"/>
      <c r="H56" s="66"/>
      <c r="I56" s="130">
        <v>0</v>
      </c>
      <c r="J56" s="83"/>
      <c r="K56" s="81">
        <v>0</v>
      </c>
      <c r="L56" s="84"/>
      <c r="M56" s="130">
        <v>-432962</v>
      </c>
      <c r="N56" s="84"/>
      <c r="O56" s="81">
        <v>-341460</v>
      </c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 ht="24" customHeight="1">
      <c r="A57" s="72"/>
      <c r="B57" s="14" t="s">
        <v>103</v>
      </c>
      <c r="C57" s="14"/>
      <c r="D57" s="14"/>
      <c r="E57" s="14"/>
      <c r="F57" s="4"/>
      <c r="G57" s="4"/>
      <c r="H57" s="66"/>
      <c r="I57" s="130">
        <v>0</v>
      </c>
      <c r="J57" s="83"/>
      <c r="K57" s="81">
        <v>76513</v>
      </c>
      <c r="L57" s="84"/>
      <c r="M57" s="130">
        <v>486864</v>
      </c>
      <c r="N57" s="84"/>
      <c r="O57" s="81">
        <v>599264</v>
      </c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 ht="24" customHeight="1">
      <c r="A58" s="72"/>
      <c r="B58" s="14" t="s">
        <v>193</v>
      </c>
      <c r="C58" s="14"/>
      <c r="D58" s="14"/>
      <c r="E58" s="14"/>
      <c r="F58" s="4"/>
      <c r="G58" s="4"/>
      <c r="H58" s="66"/>
      <c r="I58" s="130">
        <v>29035</v>
      </c>
      <c r="J58" s="85"/>
      <c r="K58" s="81">
        <v>47683</v>
      </c>
      <c r="L58" s="81"/>
      <c r="M58" s="130">
        <v>28633</v>
      </c>
      <c r="N58" s="81"/>
      <c r="O58" s="81">
        <v>49061</v>
      </c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 ht="24" customHeight="1">
      <c r="A59" s="21"/>
      <c r="B59" s="21"/>
      <c r="C59" s="21"/>
      <c r="D59" s="21" t="s">
        <v>145</v>
      </c>
      <c r="E59" s="21"/>
      <c r="F59" s="21"/>
      <c r="G59" s="21"/>
      <c r="H59" s="21"/>
      <c r="I59" s="76">
        <f>SUM(I51:I58)</f>
        <v>27623</v>
      </c>
      <c r="J59" s="64"/>
      <c r="K59" s="86">
        <f>SUM(K51:K58)</f>
        <v>14773</v>
      </c>
      <c r="L59" s="87"/>
      <c r="M59" s="76">
        <f>SUM(M51:M58)</f>
        <v>82389</v>
      </c>
      <c r="N59" s="88"/>
      <c r="O59" s="86">
        <f>SUM(O51:O58)</f>
        <v>210513</v>
      </c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</row>
    <row r="60" spans="1:26" ht="24" customHeight="1">
      <c r="A60" s="72" t="s">
        <v>17</v>
      </c>
      <c r="B60" s="14"/>
      <c r="C60" s="14"/>
      <c r="D60" s="14"/>
      <c r="E60" s="14"/>
      <c r="F60" s="14"/>
      <c r="G60" s="14"/>
      <c r="H60" s="14"/>
      <c r="I60" s="82"/>
      <c r="J60" s="83"/>
      <c r="K60" s="84"/>
      <c r="L60" s="89"/>
      <c r="M60" s="90"/>
      <c r="N60" s="89"/>
      <c r="O60" s="90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 ht="4.5" customHeight="1">
      <c r="A61" s="72"/>
      <c r="B61" s="14"/>
      <c r="C61" s="14"/>
      <c r="D61" s="14"/>
      <c r="E61" s="14"/>
      <c r="F61" s="14"/>
      <c r="G61" s="14"/>
      <c r="H61" s="14"/>
      <c r="I61" s="82"/>
      <c r="J61" s="83"/>
      <c r="K61" s="84"/>
      <c r="L61" s="89"/>
      <c r="M61" s="81"/>
      <c r="N61" s="89"/>
      <c r="O61" s="90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 ht="24" customHeight="1">
      <c r="A62" s="14"/>
      <c r="B62" s="14" t="s">
        <v>194</v>
      </c>
      <c r="C62" s="14"/>
      <c r="D62" s="14"/>
      <c r="E62" s="14"/>
      <c r="F62" s="14"/>
      <c r="G62" s="14"/>
      <c r="H62" s="14"/>
      <c r="I62" s="101">
        <v>-33</v>
      </c>
      <c r="J62" s="11"/>
      <c r="K62" s="11">
        <v>0</v>
      </c>
      <c r="L62" s="11"/>
      <c r="M62" s="101">
        <v>0</v>
      </c>
      <c r="N62" s="11"/>
      <c r="O62" s="11">
        <v>0</v>
      </c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 ht="24" customHeight="1">
      <c r="A63" s="14"/>
      <c r="B63" s="14" t="s">
        <v>60</v>
      </c>
      <c r="C63" s="14"/>
      <c r="D63" s="14"/>
      <c r="E63" s="14"/>
      <c r="F63" s="14"/>
      <c r="G63" s="14"/>
      <c r="H63" s="66"/>
      <c r="I63" s="130">
        <v>-8635</v>
      </c>
      <c r="J63" s="83"/>
      <c r="K63" s="81">
        <v>-3622</v>
      </c>
      <c r="L63" s="81"/>
      <c r="M63" s="130">
        <v>0</v>
      </c>
      <c r="N63" s="84"/>
      <c r="O63" s="81">
        <v>0</v>
      </c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ht="24" customHeight="1">
      <c r="A64" s="14"/>
      <c r="B64" s="14" t="s">
        <v>102</v>
      </c>
      <c r="C64" s="14"/>
      <c r="D64" s="14"/>
      <c r="E64" s="14"/>
      <c r="F64" s="14"/>
      <c r="G64" s="14"/>
      <c r="H64" s="66"/>
      <c r="I64" s="130">
        <v>0</v>
      </c>
      <c r="J64" s="83"/>
      <c r="K64" s="81">
        <v>-101</v>
      </c>
      <c r="L64" s="81"/>
      <c r="M64" s="130">
        <v>0</v>
      </c>
      <c r="N64" s="84"/>
      <c r="O64" s="81">
        <v>0</v>
      </c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 ht="24" customHeight="1">
      <c r="A65" s="14"/>
      <c r="B65" s="14" t="s">
        <v>115</v>
      </c>
      <c r="C65" s="14"/>
      <c r="D65" s="14"/>
      <c r="E65" s="14"/>
      <c r="F65" s="14"/>
      <c r="G65" s="14"/>
      <c r="H65" s="66"/>
      <c r="I65" s="130">
        <v>-9202</v>
      </c>
      <c r="J65" s="83"/>
      <c r="K65" s="22">
        <v>-4871</v>
      </c>
      <c r="L65" s="81"/>
      <c r="M65" s="130">
        <v>-2968</v>
      </c>
      <c r="N65" s="81"/>
      <c r="O65" s="81">
        <v>0</v>
      </c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 ht="24" customHeight="1">
      <c r="A66" s="14"/>
      <c r="B66" s="14" t="s">
        <v>96</v>
      </c>
      <c r="C66" s="14"/>
      <c r="D66" s="14"/>
      <c r="E66" s="14"/>
      <c r="F66" s="14"/>
      <c r="G66" s="14"/>
      <c r="H66" s="66"/>
      <c r="I66" s="130">
        <v>-8452</v>
      </c>
      <c r="J66" s="83"/>
      <c r="K66" s="22">
        <v>-1292</v>
      </c>
      <c r="L66" s="81"/>
      <c r="M66" s="130">
        <v>-722</v>
      </c>
      <c r="N66" s="81"/>
      <c r="O66" s="81">
        <v>0</v>
      </c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 ht="24" customHeight="1">
      <c r="A67" s="21"/>
      <c r="B67" s="21"/>
      <c r="C67" s="21"/>
      <c r="D67" s="21" t="s">
        <v>130</v>
      </c>
      <c r="E67" s="21"/>
      <c r="F67" s="21"/>
      <c r="G67" s="21"/>
      <c r="H67" s="15"/>
      <c r="I67" s="91">
        <f>SUM(I62:I66)</f>
        <v>-26322</v>
      </c>
      <c r="J67" s="64"/>
      <c r="K67" s="91">
        <f>SUM(K62:K66)</f>
        <v>-9886</v>
      </c>
      <c r="L67" s="88"/>
      <c r="M67" s="91">
        <f>SUM(M62:M66)</f>
        <v>-3690</v>
      </c>
      <c r="N67" s="88"/>
      <c r="O67" s="91">
        <f>SUM(O62:O66)</f>
        <v>0</v>
      </c>
      <c r="P67" s="74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 spans="1:26" ht="24" customHeight="1">
      <c r="A68" s="65" t="s">
        <v>195</v>
      </c>
      <c r="B68" s="21"/>
      <c r="C68" s="21"/>
      <c r="D68" s="21"/>
      <c r="E68" s="21"/>
      <c r="F68" s="21"/>
      <c r="G68" s="21"/>
      <c r="H68" s="15"/>
      <c r="I68" s="92">
        <f>I67+I59+I41</f>
        <v>74698</v>
      </c>
      <c r="J68" s="64"/>
      <c r="K68" s="92">
        <f>K67+K59+K41</f>
        <v>-47891</v>
      </c>
      <c r="L68" s="88"/>
      <c r="M68" s="92">
        <f>M67+M59+M41</f>
        <v>15623</v>
      </c>
      <c r="N68" s="88"/>
      <c r="O68" s="92">
        <f>O67+O59+O41</f>
        <v>-6297</v>
      </c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</row>
    <row r="69" spans="1:26" ht="29.25" customHeight="1">
      <c r="A69" s="65" t="s">
        <v>211</v>
      </c>
      <c r="B69" s="14"/>
      <c r="C69" s="14"/>
      <c r="D69" s="14"/>
      <c r="E69" s="14"/>
      <c r="F69" s="14"/>
      <c r="G69" s="14"/>
      <c r="H69" s="66"/>
      <c r="I69" s="93">
        <f>'BS  '!I10</f>
        <v>36459</v>
      </c>
      <c r="J69" s="94"/>
      <c r="K69" s="93">
        <v>84088</v>
      </c>
      <c r="L69" s="95"/>
      <c r="M69" s="93">
        <f>'BS  '!M10</f>
        <v>4250</v>
      </c>
      <c r="N69" s="95"/>
      <c r="O69" s="93">
        <v>10547</v>
      </c>
      <c r="P69" s="65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 ht="29.25" customHeight="1">
      <c r="A70" s="65" t="s">
        <v>146</v>
      </c>
      <c r="B70" s="14"/>
      <c r="C70" s="14"/>
      <c r="D70" s="14"/>
      <c r="E70" s="14"/>
      <c r="F70" s="14"/>
      <c r="G70" s="4">
        <v>15.3</v>
      </c>
      <c r="H70" s="66"/>
      <c r="I70" s="96">
        <v>0</v>
      </c>
      <c r="J70" s="94"/>
      <c r="K70" s="96">
        <v>262</v>
      </c>
      <c r="L70" s="95"/>
      <c r="M70" s="96">
        <v>0</v>
      </c>
      <c r="N70" s="95"/>
      <c r="O70" s="96">
        <v>0</v>
      </c>
      <c r="P70" s="65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 ht="27" customHeight="1" thickBot="1">
      <c r="A71" s="97" t="s">
        <v>212</v>
      </c>
      <c r="B71" s="21"/>
      <c r="C71" s="21"/>
      <c r="D71" s="21"/>
      <c r="E71" s="21"/>
      <c r="F71" s="21"/>
      <c r="G71" s="21"/>
      <c r="H71" s="15"/>
      <c r="I71" s="98">
        <f>SUM(I68:I70)</f>
        <v>111157</v>
      </c>
      <c r="J71" s="92">
        <f t="shared" ref="J71:N71" si="0">SUM(J68:J69)</f>
        <v>0</v>
      </c>
      <c r="K71" s="98">
        <f>SUM(K68:K70)</f>
        <v>36459</v>
      </c>
      <c r="L71" s="92">
        <f t="shared" si="0"/>
        <v>0</v>
      </c>
      <c r="M71" s="98">
        <f>SUM(M68:M70)</f>
        <v>19873</v>
      </c>
      <c r="N71" s="92">
        <f t="shared" si="0"/>
        <v>0</v>
      </c>
      <c r="O71" s="98">
        <f>SUM(O68:O70)</f>
        <v>4250</v>
      </c>
      <c r="P71" s="74"/>
      <c r="Q71" s="74"/>
      <c r="R71" s="74"/>
      <c r="S71" s="74"/>
      <c r="T71" s="74"/>
      <c r="U71" s="21"/>
      <c r="V71" s="21"/>
      <c r="W71" s="21"/>
      <c r="X71" s="21"/>
      <c r="Y71" s="21"/>
      <c r="Z71" s="21"/>
    </row>
    <row r="72" spans="1:26" ht="11.25" customHeight="1" thickTop="1">
      <c r="A72" s="97"/>
      <c r="B72" s="21"/>
      <c r="C72" s="21"/>
      <c r="D72" s="21"/>
      <c r="E72" s="21"/>
      <c r="F72" s="21"/>
      <c r="G72" s="21"/>
      <c r="H72" s="15"/>
      <c r="I72" s="92"/>
      <c r="J72" s="92"/>
      <c r="K72" s="99"/>
      <c r="L72" s="92"/>
      <c r="M72" s="92"/>
      <c r="N72" s="92"/>
      <c r="O72" s="92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</row>
    <row r="73" spans="1:26" ht="24" customHeight="1">
      <c r="A73" s="21" t="s">
        <v>214</v>
      </c>
      <c r="B73" s="89"/>
      <c r="C73" s="14"/>
      <c r="D73" s="14"/>
      <c r="E73" s="14"/>
      <c r="F73" s="14"/>
      <c r="G73" s="14"/>
      <c r="H73" s="14"/>
      <c r="I73" s="14"/>
      <c r="J73" s="14"/>
      <c r="K73" s="73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 ht="24" customHeight="1">
      <c r="A74" s="21" t="s">
        <v>59</v>
      </c>
      <c r="B74" s="14"/>
      <c r="C74" s="14"/>
      <c r="D74" s="14"/>
      <c r="E74" s="14"/>
      <c r="F74" s="14"/>
      <c r="G74" s="14"/>
      <c r="H74" s="14"/>
      <c r="I74" s="14"/>
      <c r="J74" s="14"/>
      <c r="K74" s="73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 ht="18.75" customHeight="1">
      <c r="A75" s="14">
        <v>1</v>
      </c>
      <c r="B75" s="14" t="s">
        <v>213</v>
      </c>
      <c r="C75" s="14"/>
      <c r="D75" s="14"/>
      <c r="E75" s="14"/>
      <c r="F75" s="14"/>
      <c r="G75" s="14"/>
      <c r="H75" s="14"/>
      <c r="I75" s="11"/>
      <c r="J75" s="14"/>
      <c r="K75" s="11"/>
      <c r="L75" s="14"/>
      <c r="M75" s="11"/>
      <c r="N75" s="14"/>
      <c r="O75" s="11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 ht="18.75" customHeight="1">
      <c r="A76" s="14"/>
      <c r="B76" s="100" t="s">
        <v>217</v>
      </c>
      <c r="C76" s="14"/>
      <c r="D76" s="14"/>
      <c r="E76" s="14"/>
      <c r="F76" s="14"/>
      <c r="G76" s="14"/>
      <c r="H76" s="14"/>
      <c r="I76" s="11"/>
      <c r="J76" s="14"/>
      <c r="K76" s="11"/>
      <c r="L76" s="14"/>
      <c r="M76" s="11"/>
      <c r="N76" s="14"/>
      <c r="O76" s="11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 ht="18.75" customHeight="1">
      <c r="A77" s="14"/>
      <c r="B77" s="14" t="s">
        <v>218</v>
      </c>
      <c r="C77" s="14"/>
      <c r="D77" s="14"/>
      <c r="E77" s="14"/>
      <c r="F77" s="14"/>
      <c r="G77" s="14"/>
      <c r="H77" s="14"/>
      <c r="I77" s="11"/>
      <c r="J77" s="14"/>
      <c r="K77" s="11"/>
      <c r="L77" s="14"/>
      <c r="M77" s="11"/>
      <c r="N77" s="14"/>
      <c r="O77" s="11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 ht="18.75" customHeight="1">
      <c r="A78" s="14"/>
      <c r="B78" s="14" t="s">
        <v>219</v>
      </c>
      <c r="C78" s="14"/>
      <c r="D78" s="14"/>
      <c r="E78" s="14"/>
      <c r="F78" s="14"/>
      <c r="G78" s="14"/>
      <c r="H78" s="14"/>
      <c r="I78" s="11"/>
      <c r="J78" s="14"/>
      <c r="K78" s="11"/>
      <c r="L78" s="14"/>
      <c r="M78" s="11"/>
      <c r="N78" s="14"/>
      <c r="O78" s="11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 ht="18.75" customHeight="1">
      <c r="A79" s="14"/>
      <c r="B79" s="14" t="s">
        <v>216</v>
      </c>
      <c r="C79" s="14"/>
      <c r="D79" s="14"/>
      <c r="E79" s="14"/>
      <c r="F79" s="14"/>
      <c r="G79" s="14"/>
      <c r="H79" s="14"/>
      <c r="I79" s="11"/>
      <c r="J79" s="14"/>
      <c r="K79" s="11"/>
      <c r="L79" s="14"/>
      <c r="M79" s="11"/>
      <c r="N79" s="14"/>
      <c r="O79" s="11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 ht="18.75" customHeight="1">
      <c r="A80" s="14">
        <v>2</v>
      </c>
      <c r="B80" s="14" t="s">
        <v>220</v>
      </c>
      <c r="D80" s="14"/>
      <c r="E80" s="14"/>
      <c r="F80" s="14"/>
      <c r="G80" s="14"/>
      <c r="H80" s="14"/>
      <c r="I80" s="11"/>
      <c r="J80" s="14"/>
      <c r="K80" s="11"/>
      <c r="L80" s="14"/>
      <c r="M80" s="11"/>
      <c r="N80" s="14"/>
      <c r="O80" s="11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 ht="23.25" customHeight="1">
      <c r="A81" s="14"/>
      <c r="B81" s="14"/>
      <c r="C81" s="14"/>
      <c r="D81" s="14"/>
      <c r="E81" s="14"/>
      <c r="F81" s="14"/>
      <c r="G81" s="14"/>
      <c r="H81" s="14"/>
      <c r="I81" s="11"/>
      <c r="J81" s="14"/>
      <c r="K81" s="11"/>
      <c r="L81" s="14"/>
      <c r="M81" s="11"/>
      <c r="N81" s="14"/>
      <c r="O81" s="11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 ht="24" customHeight="1">
      <c r="A82" s="37" t="s">
        <v>148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 ht="24" customHeight="1">
      <c r="A83" s="14"/>
      <c r="B83" s="14"/>
      <c r="C83" s="14"/>
      <c r="D83" s="14"/>
      <c r="E83" s="14"/>
      <c r="F83" s="14"/>
      <c r="G83" s="14"/>
      <c r="H83" s="14"/>
      <c r="I83" s="11">
        <f>'BS  '!G10</f>
        <v>111157</v>
      </c>
      <c r="J83" s="14"/>
      <c r="K83" s="81">
        <f>'BS  '!I10</f>
        <v>36459</v>
      </c>
      <c r="L83" s="14"/>
      <c r="M83" s="79">
        <f>'BS  '!K10</f>
        <v>19873</v>
      </c>
      <c r="N83" s="14"/>
      <c r="O83" s="12">
        <f>'BS  '!M10</f>
        <v>4250</v>
      </c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 ht="24" customHeight="1">
      <c r="A84" s="14"/>
      <c r="B84" s="14"/>
      <c r="C84" s="14"/>
      <c r="D84" s="14"/>
      <c r="E84" s="14"/>
      <c r="F84" s="14"/>
      <c r="G84" s="14"/>
      <c r="H84" s="14"/>
      <c r="I84" s="11">
        <f>I71-I83</f>
        <v>0</v>
      </c>
      <c r="J84" s="14"/>
      <c r="K84" s="81">
        <f>K71-K83</f>
        <v>0</v>
      </c>
      <c r="L84" s="14"/>
      <c r="M84" s="79">
        <f>M71-M83</f>
        <v>0</v>
      </c>
      <c r="N84" s="14"/>
      <c r="O84" s="12">
        <f>O71-O83</f>
        <v>0</v>
      </c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 ht="24.75" customHeight="1">
      <c r="A85" s="14"/>
      <c r="B85" s="14"/>
      <c r="C85" s="14"/>
      <c r="D85" s="14"/>
      <c r="E85" s="14"/>
      <c r="F85" s="14"/>
      <c r="G85" s="14"/>
      <c r="H85" s="14"/>
      <c r="I85" s="11"/>
      <c r="J85" s="11"/>
      <c r="K85" s="73"/>
      <c r="L85" s="11"/>
      <c r="M85" s="11"/>
      <c r="N85" s="11"/>
      <c r="O85" s="11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 ht="24" customHeight="1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73"/>
      <c r="L86" s="14"/>
      <c r="M86" s="79"/>
      <c r="N86" s="14"/>
      <c r="O86" s="12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 ht="24" customHeight="1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73"/>
      <c r="L87" s="14"/>
      <c r="M87" s="79"/>
      <c r="N87" s="14"/>
      <c r="O87" s="12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 ht="24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73"/>
      <c r="L88" s="14"/>
      <c r="M88" s="79"/>
      <c r="N88" s="14"/>
      <c r="O88" s="12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 ht="24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73"/>
      <c r="L89" s="14"/>
      <c r="M89" s="79"/>
      <c r="N89" s="14"/>
      <c r="O89" s="12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 ht="24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73"/>
      <c r="L90" s="14"/>
      <c r="M90" s="79"/>
      <c r="N90" s="14"/>
      <c r="O90" s="12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 ht="24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73"/>
      <c r="L91" s="14"/>
      <c r="M91" s="79"/>
      <c r="N91" s="14"/>
      <c r="O91" s="12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 ht="24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73"/>
      <c r="L92" s="14"/>
      <c r="M92" s="79"/>
      <c r="N92" s="14"/>
      <c r="O92" s="12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 ht="24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73"/>
      <c r="L93" s="14"/>
      <c r="M93" s="79"/>
      <c r="N93" s="14"/>
      <c r="O93" s="12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 ht="24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73"/>
      <c r="L94" s="14"/>
      <c r="M94" s="79"/>
      <c r="N94" s="14"/>
      <c r="O94" s="12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 ht="24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73"/>
      <c r="L95" s="14"/>
      <c r="M95" s="79"/>
      <c r="N95" s="14"/>
      <c r="O95" s="12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 ht="24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73"/>
      <c r="L96" s="14"/>
      <c r="M96" s="12"/>
      <c r="N96" s="14"/>
      <c r="O96" s="12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 ht="24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73"/>
      <c r="L97" s="14"/>
      <c r="M97" s="12"/>
      <c r="N97" s="14"/>
      <c r="O97" s="12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 ht="24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73"/>
      <c r="L98" s="14"/>
      <c r="M98" s="12"/>
      <c r="N98" s="14"/>
      <c r="O98" s="12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 ht="24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73"/>
      <c r="L99" s="14"/>
      <c r="M99" s="12"/>
      <c r="N99" s="14"/>
      <c r="O99" s="12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 ht="24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73"/>
      <c r="L100" s="14"/>
      <c r="M100" s="12"/>
      <c r="N100" s="14"/>
      <c r="O100" s="12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 ht="24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73"/>
      <c r="L101" s="14"/>
      <c r="M101" s="12"/>
      <c r="N101" s="14"/>
      <c r="O101" s="12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 ht="24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73"/>
      <c r="L102" s="14"/>
      <c r="M102" s="12"/>
      <c r="N102" s="14"/>
      <c r="O102" s="12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 ht="24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73"/>
      <c r="L103" s="14"/>
      <c r="M103" s="12"/>
      <c r="N103" s="14"/>
      <c r="O103" s="12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 ht="24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73"/>
      <c r="L104" s="14"/>
      <c r="M104" s="12"/>
      <c r="N104" s="14"/>
      <c r="O104" s="12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 ht="24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73"/>
      <c r="L105" s="14"/>
      <c r="M105" s="12"/>
      <c r="N105" s="14"/>
      <c r="O105" s="12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 ht="24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73"/>
      <c r="L106" s="14"/>
      <c r="M106" s="12"/>
      <c r="N106" s="14"/>
      <c r="O106" s="12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 ht="24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73"/>
      <c r="L107" s="14"/>
      <c r="M107" s="12"/>
      <c r="N107" s="14"/>
      <c r="O107" s="12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 ht="24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73"/>
      <c r="L108" s="14"/>
      <c r="M108" s="12"/>
      <c r="N108" s="14"/>
      <c r="O108" s="12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 ht="24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73"/>
      <c r="L109" s="14"/>
      <c r="M109" s="12"/>
      <c r="N109" s="14"/>
      <c r="O109" s="12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 ht="24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73"/>
      <c r="L110" s="14"/>
      <c r="M110" s="12"/>
      <c r="N110" s="14"/>
      <c r="O110" s="12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 ht="24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73"/>
      <c r="L111" s="14"/>
      <c r="M111" s="12"/>
      <c r="N111" s="14"/>
      <c r="O111" s="12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 ht="24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73"/>
      <c r="L112" s="14"/>
      <c r="M112" s="12"/>
      <c r="N112" s="14"/>
      <c r="O112" s="12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 ht="24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73"/>
      <c r="L113" s="14"/>
      <c r="M113" s="12"/>
      <c r="N113" s="14"/>
      <c r="O113" s="12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 ht="24" customHeigh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73"/>
      <c r="L114" s="14"/>
      <c r="M114" s="12"/>
      <c r="N114" s="14"/>
      <c r="O114" s="12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 ht="24" customHeigh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73"/>
      <c r="L115" s="14"/>
      <c r="M115" s="12"/>
      <c r="N115" s="14"/>
      <c r="O115" s="12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 ht="24" customHeight="1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73"/>
      <c r="L116" s="14"/>
      <c r="M116" s="12"/>
      <c r="N116" s="14"/>
      <c r="O116" s="12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 ht="24" customHeigh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73"/>
      <c r="L117" s="14"/>
      <c r="M117" s="12"/>
      <c r="N117" s="14"/>
      <c r="O117" s="12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 ht="24" customHeigh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73"/>
      <c r="L118" s="14"/>
      <c r="M118" s="12"/>
      <c r="N118" s="14"/>
      <c r="O118" s="12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 ht="24" customHeight="1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73"/>
      <c r="L119" s="14"/>
      <c r="M119" s="12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 ht="24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73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 ht="24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73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 ht="24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73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 ht="24" customHeigh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73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 ht="24" customHeight="1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73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 ht="24" customHeigh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73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 ht="24" customHeigh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73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 ht="24" customHeight="1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73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 ht="24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73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 ht="24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73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 ht="24" customHeigh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73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 ht="24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73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 ht="24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73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 ht="24" customHeight="1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73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 ht="24" customHeigh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73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 ht="24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73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 ht="24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73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 ht="24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73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 ht="24" customHeight="1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73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 ht="24" customHeight="1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73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 ht="24" customHeigh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73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 ht="24" customHeigh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73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 ht="24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73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 ht="24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73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 ht="24" customHeigh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73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 ht="24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73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 ht="24" customHeight="1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73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 ht="24" customHeight="1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73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 ht="24" customHeight="1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73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 ht="24" customHeight="1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73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 ht="24" customHeight="1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73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 ht="24" customHeight="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73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 ht="24" customHeigh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73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 ht="24" customHeight="1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73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 ht="24" customHeight="1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73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 ht="24" customHeight="1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73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 ht="24" customHeight="1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73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 ht="24" customHeight="1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73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 ht="24" customHeight="1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73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 ht="24" customHeight="1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73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 ht="24" customHeight="1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73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 ht="24" customHeight="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73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 ht="24" customHeight="1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73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 ht="24" customHeight="1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73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 ht="24" customHeight="1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73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 ht="24" customHeight="1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73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 ht="24" customHeight="1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73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 ht="24" customHeight="1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73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 ht="24" customHeight="1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73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 ht="24" customHeight="1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73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 ht="24" customHeight="1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73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 ht="24" customHeight="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73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 ht="24" customHeight="1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73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spans="1:26" ht="24" customHeight="1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73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1:26" ht="24" customHeight="1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73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spans="1:26" ht="24" customHeight="1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73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spans="1:26" ht="24" customHeight="1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73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 ht="24" customHeight="1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73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 ht="24" customHeight="1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73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 ht="24" customHeight="1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73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 ht="24" customHeight="1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73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 ht="24" customHeight="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73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 ht="24" customHeight="1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73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 ht="24" customHeight="1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73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 ht="24" customHeight="1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73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 ht="24" customHeight="1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73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 ht="24" customHeight="1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73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 ht="24" customHeight="1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73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 ht="24" customHeight="1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73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spans="1:26" ht="24" customHeight="1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73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spans="1:26" ht="24" customHeight="1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73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spans="1:26" ht="24" customHeight="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73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 ht="24" customHeight="1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73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 ht="24" customHeight="1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73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 ht="24" customHeight="1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73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spans="1:26" ht="24" customHeight="1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73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spans="1:26" ht="24" customHeight="1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73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spans="1:26" ht="24" customHeight="1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73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spans="1:26" ht="24" customHeight="1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73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spans="1:26" ht="24" customHeight="1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73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1:26" ht="24" customHeight="1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73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spans="1:26" ht="24" customHeight="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73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spans="1:26" ht="24" customHeight="1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73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spans="1:26" ht="24" customHeight="1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73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spans="1:26" ht="24" customHeight="1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73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spans="1:26" ht="24" customHeight="1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73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spans="1:26" ht="24" customHeight="1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73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1:26" ht="24" customHeight="1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73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spans="1:26" ht="24" customHeight="1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73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spans="1:26" ht="24" customHeight="1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73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spans="1:26" ht="24" customHeight="1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73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spans="1:26" ht="24" customHeight="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73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spans="1:26" ht="24" customHeight="1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73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spans="1:26" ht="24" customHeight="1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73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spans="1:26" ht="24" customHeight="1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73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spans="1:26" ht="24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73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spans="1:26" ht="24" customHeight="1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73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spans="1:26" ht="24" customHeight="1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73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spans="1:26" ht="24" customHeight="1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73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spans="1:26" ht="24" customHeight="1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73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spans="1:26" ht="24" customHeight="1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73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spans="1:26" ht="24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73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spans="1:26" ht="24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73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spans="1:26" ht="24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73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spans="1:26" ht="24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73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spans="1:26" ht="24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73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spans="1:26" ht="24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73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spans="1:26" ht="24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73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spans="1:26" ht="24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73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spans="1:26" ht="24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73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spans="1:26" ht="24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73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spans="1:26" ht="24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73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spans="1:26" ht="24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73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spans="1:26" ht="24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73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spans="1:26" ht="24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73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spans="1:26" ht="24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73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spans="1:26" ht="24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73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spans="1:26" ht="24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73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spans="1:26" ht="24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73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spans="1:26" ht="24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73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spans="1:26" ht="24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73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spans="1:26" ht="24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73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spans="1:26" ht="24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73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spans="1:26" ht="24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73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spans="1:26" ht="24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73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spans="1:26" ht="24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73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spans="1:26" ht="24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73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spans="1:26" ht="24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73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spans="1:26" ht="24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73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spans="1:26" ht="24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73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spans="1:26" ht="24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73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spans="1:26" ht="24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73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spans="1:26" ht="24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73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spans="1:26" ht="24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73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spans="1:26" ht="24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73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spans="1:26" ht="24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73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spans="1:26" ht="24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73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spans="1:26" ht="24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73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spans="1:26" ht="24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73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spans="1:26" ht="24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73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spans="1:26" ht="24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73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spans="1:26" ht="24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73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spans="1:26" ht="24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73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spans="1:26" ht="24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73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spans="1:26" ht="24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73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spans="1:26" ht="24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73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spans="1:26" ht="24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73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spans="1:26" ht="24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73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spans="1:26" ht="24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73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spans="1:26" ht="24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73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spans="1:26" ht="24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73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spans="1:26" ht="24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73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spans="1:26" ht="24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73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spans="1:26" ht="24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73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spans="1:26" ht="24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73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spans="1:26" ht="24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73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spans="1:26" ht="24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73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spans="1:26" ht="24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73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spans="1:26" ht="24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73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spans="1:26" ht="24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73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spans="1:26" ht="24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73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spans="1:26" ht="24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73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spans="1:26" ht="24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73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spans="1:26" ht="24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73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spans="1:26" ht="24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73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spans="1:26" ht="24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73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spans="1:26" ht="24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73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spans="1:26" ht="24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73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spans="1:26" ht="24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73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spans="1:26" ht="24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73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spans="1:26" ht="24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73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spans="1:26" ht="24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73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spans="1:26" ht="24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73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spans="1:26" ht="24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73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spans="1:26" ht="24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73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spans="1:26" ht="24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73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spans="1:26" ht="24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73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spans="1:26" ht="24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73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spans="1:26" ht="24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73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spans="1:26" ht="24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73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spans="1:26" ht="24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73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spans="1:26" ht="24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73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spans="1:26" ht="24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73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spans="1:26" ht="24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73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spans="1:26" ht="24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73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spans="1:26" ht="24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73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spans="1:26" ht="24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73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spans="1:26" ht="24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73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spans="1:26" ht="24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73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spans="1:26" ht="24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73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spans="1:26" ht="24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73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spans="1:26" ht="24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73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spans="1:26" ht="24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73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spans="1:26" ht="24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73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spans="1:26" ht="24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73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spans="1:26" ht="24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73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spans="1:26" ht="24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73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spans="1:26" ht="24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73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spans="1:26" ht="24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73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spans="1:26" ht="24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73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spans="1:26" ht="24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73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spans="1:26" ht="24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73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spans="1:26" ht="24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73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spans="1:26" ht="24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73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spans="1:26" ht="24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73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spans="1:26" ht="24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73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spans="1:26" ht="24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73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spans="1:26" ht="24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73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spans="1:26" ht="24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73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spans="1:26" ht="24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73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spans="1:26" ht="24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73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spans="1:26" ht="24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73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spans="1:26" ht="24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73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spans="1:26" ht="24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73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spans="1:26" ht="24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73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spans="1:26" ht="24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73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spans="1:26" ht="24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73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spans="1:26" ht="24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73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spans="1:26" ht="24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73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spans="1:26" ht="24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73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spans="1:26" ht="24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73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spans="1:26" ht="24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73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spans="1:26" ht="24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73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spans="1:26" ht="24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73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spans="1:26" ht="24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73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spans="1:26" ht="24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73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spans="1:26" ht="24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73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spans="1:26" ht="24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73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spans="1:26" ht="24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73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spans="1:26" ht="24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73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spans="1:26" ht="24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73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spans="1:26" ht="24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73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spans="1:26" ht="24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73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spans="1:26" ht="24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73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spans="1:26" ht="24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73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spans="1:26" ht="24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73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spans="1:26" ht="24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73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spans="1:26" ht="24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73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spans="1:26" ht="24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73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spans="1:26" ht="24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73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spans="1:26" ht="24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73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spans="1:26" ht="24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73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spans="1:26" ht="24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73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spans="1:26" ht="24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73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spans="1:26" ht="24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73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spans="1:26" ht="24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73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spans="1:26" ht="24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73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spans="1:26" ht="24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73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spans="1:26" ht="24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73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spans="1:26" ht="24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73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spans="1:26" ht="24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73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spans="1:26" ht="24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73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spans="1:26" ht="24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73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spans="1:26" ht="24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73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spans="1:26" ht="24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73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spans="1:26" ht="24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73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spans="1:26" ht="24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73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spans="1:26" ht="24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73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spans="1:26" ht="24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73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spans="1:26" ht="24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73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spans="1:26" ht="24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73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spans="1:26" ht="24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73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spans="1:26" ht="24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73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spans="1:26" ht="24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73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spans="1:26" ht="24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73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spans="1:26" ht="24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73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spans="1:26" ht="24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73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spans="1:26" ht="24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73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spans="1:26" ht="24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73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spans="1:26" ht="24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73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spans="1:26" ht="24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73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spans="1:26" ht="24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73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spans="1:26" ht="24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73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spans="1:26" ht="24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73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spans="1:26" ht="24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73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spans="1:26" ht="24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73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spans="1:26" ht="24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73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spans="1:26" ht="24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73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spans="1:26" ht="24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73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spans="1:26" ht="24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73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spans="1:26" ht="24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73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spans="1:26" ht="24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73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spans="1:26" ht="24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73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spans="1:26" ht="24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73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spans="1:26" ht="24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73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spans="1:26" ht="24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73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spans="1:26" ht="24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73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spans="1:26" ht="24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73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spans="1:26" ht="24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73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spans="1:26" ht="24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73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spans="1:26" ht="24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73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spans="1:26" ht="24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73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spans="1:26" ht="24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73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spans="1:26" ht="24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73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spans="1:26" ht="24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73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spans="1:26" ht="24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73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spans="1:26" ht="24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73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spans="1:26" ht="24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73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spans="1:26" ht="24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73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spans="1:26" ht="24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73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spans="1:26" ht="24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73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spans="1:26" ht="24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73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spans="1:26" ht="24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73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spans="1:26" ht="24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73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spans="1:26" ht="24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73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spans="1:26" ht="24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73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spans="1:26" ht="24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73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spans="1:26" ht="24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73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spans="1:26" ht="24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73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spans="1:26" ht="24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73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spans="1:26" ht="24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73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spans="1:26" ht="24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73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spans="1:26" ht="24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73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spans="1:26" ht="24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73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spans="1:26" ht="24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73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spans="1:26" ht="24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73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spans="1:26" ht="24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73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spans="1:26" ht="24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73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spans="1:26" ht="24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73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spans="1:26" ht="24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73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spans="1:26" ht="24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73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spans="1:26" ht="24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73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spans="1:26" ht="24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73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spans="1:26" ht="24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73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spans="1:26" ht="24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73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spans="1:26" ht="24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73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spans="1:26" ht="24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73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spans="1:26" ht="24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73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spans="1:26" ht="24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73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spans="1:26" ht="24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73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spans="1:26" ht="24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73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spans="1:26" ht="24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73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spans="1:26" ht="24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73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spans="1:26" ht="24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73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spans="1:26" ht="24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73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spans="1:26" ht="24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73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spans="1:26" ht="24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73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spans="1:26" ht="24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73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spans="1:26" ht="24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73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spans="1:26" ht="24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73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spans="1:26" ht="24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73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spans="1:26" ht="24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73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spans="1:26" ht="24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73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spans="1:26" ht="24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73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spans="1:26" ht="24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73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spans="1:26" ht="24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73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spans="1:26" ht="24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73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spans="1:26" ht="24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73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spans="1:26" ht="24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73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spans="1:26" ht="24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73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spans="1:26" ht="24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73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spans="1:26" ht="24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73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spans="1:26" ht="24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73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spans="1:26" ht="24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73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spans="1:26" ht="24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73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spans="1:26" ht="24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73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spans="1:26" ht="24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73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spans="1:26" ht="24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73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spans="1:26" ht="24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73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spans="1:26" ht="24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73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spans="1:26" ht="24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73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spans="1:26" ht="24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73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spans="1:26" ht="24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73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spans="1:26" ht="24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73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spans="1:26" ht="24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73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spans="1:26" ht="24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73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spans="1:26" ht="24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73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spans="1:26" ht="24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73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spans="1:26" ht="24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73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spans="1:26" ht="24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73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spans="1:26" ht="24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73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spans="1:26" ht="24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73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spans="1:26" ht="24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73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spans="1:26" ht="24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73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spans="1:26" ht="24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73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spans="1:26" ht="24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73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spans="1:26" ht="24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73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spans="1:26" ht="24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73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spans="1:26" ht="24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73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spans="1:26" ht="24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73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spans="1:26" ht="24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73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spans="1:26" ht="24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73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spans="1:26" ht="24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73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spans="1:26" ht="24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73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spans="1:26" ht="24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73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spans="1:26" ht="24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73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spans="1:26" ht="24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73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spans="1:26" ht="24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73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spans="1:26" ht="24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73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spans="1:26" ht="24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73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spans="1:26" ht="24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73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spans="1:26" ht="24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73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spans="1:26" ht="24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73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spans="1:26" ht="24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73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spans="1:26" ht="24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73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spans="1:26" ht="24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73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spans="1:26" ht="24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73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spans="1:26" ht="24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73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spans="1:26" ht="24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73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spans="1:26" ht="24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73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spans="1:26" ht="24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73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spans="1:26" ht="24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73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spans="1:26" ht="24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73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spans="1:26" ht="24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73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spans="1:26" ht="24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73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spans="1:26" ht="24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73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spans="1:26" ht="24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73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spans="1:26" ht="24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73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spans="1:26" ht="24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73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spans="1:26" ht="24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73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spans="1:26" ht="24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73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spans="1:26" ht="24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73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spans="1:26" ht="24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73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spans="1:26" ht="24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73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spans="1:26" ht="24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73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spans="1:26" ht="24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73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spans="1:26" ht="24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73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spans="1:26" ht="24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73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spans="1:26" ht="24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73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spans="1:26" ht="24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73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spans="1:26" ht="24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73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spans="1:26" ht="24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73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spans="1:26" ht="24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73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spans="1:26" ht="24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73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spans="1:26" ht="24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73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spans="1:26" ht="24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73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spans="1:26" ht="24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73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spans="1:26" ht="24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73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spans="1:26" ht="24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73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spans="1:26" ht="24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73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spans="1:26" ht="24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73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spans="1:26" ht="24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73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spans="1:26" ht="24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73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spans="1:26" ht="24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73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spans="1:26" ht="24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73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spans="1:26" ht="24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73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spans="1:26" ht="24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73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spans="1:26" ht="24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73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spans="1:26" ht="24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73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spans="1:26" ht="24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73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spans="1:26" ht="24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73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spans="1:26" ht="24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73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spans="1:26" ht="24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73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spans="1:26" ht="24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73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spans="1:26" ht="24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73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spans="1:26" ht="24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73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spans="1:26" ht="24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73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spans="1:26" ht="24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73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spans="1:26" ht="24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73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spans="1:26" ht="24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73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spans="1:26" ht="24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73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spans="1:26" ht="24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73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spans="1:26" ht="24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73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spans="1:26" ht="24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73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spans="1:26" ht="24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73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spans="1:26" ht="24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73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spans="1:26" ht="24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73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spans="1:26" ht="24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73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spans="1:26" ht="24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73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spans="1:26" ht="24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73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spans="1:26" ht="24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73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spans="1:26" ht="24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73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spans="1:26" ht="24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73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spans="1:26" ht="24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73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spans="1:26" ht="24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73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spans="1:26" ht="24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73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spans="1:26" ht="24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73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spans="1:26" ht="24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73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spans="1:26" ht="24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73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spans="1:26" ht="24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73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spans="1:26" ht="24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73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spans="1:26" ht="24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73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spans="1:26" ht="24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73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spans="1:26" ht="24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73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spans="1:26" ht="24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73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spans="1:26" ht="24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73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spans="1:26" ht="24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73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spans="1:26" ht="24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73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spans="1:26" ht="24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73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spans="1:26" ht="24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73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spans="1:26" ht="24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73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spans="1:26" ht="24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73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spans="1:26" ht="24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73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spans="1:26" ht="24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73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spans="1:26" ht="24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73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spans="1:26" ht="24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73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spans="1:26" ht="24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73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spans="1:26" ht="24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73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spans="1:26" ht="24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73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spans="1:26" ht="24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73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spans="1:26" ht="24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73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spans="1:26" ht="24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73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spans="1:26" ht="24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73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spans="1:26" ht="24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73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spans="1:26" ht="24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73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spans="1:26" ht="24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73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spans="1:26" ht="24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73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spans="1:26" ht="24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73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spans="1:26" ht="24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73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spans="1:26" ht="24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73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spans="1:26" ht="24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73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spans="1:26" ht="24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73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spans="1:26" ht="24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73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spans="1:26" ht="24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73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spans="1:26" ht="24" customHeight="1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73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spans="1:26" ht="24" customHeight="1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73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spans="1:26" ht="24" customHeight="1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73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spans="1:26" ht="24" customHeight="1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73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spans="1:26" ht="24" customHeight="1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73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spans="1:26" ht="24" customHeight="1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73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spans="1:26" ht="24" customHeight="1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73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spans="1:26" ht="24" customHeight="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73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spans="1:26" ht="24" customHeight="1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73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spans="1:26" ht="24" customHeight="1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73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spans="1:26" ht="24" customHeight="1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73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spans="1:26" ht="24" customHeight="1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73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spans="1:26" ht="24" customHeight="1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73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spans="1:26" ht="24" customHeight="1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73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spans="1:26" ht="24" customHeight="1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73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spans="1:26" ht="24" customHeight="1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73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spans="1:26" ht="24" customHeight="1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73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spans="1:26" ht="24" customHeight="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73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spans="1:26" ht="24" customHeight="1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73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spans="1:26" ht="24" customHeight="1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73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spans="1:26" ht="24" customHeight="1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73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spans="1:26" ht="24" customHeight="1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73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spans="1:26" ht="24" customHeight="1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73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spans="1:26" ht="24" customHeight="1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73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spans="1:26" ht="24" customHeight="1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73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spans="1:26" ht="24" customHeight="1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73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spans="1:26" ht="24" customHeight="1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73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spans="1:26" ht="24" customHeight="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73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spans="1:26" ht="24" customHeight="1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73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spans="1:26" ht="24" customHeight="1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73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spans="1:26" ht="24" customHeight="1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73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spans="1:26" ht="24" customHeight="1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73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spans="1:26" ht="24" customHeight="1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73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spans="1:26" ht="24" customHeight="1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73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spans="1:26" ht="24" customHeight="1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73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spans="1:26" ht="24" customHeight="1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73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spans="1:26" ht="24" customHeight="1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73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spans="1:26" ht="24" customHeight="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73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spans="1:26" ht="24" customHeight="1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73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spans="1:26" ht="24" customHeight="1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73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spans="1:26" ht="24" customHeight="1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73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spans="1:26" ht="24" customHeight="1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73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spans="1:26" ht="24" customHeight="1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73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spans="1:26" ht="24" customHeight="1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73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spans="1:26" ht="24" customHeight="1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73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spans="1:26" ht="24" customHeight="1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73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spans="1:26" ht="24" customHeight="1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73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spans="1:26" ht="24" customHeight="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73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spans="1:26" ht="24" customHeight="1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73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spans="1:26" ht="24" customHeight="1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73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spans="1:26" ht="24" customHeight="1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73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spans="1:26" ht="24" customHeight="1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73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spans="1:26" ht="24" customHeight="1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73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spans="1:26" ht="24" customHeight="1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73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spans="1:26" ht="24" customHeight="1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73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spans="1:26" ht="24" customHeight="1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73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spans="1:26" ht="24" customHeight="1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73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spans="1:26" ht="24" customHeight="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73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spans="1:26" ht="24" customHeight="1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73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spans="1:26" ht="24" customHeight="1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73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spans="1:26" ht="24" customHeight="1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73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spans="1:26" ht="24" customHeight="1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73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spans="1:26" ht="24" customHeight="1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73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spans="1:26" ht="24" customHeight="1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73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spans="1:26" ht="24" customHeight="1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73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spans="1:26" ht="24" customHeight="1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73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spans="1:26" ht="24" customHeight="1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73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spans="1:26" ht="24" customHeight="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73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spans="1:26" ht="24" customHeight="1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73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spans="1:26" ht="24" customHeight="1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73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spans="1:26" ht="24" customHeight="1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73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spans="1:26" ht="24" customHeight="1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73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spans="1:26" ht="24" customHeight="1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73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spans="1:26" ht="24" customHeight="1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73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spans="1:26" ht="24" customHeight="1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73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spans="1:26" ht="24" customHeight="1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73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spans="1:26" ht="24" customHeight="1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73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spans="1:26" ht="24" customHeight="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73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spans="1:26" ht="24" customHeight="1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73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spans="1:26" ht="24" customHeight="1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73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spans="1:26" ht="24" customHeight="1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73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spans="1:26" ht="24" customHeight="1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73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spans="1:26" ht="24" customHeight="1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73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spans="1:26" ht="24" customHeight="1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73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spans="1:26" ht="24" customHeight="1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73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spans="1:26" ht="24" customHeight="1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73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spans="1:26" ht="24" customHeight="1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73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spans="1:26" ht="24" customHeight="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73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spans="1:26" ht="24" customHeight="1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73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spans="1:26" ht="24" customHeight="1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73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spans="1:26" ht="24" customHeight="1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73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spans="1:26" ht="24" customHeight="1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73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spans="1:26" ht="24" customHeight="1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73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spans="1:26" ht="24" customHeight="1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73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spans="1:26" ht="24" customHeight="1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73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spans="1:26" ht="24" customHeight="1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73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spans="1:26" ht="24" customHeight="1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73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spans="1:26" ht="24" customHeight="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73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spans="1:26" ht="24" customHeight="1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73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spans="1:26" ht="24" customHeight="1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73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spans="1:26" ht="24" customHeight="1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73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spans="1:26" ht="24" customHeight="1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73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spans="1:26" ht="24" customHeight="1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73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spans="1:26" ht="24" customHeight="1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73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spans="1:26" ht="24" customHeight="1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73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spans="1:26" ht="24" customHeight="1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73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spans="1:26" ht="24" customHeight="1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73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spans="1:26" ht="24" customHeight="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73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spans="1:26" ht="24" customHeight="1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73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spans="1:26" ht="24" customHeight="1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73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spans="1:26" ht="24" customHeight="1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73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spans="1:26" ht="24" customHeight="1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73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spans="1:26" ht="24" customHeight="1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73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spans="1:26" ht="24" customHeight="1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73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spans="1:26" ht="24" customHeight="1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73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spans="1:26" ht="24" customHeight="1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73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spans="1:26" ht="24" customHeight="1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73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spans="1:26" ht="24" customHeight="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73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spans="1:26" ht="24" customHeight="1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73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spans="1:26" ht="24" customHeight="1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73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spans="1:26" ht="24" customHeight="1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73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spans="1:26" ht="24" customHeight="1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73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spans="1:26" ht="24" customHeight="1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73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spans="1:26" ht="24" customHeight="1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73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spans="1:26" ht="24" customHeight="1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73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spans="1:26" ht="24" customHeight="1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73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spans="1:26" ht="24" customHeight="1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73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spans="1:26" ht="24" customHeight="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73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spans="1:26" ht="24" customHeight="1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73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spans="1:26" ht="24" customHeight="1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73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spans="1:26" ht="24" customHeight="1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73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spans="1:26" ht="24" customHeight="1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73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spans="1:26" ht="24" customHeight="1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73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spans="1:26" ht="24" customHeight="1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73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spans="1:26" ht="24" customHeight="1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73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spans="1:26" ht="24" customHeight="1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73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spans="1:26" ht="24" customHeight="1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73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spans="1:26" ht="24" customHeight="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73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spans="1:26" ht="24" customHeight="1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73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spans="1:26" ht="24" customHeight="1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73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spans="1:26" ht="24" customHeight="1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73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spans="1:26" ht="24" customHeight="1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73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spans="1:26" ht="24" customHeight="1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73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spans="1:26" ht="24" customHeight="1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73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spans="1:26" ht="24" customHeight="1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73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spans="1:26" ht="24" customHeight="1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73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spans="1:26" ht="24" customHeight="1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73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spans="1:26" ht="24" customHeight="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73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spans="1:26" ht="24" customHeight="1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73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spans="1:26" ht="24" customHeight="1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73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spans="1:26" ht="24" customHeight="1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73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spans="1:26" ht="24" customHeight="1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73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spans="1:26" ht="24" customHeight="1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73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spans="1:26" ht="24" customHeight="1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73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spans="1:26" ht="24" customHeight="1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73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spans="1:26" ht="24" customHeight="1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73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spans="1:26" ht="24" customHeight="1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73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spans="1:26" ht="24" customHeight="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73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spans="1:26" ht="24" customHeight="1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73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spans="1:26" ht="24" customHeight="1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73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spans="1:26" ht="24" customHeight="1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73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spans="1:26" ht="24" customHeight="1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73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spans="1:26" ht="24" customHeight="1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73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spans="1:26" ht="24" customHeight="1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73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spans="1:26" ht="24" customHeight="1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73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spans="1:26" ht="24" customHeight="1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73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spans="1:26" ht="24" customHeight="1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73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spans="1:26" ht="24" customHeight="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73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spans="1:26" ht="24" customHeight="1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73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spans="1:26" ht="24" customHeight="1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73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spans="1:26" ht="24" customHeight="1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73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spans="1:26" ht="24" customHeight="1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73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spans="1:26" ht="24" customHeight="1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73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spans="1:26" ht="24" customHeight="1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73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spans="1:26" ht="24" customHeight="1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73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spans="1:26" ht="24" customHeight="1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73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spans="1:26" ht="24" customHeight="1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73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spans="1:26" ht="24" customHeight="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73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spans="1:26" ht="24" customHeight="1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73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spans="1:26" ht="24" customHeight="1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73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spans="1:26" ht="24" customHeight="1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73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spans="1:26" ht="24" customHeight="1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73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spans="1:26" ht="24" customHeight="1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73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spans="1:26" ht="24" customHeight="1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73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spans="1:26" ht="24" customHeight="1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73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spans="1:26" ht="24" customHeight="1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73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spans="1:26" ht="24" customHeight="1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73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spans="1:26" ht="24" customHeight="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73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spans="1:26" ht="24" customHeight="1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73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spans="1:26" ht="24" customHeight="1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73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spans="1:26" ht="24" customHeight="1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73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spans="1:26" ht="24" customHeight="1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73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spans="1:26" ht="24" customHeight="1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73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spans="1:26" ht="24" customHeight="1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73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spans="1:26" ht="24" customHeight="1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73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spans="1:26" ht="24" customHeight="1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73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spans="1:26" ht="24" customHeight="1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73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spans="1:26" ht="24" customHeight="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73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spans="1:26" ht="24" customHeight="1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73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spans="1:26" ht="24" customHeight="1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73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spans="1:26" ht="24" customHeight="1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73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spans="1:26" ht="24" customHeight="1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73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spans="1:26" ht="24" customHeight="1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73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spans="1:26" ht="24" customHeight="1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73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spans="1:26" ht="24" customHeight="1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73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spans="1:26" ht="24" customHeight="1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73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spans="1:26" ht="24" customHeight="1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73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spans="1:26" ht="24" customHeight="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73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spans="1:26" ht="24" customHeight="1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73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spans="1:26" ht="24" customHeight="1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73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spans="1:26" ht="24" customHeight="1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73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spans="1:26" ht="24" customHeight="1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73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spans="1:26" ht="24" customHeight="1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73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spans="1:26" ht="24" customHeight="1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73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spans="1:26" ht="24" customHeight="1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73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spans="1:26" ht="24" customHeight="1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73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spans="1:26" ht="24" customHeight="1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73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spans="1:26" ht="24" customHeight="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73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spans="1:26" ht="24" customHeight="1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73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spans="1:26" ht="24" customHeight="1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73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spans="1:26" ht="24" customHeight="1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73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spans="1:26" ht="24" customHeight="1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73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spans="1:26" ht="24" customHeight="1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73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spans="1:26" ht="24" customHeight="1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73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spans="1:26" ht="24" customHeight="1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73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spans="1:26" ht="24" customHeight="1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73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spans="1:26" ht="24" customHeight="1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73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spans="1:26" ht="24" customHeight="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73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spans="1:26" ht="24" customHeight="1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73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spans="1:26" ht="24" customHeight="1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73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spans="1:26" ht="24" customHeight="1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73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spans="1:26" ht="24" customHeight="1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73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spans="1:26" ht="24" customHeight="1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73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spans="1:26" ht="24" customHeight="1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73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spans="1:26" ht="24" customHeight="1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73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spans="1:26" ht="24" customHeight="1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73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spans="1:26" ht="24" customHeight="1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73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spans="1:26" ht="24" customHeight="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73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spans="1:26" ht="24" customHeight="1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73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spans="1:26" ht="24" customHeight="1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73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spans="1:26" ht="24" customHeight="1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73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spans="1:26" ht="24" customHeight="1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73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spans="1:26" ht="24" customHeight="1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73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spans="1:26" ht="24" customHeight="1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73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spans="1:26" ht="24" customHeight="1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73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spans="1:26" ht="24" customHeight="1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73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spans="1:26" ht="24" customHeight="1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73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spans="1:26" ht="24" customHeight="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73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spans="1:26" ht="24" customHeight="1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73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spans="1:26" ht="24" customHeight="1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73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spans="1:26" ht="24" customHeight="1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73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spans="1:26" ht="24" customHeight="1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73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spans="1:26" ht="24" customHeight="1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73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spans="1:26" ht="24" customHeight="1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73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spans="1:26" ht="24" customHeight="1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73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spans="1:26" ht="24" customHeight="1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73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spans="1:26" ht="24" customHeight="1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73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spans="1:26" ht="24" customHeight="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73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spans="1:26" ht="24" customHeight="1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73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spans="1:26" ht="24" customHeight="1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73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spans="1:26" ht="24" customHeight="1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73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spans="1:26" ht="24" customHeight="1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73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spans="1:26" ht="24" customHeight="1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73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spans="1:26" ht="24" customHeight="1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73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spans="1:26" ht="24" customHeight="1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73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spans="1:26" ht="24" customHeight="1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73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spans="1:26" ht="24" customHeight="1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73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spans="1:26" ht="24" customHeight="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73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spans="1:26" ht="24" customHeight="1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73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spans="1:26" ht="24" customHeight="1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73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spans="1:26" ht="24" customHeight="1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73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spans="1:26" ht="24" customHeight="1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73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spans="1:26" ht="24" customHeight="1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73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spans="1:26" ht="24" customHeight="1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73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spans="1:26" ht="24" customHeight="1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73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spans="1:26" ht="24" customHeight="1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73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spans="1:26" ht="24" customHeight="1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73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spans="1:26" ht="24" customHeight="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73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spans="1:26" ht="24" customHeight="1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73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spans="1:26" ht="24" customHeight="1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73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spans="1:26" ht="24" customHeight="1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73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spans="1:26" ht="24" customHeight="1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73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spans="1:26" ht="24" customHeight="1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73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spans="1:26" ht="24" customHeight="1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73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spans="1:26" ht="24" customHeight="1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73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spans="1:26" ht="24" customHeight="1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73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spans="1:26" ht="24" customHeight="1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73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spans="1:26" ht="24" customHeight="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73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spans="1:26" ht="24" customHeight="1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73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spans="1:26" ht="24" customHeight="1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73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spans="1:26" ht="24" customHeight="1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73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spans="1:26" ht="24" customHeight="1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73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spans="1:26" ht="24" customHeight="1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73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spans="1:26" ht="24" customHeight="1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73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spans="1:26" ht="24" customHeight="1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73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spans="1:26" ht="24" customHeight="1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73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spans="1:26" ht="24" customHeight="1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73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spans="1:26" ht="24" customHeight="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73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spans="1:26" ht="24" customHeight="1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73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spans="1:26" ht="24" customHeight="1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73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spans="1:26" ht="24" customHeight="1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73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spans="1:26" ht="24" customHeight="1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73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spans="1:26" ht="24" customHeight="1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73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spans="1:26" ht="24" customHeight="1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73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spans="1:26" ht="24" customHeight="1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73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spans="1:26" ht="24" customHeight="1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73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spans="1:26" ht="24" customHeight="1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73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spans="1:26" ht="24" customHeight="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73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spans="1:26" ht="24" customHeight="1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73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spans="1:26" ht="24" customHeight="1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73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spans="1:26" ht="24" customHeight="1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73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spans="1:26" ht="24" customHeight="1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73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spans="1:26" ht="24" customHeight="1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73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spans="1:26" ht="24" customHeight="1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73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spans="1:26" ht="24" customHeight="1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73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spans="1:26" ht="24" customHeight="1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73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spans="1:26" ht="24" customHeight="1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73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spans="1:26" ht="24" customHeight="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73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spans="1:26" ht="24" customHeight="1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73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spans="1:26" ht="24" customHeight="1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73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spans="1:26" ht="24" customHeight="1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73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spans="1:26" ht="24" customHeight="1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73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spans="1:26" ht="24" customHeight="1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73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spans="1:26" ht="24" customHeight="1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73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spans="1:26" ht="24" customHeight="1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73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spans="1:26" ht="24" customHeight="1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73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spans="1:26" ht="24" customHeight="1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73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spans="1:26" ht="24" customHeight="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73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spans="1:26" ht="24" customHeight="1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73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spans="1:26" ht="24" customHeight="1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73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spans="1:26" ht="24" customHeight="1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73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spans="1:26" ht="24" customHeight="1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73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spans="1:26" ht="24" customHeight="1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73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spans="1:26" ht="24" customHeight="1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73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spans="1:26" ht="24" customHeight="1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73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spans="1:26" ht="24" customHeight="1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73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spans="1:26" ht="24" customHeight="1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73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spans="1:26" ht="24" customHeight="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73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spans="1:26" ht="24" customHeight="1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73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spans="1:26" ht="24" customHeight="1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73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spans="1:26" ht="24" customHeight="1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73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spans="1:26" ht="24" customHeight="1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73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spans="1:26" ht="24" customHeight="1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73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spans="1:26" ht="24" customHeight="1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73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spans="1:26" ht="24" customHeight="1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73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spans="1:26" ht="24" customHeight="1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73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spans="1:26" ht="24" customHeight="1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73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spans="1:26" ht="24" customHeight="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73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spans="1:26" ht="24" customHeight="1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73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spans="1:26" ht="24" customHeight="1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73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spans="1:26" ht="24" customHeight="1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73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spans="1:26" ht="24" customHeight="1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73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spans="1:26" ht="24" customHeight="1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73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spans="1:26" ht="24" customHeight="1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73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spans="1:26" ht="24" customHeight="1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73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spans="1:26" ht="24" customHeight="1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73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spans="1:26" ht="24" customHeight="1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73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spans="1:26" ht="24" customHeight="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73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spans="1:26" ht="24" customHeight="1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73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spans="1:26" ht="24" customHeight="1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73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spans="1:26" ht="24" customHeight="1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73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spans="1:26" ht="24" customHeight="1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73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spans="1:26" ht="24" customHeight="1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73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spans="1:26" ht="24" customHeight="1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73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spans="1:26" ht="24" customHeight="1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73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spans="1:26" ht="24" customHeight="1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73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spans="1:26" ht="24" customHeight="1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73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spans="1:26" ht="24" customHeight="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73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spans="1:26" ht="24" customHeight="1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73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spans="1:26" ht="24" customHeight="1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73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spans="1:26" ht="24" customHeight="1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73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spans="1:26" ht="24" customHeight="1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73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spans="1:26" ht="24" customHeight="1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73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spans="1:26" ht="24" customHeight="1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73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spans="1:26" ht="24" customHeight="1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73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spans="1:26" ht="24" customHeight="1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73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spans="1:26" ht="24" customHeight="1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73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  <row r="1001" spans="1:26" ht="24" customHeight="1">
      <c r="A1001" s="14"/>
      <c r="B1001" s="14"/>
      <c r="C1001" s="14"/>
      <c r="D1001" s="14"/>
      <c r="E1001" s="14"/>
      <c r="F1001" s="14"/>
      <c r="G1001" s="14"/>
      <c r="H1001" s="14"/>
      <c r="I1001" s="14"/>
      <c r="J1001" s="14"/>
      <c r="K1001" s="73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</row>
    <row r="1002" spans="1:26" ht="24" customHeight="1">
      <c r="A1002" s="14"/>
      <c r="B1002" s="14"/>
      <c r="C1002" s="14"/>
      <c r="D1002" s="14"/>
      <c r="E1002" s="14"/>
      <c r="F1002" s="14"/>
      <c r="G1002" s="14"/>
      <c r="H1002" s="14"/>
      <c r="I1002" s="14"/>
      <c r="J1002" s="14"/>
      <c r="K1002" s="73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</row>
    <row r="1003" spans="1:26" ht="24" customHeight="1">
      <c r="A1003" s="14"/>
      <c r="B1003" s="14"/>
      <c r="C1003" s="14"/>
      <c r="D1003" s="14"/>
      <c r="E1003" s="14"/>
      <c r="F1003" s="14"/>
      <c r="G1003" s="14"/>
      <c r="H1003" s="14"/>
      <c r="I1003" s="14"/>
      <c r="J1003" s="14"/>
      <c r="K1003" s="73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</row>
    <row r="1004" spans="1:26" ht="24" customHeight="1">
      <c r="A1004" s="14"/>
      <c r="B1004" s="14"/>
      <c r="C1004" s="14"/>
      <c r="D1004" s="14"/>
      <c r="E1004" s="14"/>
      <c r="F1004" s="14"/>
      <c r="G1004" s="14"/>
      <c r="H1004" s="14"/>
      <c r="I1004" s="14"/>
      <c r="J1004" s="14"/>
      <c r="K1004" s="73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</row>
    <row r="1005" spans="1:26" ht="24" customHeight="1">
      <c r="A1005" s="14"/>
      <c r="B1005" s="14"/>
      <c r="C1005" s="14"/>
      <c r="D1005" s="14"/>
      <c r="E1005" s="14"/>
      <c r="F1005" s="14"/>
      <c r="G1005" s="14"/>
      <c r="H1005" s="14"/>
      <c r="I1005" s="14"/>
      <c r="J1005" s="14"/>
      <c r="K1005" s="73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</row>
    <row r="1006" spans="1:26" ht="24" customHeight="1">
      <c r="A1006" s="14"/>
      <c r="B1006" s="14"/>
      <c r="C1006" s="14"/>
      <c r="D1006" s="14"/>
      <c r="E1006" s="14"/>
      <c r="F1006" s="14"/>
      <c r="G1006" s="14"/>
      <c r="H1006" s="14"/>
      <c r="I1006" s="14"/>
      <c r="J1006" s="14"/>
      <c r="K1006" s="73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</row>
  </sheetData>
  <mergeCells count="8">
    <mergeCell ref="I48:K48"/>
    <mergeCell ref="M48:O48"/>
    <mergeCell ref="A3:K3"/>
    <mergeCell ref="I4:O4"/>
    <mergeCell ref="I5:K5"/>
    <mergeCell ref="M5:O5"/>
    <mergeCell ref="A46:K46"/>
    <mergeCell ref="I47:O47"/>
  </mergeCells>
  <pageMargins left="0.78740157480314965" right="0.15748031496062992" top="0.74803149606299213" bottom="0.98425196850393704" header="0" footer="0"/>
  <pageSetup paperSize="9" scale="57" firstPageNumber="7" orientation="portrait" blackAndWhite="1" useFirstPageNumber="1" r:id="rId1"/>
  <headerFooter>
    <oddFooter>&amp;R&amp;"Angsana New,Regular"&amp;P</oddFooter>
  </headerFooter>
  <rowBreaks count="1" manualBreakCount="1">
    <brk id="4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 </vt:lpstr>
      <vt:lpstr>PL12M </vt:lpstr>
      <vt:lpstr>SE Conso</vt:lpstr>
      <vt:lpstr>SE Separate</vt:lpstr>
      <vt:lpstr>CF  </vt:lpstr>
      <vt:lpstr>'BS  '!Print_Area</vt:lpstr>
      <vt:lpstr>'CF  '!Print_Area</vt:lpstr>
      <vt:lpstr>'SE Conso'!Print_Area</vt:lpstr>
      <vt:lpstr>'SE Separate'!Print_Area</vt:lpstr>
      <vt:lpstr>'PL12M '!Print_Titles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</dc:creator>
  <cp:lastModifiedBy>Admin</cp:lastModifiedBy>
  <cp:lastPrinted>2021-02-25T05:02:05Z</cp:lastPrinted>
  <dcterms:created xsi:type="dcterms:W3CDTF">2010-02-24T06:41:04Z</dcterms:created>
  <dcterms:modified xsi:type="dcterms:W3CDTF">2021-02-25T09:24:06Z</dcterms:modified>
</cp:coreProperties>
</file>