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ial_statement\fs2563\q4 2563\Thai\"/>
    </mc:Choice>
  </mc:AlternateContent>
  <bookViews>
    <workbookView xWindow="-120" yWindow="-120" windowWidth="20736" windowHeight="11160"/>
  </bookViews>
  <sheets>
    <sheet name="BS" sheetId="9" r:id="rId1"/>
    <sheet name="PL" sheetId="5" r:id="rId2"/>
    <sheet name="CE-C" sheetId="6" r:id="rId3"/>
    <sheet name="CE-S" sheetId="7" r:id="rId4"/>
    <sheet name="CF" sheetId="8" r:id="rId5"/>
  </sheets>
  <definedNames>
    <definedName name="_xlnm.Print_Area" localSheetId="0">BS!$A$1:$O$89</definedName>
    <definedName name="_xlnm.Print_Area" localSheetId="4">CF!$A$1:$O$83</definedName>
    <definedName name="_xlnm.Print_Area" localSheetId="1">PL!$A$1:$N$45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4" i="5" l="1"/>
  <c r="L14" i="5"/>
  <c r="J14" i="5"/>
  <c r="H14" i="5"/>
  <c r="H48" i="9" l="1"/>
  <c r="N57" i="9"/>
  <c r="L57" i="9"/>
  <c r="J57" i="9"/>
  <c r="H57" i="9"/>
  <c r="L57" i="8" l="1"/>
  <c r="H57" i="8"/>
  <c r="N11" i="5"/>
  <c r="J11" i="5"/>
  <c r="P25" i="7" l="1"/>
  <c r="R25" i="7" s="1"/>
  <c r="P24" i="7"/>
  <c r="R24" i="7" s="1"/>
  <c r="R19" i="7"/>
  <c r="P19" i="7"/>
  <c r="R24" i="6"/>
  <c r="P25" i="6"/>
  <c r="R25" i="6" s="1"/>
  <c r="P24" i="6"/>
  <c r="R19" i="6" l="1"/>
  <c r="P19" i="6"/>
  <c r="P11" i="6" l="1"/>
  <c r="P11" i="7"/>
  <c r="N62" i="8" l="1"/>
  <c r="N70" i="8"/>
  <c r="H36" i="5"/>
  <c r="H37" i="5" s="1"/>
  <c r="H62" i="8" l="1"/>
  <c r="L62" i="8"/>
  <c r="L70" i="8"/>
  <c r="H70" i="8"/>
  <c r="N28" i="9" l="1"/>
  <c r="H28" i="9"/>
  <c r="J28" i="9"/>
  <c r="L28" i="9"/>
  <c r="J62" i="8" l="1"/>
  <c r="N23" i="6" l="1"/>
  <c r="P23" i="6" s="1"/>
  <c r="N80" i="9" l="1"/>
  <c r="L80" i="9"/>
  <c r="J80" i="9"/>
  <c r="H80" i="9"/>
  <c r="L36" i="5" l="1"/>
  <c r="L37" i="5" s="1"/>
  <c r="J70" i="8" l="1"/>
  <c r="N36" i="5"/>
  <c r="N37" i="5" s="1"/>
  <c r="N20" i="5"/>
  <c r="J36" i="5"/>
  <c r="J37" i="5" s="1"/>
  <c r="J20" i="5"/>
  <c r="N48" i="9"/>
  <c r="J48" i="9"/>
  <c r="N17" i="9"/>
  <c r="J17" i="9"/>
  <c r="J21" i="5" l="1"/>
  <c r="J27" i="5" s="1"/>
  <c r="N21" i="5"/>
  <c r="N27" i="5" s="1"/>
  <c r="J58" i="9"/>
  <c r="J81" i="9" s="1"/>
  <c r="N58" i="9"/>
  <c r="N81" i="9" s="1"/>
  <c r="N29" i="9"/>
  <c r="J29" i="9"/>
  <c r="J8" i="8" l="1"/>
  <c r="J26" i="8" s="1"/>
  <c r="J39" i="8" s="1"/>
  <c r="J41" i="8" s="1"/>
  <c r="J71" i="8" s="1"/>
  <c r="J73" i="8" s="1"/>
  <c r="J74" i="8" s="1"/>
  <c r="N29" i="5"/>
  <c r="N43" i="5" s="1"/>
  <c r="N8" i="8"/>
  <c r="N26" i="8" s="1"/>
  <c r="N39" i="8" s="1"/>
  <c r="N41" i="8" s="1"/>
  <c r="N71" i="8" s="1"/>
  <c r="J29" i="5"/>
  <c r="J82" i="9"/>
  <c r="N82" i="9"/>
  <c r="N39" i="5" l="1"/>
  <c r="L12" i="7"/>
  <c r="N73" i="8"/>
  <c r="N74" i="8" s="1"/>
  <c r="J39" i="5"/>
  <c r="J43" i="5"/>
  <c r="D23" i="6"/>
  <c r="R11" i="7" l="1"/>
  <c r="J14" i="7" l="1"/>
  <c r="J15" i="7" s="1"/>
  <c r="H14" i="7"/>
  <c r="H15" i="7" s="1"/>
  <c r="F14" i="7"/>
  <c r="F15" i="7" s="1"/>
  <c r="D14" i="7"/>
  <c r="D15" i="7" s="1"/>
  <c r="J14" i="6"/>
  <c r="J15" i="6" s="1"/>
  <c r="H14" i="6"/>
  <c r="H15" i="6" s="1"/>
  <c r="F14" i="6"/>
  <c r="F15" i="6" s="1"/>
  <c r="D14" i="6"/>
  <c r="D15" i="6" s="1"/>
  <c r="P12" i="6" l="1"/>
  <c r="R11" i="6"/>
  <c r="D17" i="6"/>
  <c r="D20" i="6" s="1"/>
  <c r="D26" i="6" s="1"/>
  <c r="D28" i="6" l="1"/>
  <c r="D27" i="6"/>
  <c r="N14" i="7"/>
  <c r="N15" i="7" s="1"/>
  <c r="L13" i="7"/>
  <c r="L13" i="6"/>
  <c r="L48" i="9"/>
  <c r="L14" i="7" l="1"/>
  <c r="L15" i="7" s="1"/>
  <c r="P13" i="6"/>
  <c r="N14" i="6"/>
  <c r="N15" i="6" s="1"/>
  <c r="L58" i="9"/>
  <c r="P21" i="7"/>
  <c r="J23" i="7"/>
  <c r="H23" i="7"/>
  <c r="F23" i="7"/>
  <c r="D23" i="7"/>
  <c r="F17" i="7"/>
  <c r="F20" i="7" s="1"/>
  <c r="P12" i="7"/>
  <c r="J17" i="7"/>
  <c r="J20" i="7" s="1"/>
  <c r="J26" i="7" s="1"/>
  <c r="H17" i="7"/>
  <c r="H20" i="7" s="1"/>
  <c r="D17" i="7"/>
  <c r="F17" i="6"/>
  <c r="F20" i="6" s="1"/>
  <c r="F26" i="6" s="1"/>
  <c r="J23" i="6"/>
  <c r="H23" i="6"/>
  <c r="F23" i="6"/>
  <c r="P21" i="6"/>
  <c r="J17" i="6"/>
  <c r="J20" i="6" s="1"/>
  <c r="J26" i="6" s="1"/>
  <c r="H17" i="6"/>
  <c r="H20" i="6" s="1"/>
  <c r="H26" i="6" s="1"/>
  <c r="F26" i="7" l="1"/>
  <c r="D27" i="7"/>
  <c r="D20" i="7"/>
  <c r="D26" i="7" s="1"/>
  <c r="D28" i="7" s="1"/>
  <c r="H26" i="7"/>
  <c r="F28" i="7"/>
  <c r="P14" i="6"/>
  <c r="L12" i="6"/>
  <c r="L14" i="6" s="1"/>
  <c r="L15" i="6" s="1"/>
  <c r="L17" i="6" s="1"/>
  <c r="L27" i="6" l="1"/>
  <c r="L20" i="6"/>
  <c r="P15" i="6"/>
  <c r="R12" i="6"/>
  <c r="R13" i="6"/>
  <c r="R14" i="6" l="1"/>
  <c r="L20" i="5"/>
  <c r="H20" i="5"/>
  <c r="H21" i="5" s="1"/>
  <c r="H27" i="5" l="1"/>
  <c r="H8" i="8" s="1"/>
  <c r="H26" i="8" s="1"/>
  <c r="H39" i="8" s="1"/>
  <c r="R15" i="6"/>
  <c r="R17" i="6" s="1"/>
  <c r="R20" i="6" s="1"/>
  <c r="L17" i="9"/>
  <c r="H17" i="9"/>
  <c r="L81" i="9" l="1"/>
  <c r="L29" i="9"/>
  <c r="H58" i="9"/>
  <c r="H81" i="9" s="1"/>
  <c r="H29" i="9"/>
  <c r="H82" i="9" l="1"/>
  <c r="N17" i="6"/>
  <c r="L82" i="9"/>
  <c r="P17" i="6" l="1"/>
  <c r="N20" i="6"/>
  <c r="N17" i="7"/>
  <c r="N20" i="7" s="1"/>
  <c r="P13" i="7"/>
  <c r="P14" i="7" s="1"/>
  <c r="P20" i="7" l="1"/>
  <c r="N26" i="6"/>
  <c r="P20" i="6"/>
  <c r="P26" i="6" s="1"/>
  <c r="R13" i="7"/>
  <c r="L17" i="7"/>
  <c r="R12" i="7"/>
  <c r="L22" i="7"/>
  <c r="L27" i="7" l="1"/>
  <c r="L20" i="7"/>
  <c r="L22" i="6"/>
  <c r="R14" i="7"/>
  <c r="P22" i="6"/>
  <c r="P22" i="7"/>
  <c r="N23" i="7"/>
  <c r="N26" i="7" s="1"/>
  <c r="R22" i="6" l="1"/>
  <c r="R22" i="7"/>
  <c r="P23" i="7"/>
  <c r="P26" i="7" s="1"/>
  <c r="H28" i="7" l="1"/>
  <c r="H27" i="7"/>
  <c r="H27" i="6"/>
  <c r="H28" i="6"/>
  <c r="P15" i="7" l="1"/>
  <c r="P28" i="6"/>
  <c r="L21" i="5"/>
  <c r="L27" i="5" s="1"/>
  <c r="F27" i="7" l="1"/>
  <c r="P17" i="7"/>
  <c r="J28" i="7"/>
  <c r="J27" i="7"/>
  <c r="F27" i="6"/>
  <c r="F28" i="6"/>
  <c r="J28" i="6"/>
  <c r="J27" i="6"/>
  <c r="L8" i="8"/>
  <c r="L26" i="8" s="1"/>
  <c r="H41" i="8" l="1"/>
  <c r="R15" i="7"/>
  <c r="R17" i="7" s="1"/>
  <c r="R20" i="7" s="1"/>
  <c r="L39" i="8"/>
  <c r="L41" i="8" s="1"/>
  <c r="L71" i="8" s="1"/>
  <c r="P27" i="7"/>
  <c r="P28" i="7"/>
  <c r="P27" i="6"/>
  <c r="L29" i="5"/>
  <c r="L43" i="5" s="1"/>
  <c r="H29" i="5"/>
  <c r="H43" i="5" s="1"/>
  <c r="L73" i="8" l="1"/>
  <c r="L74" i="8" s="1"/>
  <c r="L21" i="6"/>
  <c r="L23" i="6" s="1"/>
  <c r="L21" i="7"/>
  <c r="L23" i="7" s="1"/>
  <c r="L26" i="7" s="1"/>
  <c r="L39" i="5"/>
  <c r="H39" i="5"/>
  <c r="L26" i="6" l="1"/>
  <c r="L28" i="6" s="1"/>
  <c r="H71" i="8"/>
  <c r="R23" i="6"/>
  <c r="R26" i="6" s="1"/>
  <c r="R21" i="6"/>
  <c r="R21" i="7"/>
  <c r="R23" i="7" s="1"/>
  <c r="R26" i="7" s="1"/>
  <c r="R27" i="7"/>
  <c r="H73" i="8" l="1"/>
  <c r="H74" i="8" s="1"/>
  <c r="R28" i="6"/>
  <c r="R27" i="6" l="1"/>
  <c r="R28" i="7" l="1"/>
  <c r="L28" i="7"/>
</calcChain>
</file>

<file path=xl/sharedStrings.xml><?xml version="1.0" encoding="utf-8"?>
<sst xmlns="http://schemas.openxmlformats.org/spreadsheetml/2006/main" count="304" uniqueCount="206">
  <si>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</si>
  <si>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</si>
  <si>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</si>
  <si>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</si>
  <si>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</si>
  <si>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</si>
  <si>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</si>
  <si>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</si>
  <si>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</si>
  <si>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</si>
  <si>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</si>
  <si>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</si>
  <si>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</si>
  <si>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</si>
  <si>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</si>
  <si>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</si>
  <si>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</si>
  <si>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</si>
  <si>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</si>
  <si>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</si>
  <si>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</si>
  <si>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</si>
  <si>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</si>
  <si>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</si>
  <si>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</si>
  <si>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</si>
  <si>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</si>
  <si>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</si>
  <si>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</si>
  <si>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</si>
  <si>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</si>
  <si>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</si>
  <si>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</si>
  <si>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</si>
  <si>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ชุมพรอุตสาหกรรมน้ำมันปาล์ม จำกัด (มหาชน) และบริษัทย่อย</t>
  </si>
  <si>
    <t xml:space="preserve">งบแสดงการเปลี่ยนแปลงส่วนของผู้ถือหุ้น (ต่อ) </t>
  </si>
  <si>
    <t>กำไรขาดทุน</t>
  </si>
  <si>
    <t>จัดสรรแล้ว -</t>
  </si>
  <si>
    <t>รวมองค์ประกอบ</t>
  </si>
  <si>
    <t>ที่ออก</t>
  </si>
  <si>
    <t>ส่วนเกินมูลค่า</t>
  </si>
  <si>
    <t>สำรอง</t>
  </si>
  <si>
    <t>และชำระแล้ว</t>
  </si>
  <si>
    <t>หุ้นสามัญ</t>
  </si>
  <si>
    <t>ตามกฎหมาย</t>
  </si>
  <si>
    <t>ยังไม่ได้จัดสรร</t>
  </si>
  <si>
    <t>รวม</t>
  </si>
  <si>
    <t xml:space="preserve">งบแสดงการเปลี่ยนแปลงส่วนของผู้ถือหุ้น 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</si>
  <si>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</si>
  <si>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</si>
  <si>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</si>
  <si>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</si>
  <si>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</si>
  <si>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</si>
  <si>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</si>
  <si>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</si>
  <si>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(หน่วย: บาท)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</si>
  <si>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</si>
  <si>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</si>
  <si>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</si>
  <si>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</si>
  <si>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</si>
  <si>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</si>
  <si>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</si>
  <si>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</si>
  <si>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</si>
  <si>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</si>
  <si>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</si>
  <si>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</si>
  <si>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</si>
  <si>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</si>
  <si>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</si>
  <si>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</si>
  <si>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</si>
  <si>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</si>
  <si>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</si>
  <si>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</si>
  <si>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</si>
  <si>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</si>
  <si>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>หนี้สินดำเนินงานเพิ่มขึ้น (ลดลง)</t>
  </si>
  <si>
    <t xml:space="preserve">   ภาษีมูลค่าเพิ่มค้างจ่าย</t>
  </si>
  <si>
    <t>สินทรัพย์หมุนเวียนอื่น</t>
  </si>
  <si>
    <t xml:space="preserve">   เจ้าหนี้การค้าและเจ้าหนี้อื่น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</si>
  <si>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</si>
  <si>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</si>
  <si>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ค่าใช้จ่ายจ่ายล่วงหน้า</t>
  </si>
  <si>
    <t>รายได้จากการขาย</t>
  </si>
  <si>
    <t>ต้นทุนขาย</t>
  </si>
  <si>
    <t xml:space="preserve">   จ่ายผลประโยชน์ระยะยาวของพนักงาน</t>
  </si>
  <si>
    <t>เงินจ่ายล่วงหน้าค่าซื้อที่ดิน</t>
  </si>
  <si>
    <t>เงินปันผลจ่าย</t>
  </si>
  <si>
    <t>กำไรจากอัตราแลกเปลี่ยน</t>
  </si>
  <si>
    <t>กำไรขาดทุนเบ็ดเสร็จอื่น:</t>
  </si>
  <si>
    <t xml:space="preserve">      หุ้นสามัญ 775,424,053 หุ้น มูลค่าหุ้นละ 1 บาท</t>
  </si>
  <si>
    <t xml:space="preserve">   จ่ายภาษีเงินได้</t>
  </si>
  <si>
    <t xml:space="preserve">   ค่าใช้จ่ายจ่ายล่วงหน้า</t>
  </si>
  <si>
    <t xml:space="preserve">เบ็ดเสร็จอื่น - </t>
  </si>
  <si>
    <t>ส่วนเกินทุนจากการ</t>
  </si>
  <si>
    <t>อื่นของ</t>
  </si>
  <si>
    <t>การจ่ายโดยใช้</t>
  </si>
  <si>
    <t>หุ้นเป็นเกณฑ์</t>
  </si>
  <si>
    <t>ส่วนทุนจากการจ่ายโดยใช้หุ้นเป็นเกณฑ์</t>
  </si>
  <si>
    <t>ส่วนทุนจาก</t>
  </si>
  <si>
    <t xml:space="preserve">      ประกันภัย</t>
  </si>
  <si>
    <t>กำไรขาดทุนเบ็ดเสร็จรวมสำหรับปี</t>
  </si>
  <si>
    <t>เงินสดและรายการเทียบเท่าเงินสดต้นปี</t>
  </si>
  <si>
    <t>กำไรขาดทุนเบ็ดเสร็จอื่นสำหรับปี</t>
  </si>
  <si>
    <t>ขาดทุนจากอัตราแลกเปลี่ยน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</si>
  <si>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</si>
  <si>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</si>
  <si>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กรรมการ</t>
  </si>
  <si>
    <t xml:space="preserve">      หุ้นสามัญ 632,752,650 หุ้น มูลค่าหุ้นละ 1 บาท</t>
  </si>
  <si>
    <t>รายการที่จะไม่ถูกบันทึกในส่วนของกำไรหรือขาดทุนในภายหลัง</t>
  </si>
  <si>
    <t>ตีราคาที่ดิน</t>
  </si>
  <si>
    <t>สินทรัพย์ชีวภาพ</t>
  </si>
  <si>
    <t xml:space="preserve">   สินทรัพย์ชีวภาพ</t>
  </si>
  <si>
    <t xml:space="preserve">พืชเพื่อการให้ผลิตผล </t>
  </si>
  <si>
    <t>พืชเพื่อการให้ผลิตผลเพิ่มขึ้น</t>
  </si>
  <si>
    <t>กำไรสำหรับปี</t>
  </si>
  <si>
    <t>เงินสดจากกิจกรรมดำเนินงาน</t>
  </si>
  <si>
    <t>เงินสดสุทธิจากกิจกรรมดำเนินงาน</t>
  </si>
  <si>
    <t>ค่าใช้จ่ายในการขายและจัดจำหน่าย</t>
  </si>
  <si>
    <t>หัก: ผลกระทบของภาษีเงินได้</t>
  </si>
  <si>
    <t>เงินกู้ยืมระยะสั้นจากธนาคาร</t>
  </si>
  <si>
    <t xml:space="preserve">   โอนสินทรัพย์ระหว่างติดตั้งไปเป็นสินทรัพย์ไม่มีตัวตน</t>
  </si>
  <si>
    <t>เงินให้กู้ยืมระยะสั้นแก่กิจการที่เกี่ยวข้องกันเพิ่มขึ้น</t>
  </si>
  <si>
    <t>ยอดคงเหลือ ณ วันที่ 31 ธันวาคม 2562</t>
  </si>
  <si>
    <t xml:space="preserve">   เงินปันผลค้างรับ</t>
  </si>
  <si>
    <t>7, 9</t>
  </si>
  <si>
    <t>เงินลงทุนในการร่วมค้า</t>
  </si>
  <si>
    <t>เงินสดและรายการเทียบเท่าเงินสดปลายปี (หมายเหตุ 8)</t>
  </si>
  <si>
    <t>ขาดทุนจากการด้อยค่าเงินลงทุนในบริษัทย่อย</t>
  </si>
  <si>
    <t>ค่าใช้จ่ายภาษีเงินได้</t>
  </si>
  <si>
    <t>เงินสดและรายการเทียบเท่าเงินสดเพิ่มขึ้น (ลดลง) สุทธิ</t>
  </si>
  <si>
    <t>ซื้ออาคารและอุปกรณ์</t>
  </si>
  <si>
    <t>เงินสดจ่ายเพื่อลงทุนในการร่วมค้า</t>
  </si>
  <si>
    <t>เงินสดรับจากการจำหน่ายอุปกรณ์</t>
  </si>
  <si>
    <t xml:space="preserve">ณ วันที่ 31 ธันวาคม 2563 </t>
  </si>
  <si>
    <t>สำหรับปีสิ้นสุดวันที่ 31 ธันวาคม 2563</t>
  </si>
  <si>
    <t>ยอดคงเหลือ ณ วันที่ 31 ธันวาคม 2563</t>
  </si>
  <si>
    <t xml:space="preserve">ยอดคงเหลือ ณ วันที่ 1 มกราคม 2562 </t>
  </si>
  <si>
    <t>2562</t>
  </si>
  <si>
    <t>สินทรัพย์สิทธิการใช้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</si>
  <si>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</si>
  <si>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</si>
  <si>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</si>
  <si>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หนี้สินตราสารอนุพันธ์</t>
  </si>
  <si>
    <t>เงินกู้ยืมระยะยาวจากธนาคาร - สุทธิ</t>
  </si>
  <si>
    <t xml:space="preserve">   จากส่วนที่ถึงกำหนดชำระภายในหนึ่งปี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</si>
  <si>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</si>
  <si>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</si>
  <si>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รายได้เงินปันผล</t>
  </si>
  <si>
    <t>กำไรจากการดำเนินงาน</t>
  </si>
  <si>
    <t>รายได้ทางการเงิน</t>
  </si>
  <si>
    <t>ต้นทุนทางการเงิน</t>
  </si>
  <si>
    <t>กำไร (ขาดทุน) จากการเปลี่ยนแปลงมูลค่ายุติธรรมของสินทรัพย์ชีวภาพ</t>
  </si>
  <si>
    <t xml:space="preserve">   - สุทธิจากภาษีเงินได้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</si>
  <si>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</si>
  <si>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</si>
  <si>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</si>
  <si>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ยอดคงเหลือ ณ วันที่ 1 มกราคม 2563 - ตามที่รายงานไว้เดิม</t>
  </si>
  <si>
    <t>ผลสะสมจากการเปลี่ยนแปลงนโยบายการบัญชีเกี่ยวกับ</t>
  </si>
  <si>
    <t xml:space="preserve">  การนำมาตรฐานการรายงานทางการเงินใหม่มาถือปฏิบัติ</t>
  </si>
  <si>
    <t>ยอดคงเหลือ ณ วันที่ 1 มกราคม 2563 - หลังการปรับปรุง</t>
  </si>
  <si>
    <t>จ่ายเงินปันผล</t>
  </si>
  <si>
    <t>จัดสรรเงินสำรองตามกฎหมาย</t>
  </si>
  <si>
    <t>กำไรก่อนภาษีเงินได้</t>
  </si>
  <si>
    <t>รายการปรับกระทบยอดกำไรก่อนภาษีเงินได้</t>
  </si>
  <si>
    <t xml:space="preserve">   ขาดทุน (กำไร) จากการจำหน่ายอุปกรณ์</t>
  </si>
  <si>
    <t xml:space="preserve">   สำรองผลประโยชน์ระยะยาวของพนักงาน</t>
  </si>
  <si>
    <t xml:space="preserve">   ขาดทุน (กำไร) จากการเปลี่ยนแปลงมูลค่ายุติธรรมของสินทรัพย์ชีวภาพ</t>
  </si>
  <si>
    <t xml:space="preserve">   ขาดทุน (กำไร) จากอัตราแลกเปลี่ยนที่ยังไม่เกิดขึ้นจริง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</si>
  <si>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</si>
  <si>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</si>
  <si>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</si>
  <si>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</si>
  <si>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>เงินสดจ่ายเพื่อลงทุนในบริษัทย่อย</t>
  </si>
  <si>
    <t>เงินสดจ่ายหนี้สินตามสัญญาเช่า</t>
  </si>
  <si>
    <t>เงินสดจ่ายดอกเบี้ย</t>
  </si>
  <si>
    <t>อสังหาริมทรัพย์เพื่อการลงทุน</t>
  </si>
  <si>
    <t>7, 21</t>
  </si>
  <si>
    <t>7, 26, 34</t>
  </si>
  <si>
    <t>7, 14</t>
  </si>
  <si>
    <t>ส่วนแบ่งขาดทุนจากเงินลงทุนในการร่วมค้า</t>
  </si>
  <si>
    <t>ผลกำไร (ขาดทุน) จากการประมาณการตามหลักคณิตศาสตร์ประกันภัย</t>
  </si>
  <si>
    <t xml:space="preserve">   โอนกลับการปรับลดราคาทุนของสินค้าคงเหลือเป็นมูลค่าสุทธิที่จะได้รับ</t>
  </si>
  <si>
    <t xml:space="preserve">   ส่วนแบ่งขาดทุนจากเงินลงทุนในการร่วมค้า</t>
  </si>
  <si>
    <t>ซื้ออสังหาริมทรัพย์เพื่อการลงทุน</t>
  </si>
  <si>
    <t>หมายเหตุประกอบงบการเงินรวมเป็นส่วนหนึ่งของงบการเงินนี้</t>
  </si>
  <si>
    <t xml:space="preserve">   ผลขาดทุน (กำไร) จากการประมาณการตามหลักคณิตศาสตร์</t>
  </si>
  <si>
    <t xml:space="preserve">   โอนเงินจ่ายล่วงหน้าค่าซื้อที่ดินไปเป็นอสังหาริมทรัพย์เพื่อการลงทุน</t>
  </si>
  <si>
    <t>สินทรัพย์ตราสารอนุพันธ์</t>
  </si>
  <si>
    <t>กำไรจากการเปลี่ยนแปลงมูลค่ายุติธรรมของตราสารอนุพันธ์</t>
  </si>
  <si>
    <t xml:space="preserve">   กำไรจากการเปลี่ยนแปลงมูลค่ายุติธรรมของตราสารอนุพันธ์</t>
  </si>
  <si>
    <t>เงินสดรับจากบริษัทย่อยเลิกกิจการ</t>
  </si>
  <si>
    <t>เงินสดรับจากรายได้ทางการเงิน</t>
  </si>
  <si>
    <t>เงินสดรับจากรายได้เงินปันผล</t>
  </si>
  <si>
    <t>เงินกู้ยืมระยะสั้นจากธนาคารลดลง</t>
  </si>
  <si>
    <t>เงินสดสุทธิใช้ไปในกิจกรรมจัดหาเงิน</t>
  </si>
  <si>
    <t>7, 28</t>
  </si>
  <si>
    <t xml:space="preserve">   ค่าเผื่อผลขาดทุนด้านเครดิตที่คาดว่าจะเกิดขึ้น (โอนกลับ)</t>
  </si>
  <si>
    <t xml:space="preserve">   รายการซื้ออุปกรณ์ที่ยังไม่ได้จ่ายชำระลดลง</t>
  </si>
  <si>
    <t xml:space="preserve">   ขาดทุนจากการด้อยค่าเงินลงทุนในบริษัทย่อย</t>
  </si>
  <si>
    <t xml:space="preserve">   ตัดจำหน่ายพืชเพื่อการให้ผลิตผล</t>
  </si>
  <si>
    <t>เงินสดจ่ายชำระคืนเงินกู้ยืมระยะยาวจากธนาคาร</t>
  </si>
  <si>
    <t>เงินสดรับจากเงินกู้ยืมระยะยาวจากธนาคาร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</si>
</sst>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_);[Blue]\(#,##0\)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0;[Red]\(#,##0.00\)"/>
    <numFmt numFmtId="171" formatCode="#,##0.0_);[Red]\(#,##0.0\)"/>
    <numFmt numFmtId="172" formatCode="_(* #,##0_);[Red]_(* \(#,##0\);_(* &quot;-&quot;_);_(@_)"/>
    <numFmt numFmtId="173" formatCode="&quot;วันที่&quot;\ ว\ ดดดด\ ปปปป"/>
    <numFmt numFmtId="174" formatCode="#,##0.00,,_)_);[Red]\(\ #,##0.00,,\ \);[Green]_-* &quot;-&quot;??_-;_-@_-"/>
    <numFmt numFmtId="175" formatCode="\ #,##0.00,_)_);[Red]\(\ #,##0.00,\ \);[Green]_-* &quot;-&quot;??_-;_-@_-"/>
    <numFmt numFmtId="176" formatCode="d\ ดดด\ bb"/>
    <numFmt numFmtId="177" formatCode="#,##0_);[Red]\(#,##0\);"/>
    <numFmt numFmtId="178" formatCode="dd/mm/\_x0000_\_x0000_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#,##0.00_ ;[Red]\-#,##0.00\ 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_-* #,##0.00_-;[Red]\(\ #,##0.00_-\);_-* &quot;-&quot;_-;_-@_-"/>
    <numFmt numFmtId="191" formatCode="ว\ ดดด\ ปป"/>
    <numFmt numFmtId="192" formatCode="_ * #,##0_ ;_ * \-#,##0_ ;_ * &quot;-&quot;_ ;_ @_ "/>
    <numFmt numFmtId="193" formatCode="#,##0\ &quot;DM&quot;;[Red]\-#,##0\ &quot;DM&quot;"/>
    <numFmt numFmtId="194" formatCode="#,##0.00\ &quot;DM&quot;;[Red]\-#,##0.00\ &quot;DM&quot;"/>
    <numFmt numFmtId="195" formatCode="_-* #,##0_-;\-* #,##0_-;_-* &quot;-&quot;_-;_-@_-"/>
    <numFmt numFmtId="196" formatCode="#,##0.000_);\(#,##0.000\)"/>
    <numFmt numFmtId="197" formatCode="_(* #,##0_);_(* \(#,##0\);_(* &quot;-&quot;??_);_(@_)"/>
    <numFmt numFmtId="198" formatCode="_-* #,##0\ _€_-;\-* #,##0\ _€_-;_-* &quot;-&quot;\ _€_-;_-@_-"/>
    <numFmt numFmtId="199" formatCode="_(* #,##0.00_);_(* \(#,##0.00\);_(* &quot;-&quot;_);_(@_)"/>
    <numFmt numFmtId="200" formatCode="#,##0.0_);\(#,##0.0\)"/>
  </numFmts>
  <fonts count="10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0"/>
      <name val="ApFont"/>
      <charset val="22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9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/>
    <xf numFmtId="167" fontId="10" fillId="0" borderId="0"/>
    <xf numFmtId="166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8" fontId="11" fillId="2" borderId="0" applyNumberFormat="0" applyBorder="0" applyAlignment="0" applyProtection="0"/>
    <xf numFmtId="38" fontId="19" fillId="2" borderId="0" applyNumberFormat="0" applyBorder="0" applyAlignment="0" applyProtection="0"/>
    <xf numFmtId="10" fontId="11" fillId="3" borderId="9" applyNumberFormat="0" applyBorder="0" applyAlignment="0" applyProtection="0"/>
    <xf numFmtId="10" fontId="19" fillId="3" borderId="9" applyNumberFormat="0" applyBorder="0" applyAlignment="0" applyProtection="0"/>
    <xf numFmtId="37" fontId="12" fillId="0" borderId="0"/>
    <xf numFmtId="168" fontId="13" fillId="0" borderId="0"/>
    <xf numFmtId="168" fontId="20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9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" fontId="14" fillId="0" borderId="11" applyNumberFormat="0" applyFill="0" applyAlignment="0" applyProtection="0">
      <alignment horizontal="center" vertical="center"/>
    </xf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/>
    <xf numFmtId="43" fontId="4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71" fontId="23" fillId="0" borderId="0" applyFill="0" applyBorder="0" applyAlignment="0" applyProtection="0"/>
    <xf numFmtId="40" fontId="23" fillId="0" borderId="0" applyFill="0" applyBorder="0" applyAlignment="0" applyProtection="0"/>
    <xf numFmtId="172" fontId="7" fillId="6" borderId="0" applyFill="0" applyBorder="0" applyAlignment="0">
      <alignment vertical="top"/>
    </xf>
    <xf numFmtId="173" fontId="7" fillId="0" borderId="0" applyFill="0" applyBorder="0" applyAlignment="0" applyProtection="0"/>
    <xf numFmtId="0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74" fontId="24" fillId="0" borderId="0" applyFill="0" applyBorder="0"/>
    <xf numFmtId="175" fontId="24" fillId="0" borderId="0" applyFill="0" applyBorder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6" fontId="7" fillId="6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77" fontId="29" fillId="7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178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9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9" applyFont="0" applyFill="0" applyBorder="0">
      <alignment horizontal="center" vertical="justify" wrapText="1"/>
    </xf>
    <xf numFmtId="0" fontId="36" fillId="0" borderId="9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8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13">
      <alignment horizontal="left" vertical="top"/>
    </xf>
    <xf numFmtId="0" fontId="41" fillId="0" borderId="0">
      <alignment horizontal="left"/>
    </xf>
    <xf numFmtId="0" fontId="42" fillId="0" borderId="13">
      <alignment horizontal="left" vertical="top"/>
    </xf>
    <xf numFmtId="0" fontId="43" fillId="0" borderId="0">
      <alignment horizontal="left"/>
    </xf>
    <xf numFmtId="180" fontId="44" fillId="0" borderId="14">
      <alignment horizontal="left"/>
    </xf>
    <xf numFmtId="181" fontId="45" fillId="0" borderId="10">
      <alignment horizontal="left"/>
    </xf>
    <xf numFmtId="0" fontId="46" fillId="0" borderId="15">
      <alignment horizontal="right"/>
    </xf>
    <xf numFmtId="0" fontId="44" fillId="1" borderId="10">
      <alignment horizontal="left"/>
    </xf>
    <xf numFmtId="182" fontId="23" fillId="0" borderId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183" fontId="9" fillId="0" borderId="0" applyFill="0" applyBorder="0">
      <alignment horizontal="center"/>
    </xf>
    <xf numFmtId="184" fontId="9" fillId="0" borderId="0" applyFont="0" applyFill="0" applyBorder="0"/>
    <xf numFmtId="185" fontId="9" fillId="0" borderId="0" applyFont="0" applyFill="0" applyBorder="0"/>
    <xf numFmtId="186" fontId="24" fillId="0" borderId="0" applyFont="0" applyFill="0" applyBorder="0"/>
    <xf numFmtId="187" fontId="9" fillId="0" borderId="0" applyFont="0" applyFill="0" applyBorder="0"/>
    <xf numFmtId="0" fontId="14" fillId="0" borderId="0"/>
    <xf numFmtId="188" fontId="9" fillId="0" borderId="0" applyFont="0" applyFill="0" applyBorder="0"/>
    <xf numFmtId="189" fontId="9" fillId="0" borderId="0"/>
    <xf numFmtId="190" fontId="9" fillId="0" borderId="0" applyFont="0" applyFill="0" applyBorder="0">
      <alignment vertical="justify" wrapText="1"/>
    </xf>
    <xf numFmtId="0" fontId="48" fillId="0" borderId="0"/>
    <xf numFmtId="0" fontId="49" fillId="4" borderId="12"/>
    <xf numFmtId="0" fontId="50" fillId="0" borderId="0">
      <alignment horizontal="left"/>
    </xf>
    <xf numFmtId="191" fontId="7" fillId="6" borderId="0" applyFill="0" applyBorder="0" applyAlignment="0" applyProtection="0">
      <protection locked="0"/>
    </xf>
    <xf numFmtId="5" fontId="7" fillId="6" borderId="0" applyFill="0" applyBorder="0" applyAlignment="0" applyProtection="0">
      <alignment vertical="top"/>
    </xf>
    <xf numFmtId="170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0" fontId="34" fillId="0" borderId="16">
      <alignment vertical="center"/>
    </xf>
    <xf numFmtId="0" fontId="52" fillId="0" borderId="0">
      <alignment horizontal="left"/>
    </xf>
    <xf numFmtId="0" fontId="32" fillId="0" borderId="0"/>
    <xf numFmtId="3" fontId="53" fillId="5" borderId="9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192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95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0" fontId="65" fillId="0" borderId="0"/>
    <xf numFmtId="43" fontId="10" fillId="0" borderId="0" applyFont="0" applyFill="0" applyBorder="0" applyAlignment="0" applyProtection="0"/>
    <xf numFmtId="0" fontId="66" fillId="0" borderId="0"/>
    <xf numFmtId="4" fontId="66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9" applyNumberFormat="0" applyBorder="0" applyAlignment="0" applyProtection="0"/>
    <xf numFmtId="168" fontId="13" fillId="0" borderId="0"/>
    <xf numFmtId="0" fontId="8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69" fillId="0" borderId="0" applyNumberFormat="0" applyFill="0" applyBorder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73" fillId="8" borderId="0" applyNumberFormat="0" applyBorder="0" applyAlignment="0" applyProtection="0"/>
    <xf numFmtId="0" fontId="74" fillId="9" borderId="0" applyNumberFormat="0" applyBorder="0" applyAlignment="0" applyProtection="0"/>
    <xf numFmtId="0" fontId="75" fillId="10" borderId="0" applyNumberFormat="0" applyBorder="0" applyAlignment="0" applyProtection="0"/>
    <xf numFmtId="0" fontId="76" fillId="11" borderId="21" applyNumberFormat="0" applyAlignment="0" applyProtection="0"/>
    <xf numFmtId="0" fontId="77" fillId="12" borderId="22" applyNumberFormat="0" applyAlignment="0" applyProtection="0"/>
    <xf numFmtId="0" fontId="78" fillId="12" borderId="21" applyNumberFormat="0" applyAlignment="0" applyProtection="0"/>
    <xf numFmtId="0" fontId="79" fillId="0" borderId="23" applyNumberFormat="0" applyFill="0" applyAlignment="0" applyProtection="0"/>
    <xf numFmtId="0" fontId="80" fillId="13" borderId="24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26" applyNumberFormat="0" applyFill="0" applyAlignment="0" applyProtection="0"/>
    <xf numFmtId="0" fontId="8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8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8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8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8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84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165" fontId="8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85" fillId="16" borderId="0" applyNumberFormat="0" applyBorder="0" applyAlignment="0" applyProtection="0"/>
    <xf numFmtId="0" fontId="85" fillId="20" borderId="0" applyNumberFormat="0" applyBorder="0" applyAlignment="0" applyProtection="0"/>
    <xf numFmtId="0" fontId="85" fillId="24" borderId="0" applyNumberFormat="0" applyBorder="0" applyAlignment="0" applyProtection="0"/>
    <xf numFmtId="0" fontId="85" fillId="28" borderId="0" applyNumberFormat="0" applyBorder="0" applyAlignment="0" applyProtection="0"/>
    <xf numFmtId="0" fontId="85" fillId="32" borderId="0" applyNumberFormat="0" applyBorder="0" applyAlignment="0" applyProtection="0"/>
    <xf numFmtId="0" fontId="85" fillId="36" borderId="0" applyNumberFormat="0" applyBorder="0" applyAlignment="0" applyProtection="0"/>
    <xf numFmtId="0" fontId="85" fillId="17" borderId="0" applyNumberFormat="0" applyBorder="0" applyAlignment="0" applyProtection="0"/>
    <xf numFmtId="0" fontId="85" fillId="21" borderId="0" applyNumberFormat="0" applyBorder="0" applyAlignment="0" applyProtection="0"/>
    <xf numFmtId="0" fontId="85" fillId="25" borderId="0" applyNumberFormat="0" applyBorder="0" applyAlignment="0" applyProtection="0"/>
    <xf numFmtId="0" fontId="85" fillId="29" borderId="0" applyNumberFormat="0" applyBorder="0" applyAlignment="0" applyProtection="0"/>
    <xf numFmtId="0" fontId="85" fillId="33" borderId="0" applyNumberFormat="0" applyBorder="0" applyAlignment="0" applyProtection="0"/>
    <xf numFmtId="0" fontId="85" fillId="37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8" fillId="26" borderId="0" applyNumberFormat="0" applyBorder="0" applyAlignment="0" applyProtection="0"/>
    <xf numFmtId="0" fontId="88" fillId="30" borderId="0" applyNumberFormat="0" applyBorder="0" applyAlignment="0" applyProtection="0"/>
    <xf numFmtId="0" fontId="88" fillId="34" borderId="0" applyNumberFormat="0" applyBorder="0" applyAlignment="0" applyProtection="0"/>
    <xf numFmtId="0" fontId="88" fillId="38" borderId="0" applyNumberFormat="0" applyBorder="0" applyAlignment="0" applyProtection="0"/>
    <xf numFmtId="0" fontId="88" fillId="15" borderId="0" applyNumberFormat="0" applyBorder="0" applyAlignment="0" applyProtection="0"/>
    <xf numFmtId="0" fontId="88" fillId="19" borderId="0" applyNumberFormat="0" applyBorder="0" applyAlignment="0" applyProtection="0"/>
    <xf numFmtId="0" fontId="88" fillId="23" borderId="0" applyNumberFormat="0" applyBorder="0" applyAlignment="0" applyProtection="0"/>
    <xf numFmtId="0" fontId="88" fillId="27" borderId="0" applyNumberFormat="0" applyBorder="0" applyAlignment="0" applyProtection="0"/>
    <xf numFmtId="0" fontId="88" fillId="31" borderId="0" applyNumberFormat="0" applyBorder="0" applyAlignment="0" applyProtection="0"/>
    <xf numFmtId="0" fontId="88" fillId="35" borderId="0" applyNumberFormat="0" applyBorder="0" applyAlignment="0" applyProtection="0"/>
    <xf numFmtId="0" fontId="89" fillId="9" borderId="0" applyNumberFormat="0" applyBorder="0" applyAlignment="0" applyProtection="0"/>
    <xf numFmtId="0" fontId="90" fillId="12" borderId="21" applyNumberFormat="0" applyAlignment="0" applyProtection="0"/>
    <xf numFmtId="0" fontId="91" fillId="13" borderId="24" applyNumberFormat="0" applyAlignment="0" applyProtection="0"/>
    <xf numFmtId="0" fontId="92" fillId="0" borderId="0" applyNumberFormat="0" applyFill="0" applyBorder="0" applyAlignment="0" applyProtection="0"/>
    <xf numFmtId="0" fontId="93" fillId="8" borderId="0" applyNumberFormat="0" applyBorder="0" applyAlignment="0" applyProtection="0"/>
    <xf numFmtId="0" fontId="94" fillId="0" borderId="18" applyNumberFormat="0" applyFill="0" applyAlignment="0" applyProtection="0"/>
    <xf numFmtId="0" fontId="95" fillId="0" borderId="19" applyNumberFormat="0" applyFill="0" applyAlignment="0" applyProtection="0"/>
    <xf numFmtId="0" fontId="96" fillId="0" borderId="20" applyNumberFormat="0" applyFill="0" applyAlignment="0" applyProtection="0"/>
    <xf numFmtId="0" fontId="96" fillId="0" borderId="0" applyNumberFormat="0" applyFill="0" applyBorder="0" applyAlignment="0" applyProtection="0"/>
    <xf numFmtId="0" fontId="97" fillId="11" borderId="21" applyNumberFormat="0" applyAlignment="0" applyProtection="0"/>
    <xf numFmtId="0" fontId="98" fillId="0" borderId="23" applyNumberFormat="0" applyFill="0" applyAlignment="0" applyProtection="0"/>
    <xf numFmtId="0" fontId="99" fillId="10" borderId="0" applyNumberFormat="0" applyBorder="0" applyAlignment="0" applyProtection="0"/>
    <xf numFmtId="0" fontId="85" fillId="14" borderId="25" applyNumberFormat="0" applyFont="0" applyAlignment="0" applyProtection="0"/>
    <xf numFmtId="0" fontId="100" fillId="12" borderId="22" applyNumberFormat="0" applyAlignment="0" applyProtection="0"/>
    <xf numFmtId="0" fontId="101" fillId="0" borderId="0" applyNumberFormat="0" applyFill="0" applyBorder="0" applyAlignment="0" applyProtection="0"/>
    <xf numFmtId="0" fontId="102" fillId="0" borderId="26" applyNumberFormat="0" applyFill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/>
    <xf numFmtId="0" fontId="10" fillId="0" borderId="0"/>
    <xf numFmtId="165" fontId="14" fillId="0" borderId="0" applyFont="0" applyFill="0" applyBorder="0" applyAlignment="0" applyProtection="0"/>
    <xf numFmtId="0" fontId="85" fillId="0" borderId="0"/>
    <xf numFmtId="0" fontId="10" fillId="0" borderId="0"/>
    <xf numFmtId="165" fontId="85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85" fillId="0" borderId="0"/>
    <xf numFmtId="0" fontId="10" fillId="0" borderId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0" fontId="19" fillId="3" borderId="2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4" borderId="25" applyNumberFormat="0" applyFont="0" applyAlignment="0" applyProtection="0"/>
    <xf numFmtId="43" fontId="1" fillId="0" borderId="0" applyFont="0" applyFill="0" applyBorder="0" applyAlignment="0" applyProtection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6" fillId="10" borderId="0" applyNumberFormat="0" applyBorder="0" applyAlignment="0" applyProtection="0"/>
    <xf numFmtId="0" fontId="84" fillId="18" borderId="0" applyNumberFormat="0" applyBorder="0" applyAlignment="0" applyProtection="0"/>
    <xf numFmtId="0" fontId="84" fillId="22" borderId="0" applyNumberFormat="0" applyBorder="0" applyAlignment="0" applyProtection="0"/>
    <xf numFmtId="0" fontId="84" fillId="26" borderId="0" applyNumberFormat="0" applyBorder="0" applyAlignment="0" applyProtection="0"/>
    <xf numFmtId="0" fontId="84" fillId="30" borderId="0" applyNumberFormat="0" applyBorder="0" applyAlignment="0" applyProtection="0"/>
    <xf numFmtId="0" fontId="84" fillId="34" borderId="0" applyNumberFormat="0" applyBorder="0" applyAlignment="0" applyProtection="0"/>
    <xf numFmtId="0" fontId="84" fillId="38" borderId="0" applyNumberFormat="0" applyBorder="0" applyAlignment="0" applyProtection="0"/>
    <xf numFmtId="0" fontId="14" fillId="0" borderId="0"/>
    <xf numFmtId="0" fontId="14" fillId="0" borderId="0"/>
    <xf numFmtId="0" fontId="107" fillId="0" borderId="0" applyNumberFormat="0" applyFill="0" applyBorder="0" applyAlignment="0" applyProtection="0"/>
    <xf numFmtId="0" fontId="108" fillId="0" borderId="0"/>
    <xf numFmtId="0" fontId="2" fillId="0" borderId="0"/>
    <xf numFmtId="0" fontId="1" fillId="0" borderId="0"/>
    <xf numFmtId="198" fontId="2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4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9" fontId="10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5" fillId="0" borderId="0"/>
  </cellStyleXfs>
  <cellXfs count="100">
    <xf numFmtId="0" fontId="0" fillId="0" borderId="0" xfId="0"/>
    <xf numFmtId="37" fontId="3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164" fontId="3" fillId="0" borderId="0" xfId="0" quotePrefix="1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4" xfId="0" applyNumberFormat="1" applyFont="1" applyFill="1" applyBorder="1" applyAlignment="1">
      <alignment horizontal="center" vertical="center"/>
    </xf>
    <xf numFmtId="37" fontId="4" fillId="0" borderId="5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center" vertical="top"/>
    </xf>
    <xf numFmtId="38" fontId="4" fillId="0" borderId="1" xfId="2" applyNumberFormat="1" applyFont="1" applyFill="1" applyBorder="1" applyAlignment="1">
      <alignment horizontal="center" vertical="top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Continuous" vertical="center"/>
    </xf>
    <xf numFmtId="37" fontId="4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  <xf numFmtId="3" fontId="67" fillId="0" borderId="0" xfId="0" applyNumberFormat="1" applyFont="1"/>
    <xf numFmtId="3" fontId="67" fillId="0" borderId="0" xfId="0" applyNumberFormat="1" applyFont="1" applyAlignment="1">
      <alignment vertical="center" wrapText="1"/>
    </xf>
    <xf numFmtId="164" fontId="3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196" fontId="4" fillId="0" borderId="3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0" fontId="4" fillId="0" borderId="17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97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37" fontId="6" fillId="0" borderId="0" xfId="0" applyNumberFormat="1" applyFont="1" applyFill="1" applyAlignment="1">
      <alignment horizontal="left" vertical="center"/>
    </xf>
    <xf numFmtId="41" fontId="4" fillId="0" borderId="6" xfId="0" applyNumberFormat="1" applyFont="1" applyFill="1" applyBorder="1" applyAlignment="1">
      <alignment vertical="center"/>
    </xf>
    <xf numFmtId="41" fontId="4" fillId="0" borderId="7" xfId="0" applyNumberFormat="1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68" fillId="0" borderId="0" xfId="0" applyFont="1"/>
    <xf numFmtId="197" fontId="4" fillId="0" borderId="0" xfId="1" applyNumberFormat="1" applyFont="1" applyFill="1" applyBorder="1" applyAlignment="1">
      <alignment horizontal="right" vertical="center"/>
    </xf>
    <xf numFmtId="197" fontId="4" fillId="0" borderId="0" xfId="0" applyNumberFormat="1" applyFont="1" applyFill="1" applyAlignment="1">
      <alignment vertical="center"/>
    </xf>
    <xf numFmtId="197" fontId="4" fillId="0" borderId="0" xfId="0" applyNumberFormat="1" applyFont="1" applyFill="1" applyBorder="1" applyAlignment="1">
      <alignment horizontal="right" vertical="center"/>
    </xf>
    <xf numFmtId="197" fontId="4" fillId="0" borderId="0" xfId="1" applyNumberFormat="1" applyFont="1" applyFill="1" applyAlignment="1">
      <alignment horizontal="right" vertical="center"/>
    </xf>
    <xf numFmtId="199" fontId="4" fillId="0" borderId="0" xfId="0" applyNumberFormat="1" applyFont="1" applyFill="1" applyBorder="1" applyAlignment="1">
      <alignment vertical="center"/>
    </xf>
    <xf numFmtId="199" fontId="4" fillId="0" borderId="0" xfId="0" applyNumberFormat="1" applyFont="1" applyFill="1" applyAlignment="1">
      <alignment horizontal="right" vertical="center"/>
    </xf>
    <xf numFmtId="199" fontId="4" fillId="0" borderId="0" xfId="0" applyNumberFormat="1" applyFont="1" applyFill="1" applyAlignment="1">
      <alignment vertical="center"/>
    </xf>
    <xf numFmtId="200" fontId="6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38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</cellXfs>
  <cellStyles count="429">
    <cellStyle name="20% - Accent1" xfId="213" builtinId="30" customBuiltin="1"/>
    <cellStyle name="20% - Accent1 2" xfId="266"/>
    <cellStyle name="20% - Accent2" xfId="217" builtinId="34" customBuiltin="1"/>
    <cellStyle name="20% - Accent2 2" xfId="267"/>
    <cellStyle name="20% - Accent3" xfId="221" builtinId="38" customBuiltin="1"/>
    <cellStyle name="20% - Accent3 2" xfId="268"/>
    <cellStyle name="20% - Accent4" xfId="225" builtinId="42" customBuiltin="1"/>
    <cellStyle name="20% - Accent4 2" xfId="269"/>
    <cellStyle name="20% - Accent5" xfId="229" builtinId="46" customBuiltin="1"/>
    <cellStyle name="20% - Accent5 2" xfId="270"/>
    <cellStyle name="20% - Accent6" xfId="233" builtinId="50" customBuiltin="1"/>
    <cellStyle name="20% - Accent6 2" xfId="271"/>
    <cellStyle name="40% - Accent1" xfId="214" builtinId="31" customBuiltin="1"/>
    <cellStyle name="40% - Accent1 2" xfId="272"/>
    <cellStyle name="40% - Accent2" xfId="218" builtinId="35" customBuiltin="1"/>
    <cellStyle name="40% - Accent2 2" xfId="273"/>
    <cellStyle name="40% - Accent3" xfId="222" builtinId="39" customBuiltin="1"/>
    <cellStyle name="40% - Accent3 2" xfId="274"/>
    <cellStyle name="40% - Accent4" xfId="226" builtinId="43" customBuiltin="1"/>
    <cellStyle name="40% - Accent4 2" xfId="275"/>
    <cellStyle name="40% - Accent5" xfId="230" builtinId="47" customBuiltin="1"/>
    <cellStyle name="40% - Accent5 2" xfId="276"/>
    <cellStyle name="40% - Accent6" xfId="234" builtinId="51" customBuiltin="1"/>
    <cellStyle name="40% - Accent6 2" xfId="277"/>
    <cellStyle name="60% - Accent1" xfId="215" builtinId="32" customBuiltin="1"/>
    <cellStyle name="60% - Accent1 2" xfId="278"/>
    <cellStyle name="60% - Accent1 3" xfId="371"/>
    <cellStyle name="60% - Accent2" xfId="219" builtinId="36" customBuiltin="1"/>
    <cellStyle name="60% - Accent2 2" xfId="279"/>
    <cellStyle name="60% - Accent2 3" xfId="372"/>
    <cellStyle name="60% - Accent3" xfId="223" builtinId="40" customBuiltin="1"/>
    <cellStyle name="60% - Accent3 2" xfId="280"/>
    <cellStyle name="60% - Accent3 3" xfId="373"/>
    <cellStyle name="60% - Accent4" xfId="227" builtinId="44" customBuiltin="1"/>
    <cellStyle name="60% - Accent4 2" xfId="281"/>
    <cellStyle name="60% - Accent4 3" xfId="374"/>
    <cellStyle name="60% - Accent5" xfId="231" builtinId="48" customBuiltin="1"/>
    <cellStyle name="60% - Accent5 2" xfId="282"/>
    <cellStyle name="60% - Accent5 3" xfId="375"/>
    <cellStyle name="60% - Accent6" xfId="235" builtinId="52" customBuiltin="1"/>
    <cellStyle name="60% - Accent6 2" xfId="283"/>
    <cellStyle name="60% - Accent6 3" xfId="376"/>
    <cellStyle name="75" xfId="29"/>
    <cellStyle name="Accent1" xfId="212" builtinId="29" customBuiltin="1"/>
    <cellStyle name="Accent1 2" xfId="284"/>
    <cellStyle name="Accent2" xfId="216" builtinId="33" customBuiltin="1"/>
    <cellStyle name="Accent2 2" xfId="285"/>
    <cellStyle name="Accent3" xfId="220" builtinId="37" customBuiltin="1"/>
    <cellStyle name="Accent3 2" xfId="286"/>
    <cellStyle name="Accent4" xfId="224" builtinId="41" customBuiltin="1"/>
    <cellStyle name="Accent4 2" xfId="287"/>
    <cellStyle name="Accent5" xfId="228" builtinId="45" customBuiltin="1"/>
    <cellStyle name="Accent5 2" xfId="288"/>
    <cellStyle name="Accent6" xfId="232" builtinId="49" customBuiltin="1"/>
    <cellStyle name="Accent6 2" xfId="289"/>
    <cellStyle name="amount" xfId="30"/>
    <cellStyle name="Bad" xfId="202" builtinId="27" customBuiltin="1"/>
    <cellStyle name="Bad 2" xfId="290"/>
    <cellStyle name="Calc Currency (0)" xfId="31"/>
    <cellStyle name="Calc Currency (2)" xfId="32"/>
    <cellStyle name="Calc Percent (0)" xfId="33"/>
    <cellStyle name="Calc Percent (1)" xfId="34"/>
    <cellStyle name="Calc Percent (2)" xfId="35"/>
    <cellStyle name="Calc Units (0)" xfId="36"/>
    <cellStyle name="Calc Units (1)" xfId="37"/>
    <cellStyle name="Calc Units (2)" xfId="38"/>
    <cellStyle name="Calculation" xfId="206" builtinId="22" customBuiltin="1"/>
    <cellStyle name="Calculation 2" xfId="291"/>
    <cellStyle name="Check Cell" xfId="208" builtinId="23" customBuiltin="1"/>
    <cellStyle name="Check Cell 2" xfId="292"/>
    <cellStyle name="comic" xfId="39"/>
    <cellStyle name="Comma" xfId="1" builtinId="3"/>
    <cellStyle name="Comma  - Style1" xfId="40"/>
    <cellStyle name="Comma  - Style2" xfId="41"/>
    <cellStyle name="Comma  - Style3" xfId="42"/>
    <cellStyle name="Comma  - Style4" xfId="43"/>
    <cellStyle name="Comma  - Style5" xfId="44"/>
    <cellStyle name="Comma  - Style6" xfId="45"/>
    <cellStyle name="Comma  - Style7" xfId="46"/>
    <cellStyle name="Comma  - Style8" xfId="47"/>
    <cellStyle name="Comma (0.0)" xfId="48"/>
    <cellStyle name="Comma (0.00)" xfId="49"/>
    <cellStyle name="Comma (hidden)" xfId="50"/>
    <cellStyle name="Comma (index)" xfId="51"/>
    <cellStyle name="Comma [00]" xfId="52"/>
    <cellStyle name="Comma [1]" xfId="53"/>
    <cellStyle name="Comma 10" xfId="247"/>
    <cellStyle name="Comma 11" xfId="310"/>
    <cellStyle name="Comma 14" xfId="5"/>
    <cellStyle name="Comma 2" xfId="6"/>
    <cellStyle name="Comma 2 10" xfId="245"/>
    <cellStyle name="Comma 2 2" xfId="54"/>
    <cellStyle name="Comma 2 2 2" xfId="415"/>
    <cellStyle name="Comma 2 3" xfId="249"/>
    <cellStyle name="Comma 2 3 2" xfId="383"/>
    <cellStyle name="Comma 2 4" xfId="320"/>
    <cellStyle name="Comma 26" xfId="241"/>
    <cellStyle name="Comma 27" xfId="240"/>
    <cellStyle name="Comma 27 2" xfId="261"/>
    <cellStyle name="Comma 28" xfId="243"/>
    <cellStyle name="Comma 3" xfId="27"/>
    <cellStyle name="Comma 3 2" xfId="252"/>
    <cellStyle name="Comma 3 3" xfId="317"/>
    <cellStyle name="Comma 4" xfId="179"/>
    <cellStyle name="Comma 4 2" xfId="314"/>
    <cellStyle name="Comma 5" xfId="186"/>
    <cellStyle name="Comma 5 2" xfId="259"/>
    <cellStyle name="Comma 5 2 2" xfId="328"/>
    <cellStyle name="Comma 5 3" xfId="311"/>
    <cellStyle name="Comma 6" xfId="4"/>
    <cellStyle name="Comma 6 2" xfId="262"/>
    <cellStyle name="Comma 6 3" xfId="324"/>
    <cellStyle name="Comma 7" xfId="188"/>
    <cellStyle name="Comma 7 2" xfId="331"/>
    <cellStyle name="Comma 7 3" xfId="325"/>
    <cellStyle name="Comma 8" xfId="194"/>
    <cellStyle name="Comma 8 2" xfId="413"/>
    <cellStyle name="Comma 9" xfId="192"/>
    <cellStyle name="Comma 9 2" xfId="411"/>
    <cellStyle name="Comma M" xfId="55"/>
    <cellStyle name="Comma T" xfId="56"/>
    <cellStyle name="comma zerodec" xfId="7"/>
    <cellStyle name="Comma0" xfId="57"/>
    <cellStyle name="Cover Date" xfId="58"/>
    <cellStyle name="Cover Subtitle" xfId="59"/>
    <cellStyle name="Cover Title" xfId="60"/>
    <cellStyle name="Currency (hidden)" xfId="61"/>
    <cellStyle name="Currency [00]" xfId="62"/>
    <cellStyle name="Currency0" xfId="63"/>
    <cellStyle name="Currency1" xfId="8"/>
    <cellStyle name="Custom" xfId="64"/>
    <cellStyle name="Date" xfId="65"/>
    <cellStyle name="Date Eng" xfId="66"/>
    <cellStyle name="Date Short" xfId="67"/>
    <cellStyle name="Date_13.Lead_Royal Excellency(RE)" xfId="68"/>
    <cellStyle name="Dezimal [0]_OPTIMIR1 (deutsch)" xfId="69"/>
    <cellStyle name="Dezimal_OPTIMIR1 (deutsch)" xfId="70"/>
    <cellStyle name="Dollar (zero dec)" xfId="9"/>
    <cellStyle name="E&amp;Y House" xfId="10"/>
    <cellStyle name="E&amp;Y House 2" xfId="11"/>
    <cellStyle name="Enter Currency (0)" xfId="71"/>
    <cellStyle name="Enter Currency (2)" xfId="72"/>
    <cellStyle name="Enter Units (0)" xfId="73"/>
    <cellStyle name="Enter Units (1)" xfId="74"/>
    <cellStyle name="Enter Units (2)" xfId="75"/>
    <cellStyle name="Euro" xfId="76"/>
    <cellStyle name="Explanatory Text" xfId="210" builtinId="53" customBuiltin="1"/>
    <cellStyle name="Explanatory Text 2" xfId="293"/>
    <cellStyle name="Footer SBILogo1" xfId="77"/>
    <cellStyle name="Footer SBILogo2" xfId="78"/>
    <cellStyle name="Footnote" xfId="79"/>
    <cellStyle name="Footnote Reference" xfId="80"/>
    <cellStyle name="Footnote__0_Lead_ KOSE_30.06.05" xfId="81"/>
    <cellStyle name="General C" xfId="82"/>
    <cellStyle name="General CA" xfId="83"/>
    <cellStyle name="General Eng" xfId="84"/>
    <cellStyle name="General S" xfId="85"/>
    <cellStyle name="General T" xfId="86"/>
    <cellStyle name="General W" xfId="87"/>
    <cellStyle name="Good" xfId="201" builtinId="26" customBuiltin="1"/>
    <cellStyle name="Good 2" xfId="294"/>
    <cellStyle name="Grey" xfId="12"/>
    <cellStyle name="Grey 2" xfId="13"/>
    <cellStyle name="Grey 3" xfId="180"/>
    <cellStyle name="Header" xfId="88"/>
    <cellStyle name="Header Draft Stamp" xfId="89"/>
    <cellStyle name="Header__0_Lead_ KOSE_30.06.05" xfId="90"/>
    <cellStyle name="Header1" xfId="91"/>
    <cellStyle name="Header2" xfId="92"/>
    <cellStyle name="Heading 1" xfId="197" builtinId="16" customBuiltin="1"/>
    <cellStyle name="Heading 1 2" xfId="295"/>
    <cellStyle name="Heading 1 Above" xfId="93"/>
    <cellStyle name="Heading 1+" xfId="94"/>
    <cellStyle name="Heading 2" xfId="198" builtinId="17" customBuiltin="1"/>
    <cellStyle name="Heading 2 2" xfId="296"/>
    <cellStyle name="Heading 2 Below" xfId="95"/>
    <cellStyle name="Heading 2+" xfId="96"/>
    <cellStyle name="Heading 3" xfId="199" builtinId="18" customBuiltin="1"/>
    <cellStyle name="Heading 3 2" xfId="297"/>
    <cellStyle name="Heading 3+" xfId="97"/>
    <cellStyle name="Heading 4" xfId="200" builtinId="19" customBuiltin="1"/>
    <cellStyle name="Heading 4 2" xfId="298"/>
    <cellStyle name="HEADING, MAJOR" xfId="98"/>
    <cellStyle name="HEADING, MINOR" xfId="99"/>
    <cellStyle name="HEADING, RIGHT" xfId="100"/>
    <cellStyle name="HEADING,MAJOR" xfId="101"/>
    <cellStyle name="Hidden" xfId="102"/>
    <cellStyle name="Hyperlink 2" xfId="263"/>
    <cellStyle name="Hyperlink 2 2" xfId="384"/>
    <cellStyle name="Hyperlink 3" xfId="265"/>
    <cellStyle name="Input" xfId="204" builtinId="20" customBuiltin="1"/>
    <cellStyle name="Input [yellow]" xfId="14"/>
    <cellStyle name="Input [yellow] 2" xfId="15"/>
    <cellStyle name="Input [yellow] 3" xfId="181"/>
    <cellStyle name="Input [yellow] 4" xfId="327"/>
    <cellStyle name="Input 2" xfId="299"/>
    <cellStyle name="Link Currency (0)" xfId="103"/>
    <cellStyle name="Link Currency (2)" xfId="104"/>
    <cellStyle name="Link Units (0)" xfId="105"/>
    <cellStyle name="Link Units (1)" xfId="106"/>
    <cellStyle name="Link Units (2)" xfId="107"/>
    <cellStyle name="Linked Cell" xfId="207" builtinId="24" customBuiltin="1"/>
    <cellStyle name="Linked Cell 2" xfId="300"/>
    <cellStyle name="Month Year" xfId="108"/>
    <cellStyle name="Month Year F" xfId="109"/>
    <cellStyle name="Month Year S" xfId="110"/>
    <cellStyle name="Month Year T" xfId="111"/>
    <cellStyle name="Neutral" xfId="203" builtinId="28" customBuiltin="1"/>
    <cellStyle name="Neutral 2" xfId="301"/>
    <cellStyle name="Neutral 3" xfId="370"/>
    <cellStyle name="no dec" xfId="16"/>
    <cellStyle name="Normal" xfId="0" builtinId="0"/>
    <cellStyle name="Normal - Style1" xfId="17"/>
    <cellStyle name="Normal - Style1 2" xfId="18"/>
    <cellStyle name="Normal - Style1 3" xfId="182"/>
    <cellStyle name="Normal [-]" xfId="112"/>
    <cellStyle name="Normal [0]" xfId="113"/>
    <cellStyle name="Normal 10" xfId="3"/>
    <cellStyle name="Normal 10 2" xfId="242"/>
    <cellStyle name="Normal 10 3" xfId="260"/>
    <cellStyle name="Normal 10 4" xfId="319"/>
    <cellStyle name="Normal 11" xfId="187"/>
    <cellStyle name="Normal 11 2" xfId="264"/>
    <cellStyle name="Normal 11 2 2" xfId="316"/>
    <cellStyle name="Normal 12" xfId="195"/>
    <cellStyle name="Normal 12 2" xfId="329"/>
    <cellStyle name="Normal 12 3" xfId="313"/>
    <cellStyle name="Normal 13" xfId="191"/>
    <cellStyle name="Normal 13 2" xfId="326"/>
    <cellStyle name="Normal 14" xfId="323"/>
    <cellStyle name="Normal 15" xfId="321"/>
    <cellStyle name="Normal 16" xfId="318"/>
    <cellStyle name="Normal 17" xfId="315"/>
    <cellStyle name="Normal 18" xfId="312"/>
    <cellStyle name="Normal 19" xfId="309"/>
    <cellStyle name="Normal 19 2" xfId="332"/>
    <cellStyle name="Normal 19 3" xfId="322"/>
    <cellStyle name="Normal 2" xfId="2"/>
    <cellStyle name="Normal 2 2" xfId="114"/>
    <cellStyle name="Normal 2 2 2" xfId="391"/>
    <cellStyle name="Normal 2 2 3" xfId="417"/>
    <cellStyle name="Normal 2 2 4" xfId="390"/>
    <cellStyle name="Normal 2 3" xfId="19"/>
    <cellStyle name="Normal 2 3 2" xfId="334"/>
    <cellStyle name="Normal 2 4" xfId="250"/>
    <cellStyle name="Normal 2 4 2" xfId="416"/>
    <cellStyle name="Normal 2 5" xfId="381"/>
    <cellStyle name="Normal 2 6" xfId="333"/>
    <cellStyle name="Normal 20" xfId="335"/>
    <cellStyle name="Normal 21" xfId="336"/>
    <cellStyle name="Normal 22" xfId="337"/>
    <cellStyle name="Normal 23" xfId="338"/>
    <cellStyle name="Normal 24" xfId="339"/>
    <cellStyle name="Normal 24 2" xfId="340"/>
    <cellStyle name="Normal 25" xfId="341"/>
    <cellStyle name="Normal 26" xfId="308"/>
    <cellStyle name="Normal 27" xfId="378"/>
    <cellStyle name="Normal 28" xfId="377"/>
    <cellStyle name="Normal 29" xfId="412"/>
    <cellStyle name="Normal 3" xfId="20"/>
    <cellStyle name="Normal 3 2" xfId="26"/>
    <cellStyle name="Normal 3 2 2" xfId="392"/>
    <cellStyle name="Normal 3 3" xfId="251"/>
    <cellStyle name="Normal 3 3 2" xfId="386"/>
    <cellStyle name="Normal 3 3 2 2" xfId="388"/>
    <cellStyle name="Normal 3 3 2 2 2" xfId="397"/>
    <cellStyle name="Normal 3 3 2 2 2 2" xfId="408"/>
    <cellStyle name="Normal 3 3 2 2 3" xfId="402"/>
    <cellStyle name="Normal 3 3 2 3" xfId="395"/>
    <cellStyle name="Normal 3 3 2 3 2" xfId="406"/>
    <cellStyle name="Normal 3 3 2 4" xfId="400"/>
    <cellStyle name="Normal 3 3 3" xfId="409"/>
    <cellStyle name="Normal 3 4" xfId="403"/>
    <cellStyle name="Normal 3 5" xfId="418"/>
    <cellStyle name="Normal 3 6" xfId="389"/>
    <cellStyle name="Normal 3 7" xfId="342"/>
    <cellStyle name="Normal 30" xfId="424"/>
    <cellStyle name="Normal 31" xfId="427"/>
    <cellStyle name="Normal 32" xfId="380"/>
    <cellStyle name="Normal 33" xfId="428"/>
    <cellStyle name="Normal 34" xfId="307"/>
    <cellStyle name="Normal 4" xfId="21"/>
    <cellStyle name="Normal 4 2" xfId="344"/>
    <cellStyle name="Normal 4 2 2" xfId="410"/>
    <cellStyle name="Normal 4 2 3" xfId="420"/>
    <cellStyle name="Normal 4 2 4" xfId="398"/>
    <cellStyle name="Normal 4 3" xfId="404"/>
    <cellStyle name="Normal 4 4" xfId="419"/>
    <cellStyle name="Normal 4 5" xfId="393"/>
    <cellStyle name="Normal 4 6" xfId="343"/>
    <cellStyle name="Normal 41" xfId="237"/>
    <cellStyle name="Normal 42" xfId="238"/>
    <cellStyle name="Normal 42 2" xfId="256"/>
    <cellStyle name="Normal 43" xfId="239"/>
    <cellStyle name="Normal 5" xfId="22"/>
    <cellStyle name="Normal 5 2" xfId="253"/>
    <cellStyle name="Normal 5 3" xfId="345"/>
    <cellStyle name="Normal 6" xfId="178"/>
    <cellStyle name="Normal 6 2" xfId="387"/>
    <cellStyle name="Normal 6 2 2" xfId="396"/>
    <cellStyle name="Normal 6 2 2 2" xfId="407"/>
    <cellStyle name="Normal 6 2 3" xfId="401"/>
    <cellStyle name="Normal 6 3" xfId="394"/>
    <cellStyle name="Normal 6 3 2" xfId="405"/>
    <cellStyle name="Normal 6 4" xfId="399"/>
    <cellStyle name="Normal 6 5" xfId="421"/>
    <cellStyle name="Normal 6 6" xfId="382"/>
    <cellStyle name="Normal 6 7" xfId="346"/>
    <cellStyle name="Normal 7" xfId="183"/>
    <cellStyle name="Normal 7 2" xfId="254"/>
    <cellStyle name="Normal 7 3" xfId="347"/>
    <cellStyle name="Normal 8" xfId="184"/>
    <cellStyle name="Normal 8 2" xfId="255"/>
    <cellStyle name="Normal 8 3" xfId="348"/>
    <cellStyle name="Normal 9" xfId="185"/>
    <cellStyle name="Normal 9 2" xfId="257"/>
    <cellStyle name="Normal 9 3" xfId="349"/>
    <cellStyle name="Normal M" xfId="115"/>
    <cellStyle name="Normal T" xfId="116"/>
    <cellStyle name="Normal W" xfId="117"/>
    <cellStyle name="NormalGB" xfId="118"/>
    <cellStyle name="Note 2" xfId="302"/>
    <cellStyle name="Note 2 2" xfId="423"/>
    <cellStyle name="Note 3" xfId="330"/>
    <cellStyle name="Output" xfId="205" builtinId="21" customBuiltin="1"/>
    <cellStyle name="Output 2" xfId="303"/>
    <cellStyle name="Output Line Items" xfId="119"/>
    <cellStyle name="Page Number" xfId="120"/>
    <cellStyle name="Percent (0%)" xfId="121"/>
    <cellStyle name="Percent (0.0%)" xfId="122"/>
    <cellStyle name="Percent (0.00%)" xfId="123"/>
    <cellStyle name="Percent [0]" xfId="124"/>
    <cellStyle name="Percent [00]" xfId="125"/>
    <cellStyle name="Percent [2]" xfId="24"/>
    <cellStyle name="Percent 10" xfId="248"/>
    <cellStyle name="Percent 10 2" xfId="350"/>
    <cellStyle name="Percent 11" xfId="244"/>
    <cellStyle name="Percent 11 2" xfId="351"/>
    <cellStyle name="Percent 12" xfId="352"/>
    <cellStyle name="Percent 13" xfId="353"/>
    <cellStyle name="Percent 14" xfId="354"/>
    <cellStyle name="Percent 15" xfId="355"/>
    <cellStyle name="Percent 16" xfId="356"/>
    <cellStyle name="Percent 17" xfId="357"/>
    <cellStyle name="Percent 18" xfId="358"/>
    <cellStyle name="Percent 18 2" xfId="359"/>
    <cellStyle name="Percent 19" xfId="360"/>
    <cellStyle name="Percent 2" xfId="126"/>
    <cellStyle name="Percent 2 2" xfId="28"/>
    <cellStyle name="Percent 2 2 2" xfId="362"/>
    <cellStyle name="Percent 2 3" xfId="258"/>
    <cellStyle name="Percent 2 3 2" xfId="246"/>
    <cellStyle name="Percent 2 3 3" xfId="422"/>
    <cellStyle name="Percent 2 4" xfId="385"/>
    <cellStyle name="Percent 2 5" xfId="361"/>
    <cellStyle name="Percent 20" xfId="414"/>
    <cellStyle name="Percent 21" xfId="425"/>
    <cellStyle name="Percent 22" xfId="426"/>
    <cellStyle name="Percent 23" xfId="236"/>
    <cellStyle name="Percent 3" xfId="23"/>
    <cellStyle name="Percent 3 2" xfId="363"/>
    <cellStyle name="Percent 4" xfId="190"/>
    <cellStyle name="Percent 4 2" xfId="364"/>
    <cellStyle name="Percent 5" xfId="193"/>
    <cellStyle name="Percent 5 2" xfId="365"/>
    <cellStyle name="Percent 6" xfId="189"/>
    <cellStyle name="Percent 6 2" xfId="366"/>
    <cellStyle name="Percent 7" xfId="367"/>
    <cellStyle name="Percent 8" xfId="368"/>
    <cellStyle name="Percent 9" xfId="369"/>
    <cellStyle name="PrePop Currency (0)" xfId="127"/>
    <cellStyle name="PrePop Currency (2)" xfId="128"/>
    <cellStyle name="PrePop Units (0)" xfId="129"/>
    <cellStyle name="PrePop Units (1)" xfId="130"/>
    <cellStyle name="PrePop Units (2)" xfId="131"/>
    <cellStyle name="pwstyle" xfId="132"/>
    <cellStyle name="Quantity" xfId="25"/>
    <cellStyle name="Salomon Logo" xfId="133"/>
    <cellStyle name="section head" xfId="134"/>
    <cellStyle name="Standard_OPTIMIR1 (deutsch)" xfId="135"/>
    <cellStyle name="StandardInput" xfId="136"/>
    <cellStyle name="Style 1" xfId="137"/>
    <cellStyle name="Table Head" xfId="138"/>
    <cellStyle name="Table Source" xfId="139"/>
    <cellStyle name="Table Text" xfId="140"/>
    <cellStyle name="Table Title" xfId="141"/>
    <cellStyle name="Table Units" xfId="142"/>
    <cellStyle name="Text" xfId="143"/>
    <cellStyle name="Text 1" xfId="144"/>
    <cellStyle name="Text 2" xfId="145"/>
    <cellStyle name="Text Head 1" xfId="146"/>
    <cellStyle name="Text Head 2" xfId="147"/>
    <cellStyle name="Text Indent 1" xfId="148"/>
    <cellStyle name="Text Indent 2" xfId="149"/>
    <cellStyle name="Text Indent A" xfId="150"/>
    <cellStyle name="Text Indent B" xfId="151"/>
    <cellStyle name="Text Indent C" xfId="152"/>
    <cellStyle name="Text_TMK-lead Q2'05" xfId="153"/>
    <cellStyle name="Tickmark" xfId="154"/>
    <cellStyle name="Title" xfId="196" builtinId="15" customBuiltin="1"/>
    <cellStyle name="Title 2" xfId="304"/>
    <cellStyle name="Title 2 2" xfId="379"/>
    <cellStyle name="TOC 1" xfId="155"/>
    <cellStyle name="TOC 2" xfId="156"/>
    <cellStyle name="Total" xfId="211" builtinId="25" customBuiltin="1"/>
    <cellStyle name="Total 2" xfId="305"/>
    <cellStyle name="UR" xfId="157"/>
    <cellStyle name="Warning Text" xfId="209" builtinId="11" customBuiltin="1"/>
    <cellStyle name="Warning Text 2" xfId="306"/>
    <cellStyle name="Wไhrung [0]_OPTIMIR1 (deutsch)" xfId="158"/>
    <cellStyle name="Wไhrung_OPTIMIR1 (deutsch)" xfId="159"/>
    <cellStyle name="เครื่องหมายจุลภาค [1]" xfId="160"/>
    <cellStyle name="เครื่องหมายจุลภาค_001K-1,2,3" xfId="161"/>
    <cellStyle name="เชื่อมโยงหลายมิติ" xfId="162"/>
    <cellStyle name="ค@ฏ๋_1111D2111DQ2" xfId="163"/>
    <cellStyle name="คdคภฆ์[0]_1111D2111DQ2" xfId="164"/>
    <cellStyle name="คdคภฆ์_1111D2111DQ1" xfId="165"/>
    <cellStyle name="ณfน๔ [0]_Book1" xfId="166"/>
    <cellStyle name="ณfน๔_Book1" xfId="167"/>
    <cellStyle name="ตามการเชื่อมโยงหลายมิติ" xfId="168"/>
    <cellStyle name="น้บะภฒ_95" xfId="169"/>
    <cellStyle name="ปกติ_2002_TSC_Lead_31.12.2002_Update" xfId="170"/>
    <cellStyle name="ฤธถ [0]_95" xfId="171"/>
    <cellStyle name="ฤธถ_95" xfId="172"/>
    <cellStyle name="ล๋ศญ [0]_95" xfId="173"/>
    <cellStyle name="ล๋ศญ_95" xfId="174"/>
    <cellStyle name="วฅมุ_4ฟ๙ฝวภ๛" xfId="175"/>
    <cellStyle name="_x001d_๐9_x000c_$_x0009__x000d__x0017_U_x0001_๘_x0004_–_x0006__x0007__x0001__x0001_" xfId="177"/>
    <cellStyle name="一般_Book1" xfId="176"/>
  </cellStyles>
  <dxfs count="0"/>
  <tableStyles count="0" defaultTableStyle="TableStyleMedium9" defaultPivotStyle="PivotStyleLight16"/>
  <colors>
    <mruColors>
      <color rgb="FFFF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S88"/>
  <sheetViews>
    <sheetView showGridLines="0" tabSelected="1" zoomScaleNormal="100" zoomScaleSheetLayoutView="100" workbookViewId="0">
      <selection activeCell="L79" sqref="L79"/>
    </sheetView>
  </sheetViews>
  <sheetFormatPr defaultColWidth="10.88671875" defaultRowHeight="24" customHeight="1"/>
  <cols>
    <col min="1" max="1" width="17.88671875" style="2" customWidth="1"/>
    <col min="2" max="2" width="5" style="2" customWidth="1"/>
    <col min="3" max="3" width="4.44140625" style="2" customWidth="1"/>
    <col min="4" max="4" width="6.109375" style="2" customWidth="1"/>
    <col min="5" max="5" width="4.44140625" style="2" customWidth="1"/>
    <col min="6" max="6" width="7.44140625" style="2" customWidth="1"/>
    <col min="7" max="7" width="1.88671875" style="2" customWidth="1"/>
    <col min="8" max="8" width="14.88671875" style="2" bestFit="1" customWidth="1"/>
    <col min="9" max="9" width="1.88671875" style="2" customWidth="1"/>
    <col min="10" max="10" width="14.109375" style="2" bestFit="1" customWidth="1"/>
    <col min="11" max="11" width="1.88671875" style="2" customWidth="1"/>
    <col min="12" max="12" width="14.5546875" style="2" bestFit="1" customWidth="1"/>
    <col min="13" max="13" width="1.88671875" style="2" customWidth="1"/>
    <col min="14" max="14" width="14.109375" style="2" bestFit="1" customWidth="1"/>
    <col min="15" max="15" width="0.88671875" style="2" customWidth="1"/>
    <col min="16" max="16" width="13" style="6" customWidth="1"/>
    <col min="17" max="19" width="10.88671875" style="6"/>
    <col min="20" max="253" width="10.88671875" style="2"/>
    <col min="254" max="254" width="17.88671875" style="2" customWidth="1"/>
    <col min="255" max="255" width="5" style="2" customWidth="1"/>
    <col min="256" max="256" width="4.44140625" style="2" customWidth="1"/>
    <col min="257" max="257" width="6.109375" style="2" customWidth="1"/>
    <col min="258" max="258" width="1.88671875" style="2" customWidth="1"/>
    <col min="259" max="259" width="8.109375" style="2" customWidth="1"/>
    <col min="260" max="260" width="1.88671875" style="2" customWidth="1"/>
    <col min="261" max="261" width="13.88671875" style="2" customWidth="1"/>
    <col min="262" max="262" width="1.88671875" style="2" customWidth="1"/>
    <col min="263" max="263" width="13.88671875" style="2" customWidth="1"/>
    <col min="264" max="264" width="1.88671875" style="2" customWidth="1"/>
    <col min="265" max="265" width="13.88671875" style="2" customWidth="1"/>
    <col min="266" max="266" width="1.88671875" style="2" customWidth="1"/>
    <col min="267" max="267" width="13.88671875" style="2" customWidth="1"/>
    <col min="268" max="268" width="0.88671875" style="2" customWidth="1"/>
    <col min="269" max="269" width="13" style="2" customWidth="1"/>
    <col min="270" max="270" width="6.109375" style="2" bestFit="1" customWidth="1"/>
    <col min="271" max="509" width="10.88671875" style="2"/>
    <col min="510" max="510" width="17.88671875" style="2" customWidth="1"/>
    <col min="511" max="511" width="5" style="2" customWidth="1"/>
    <col min="512" max="512" width="4.44140625" style="2" customWidth="1"/>
    <col min="513" max="513" width="6.109375" style="2" customWidth="1"/>
    <col min="514" max="514" width="1.88671875" style="2" customWidth="1"/>
    <col min="515" max="515" width="8.109375" style="2" customWidth="1"/>
    <col min="516" max="516" width="1.88671875" style="2" customWidth="1"/>
    <col min="517" max="517" width="13.88671875" style="2" customWidth="1"/>
    <col min="518" max="518" width="1.88671875" style="2" customWidth="1"/>
    <col min="519" max="519" width="13.88671875" style="2" customWidth="1"/>
    <col min="520" max="520" width="1.88671875" style="2" customWidth="1"/>
    <col min="521" max="521" width="13.88671875" style="2" customWidth="1"/>
    <col min="522" max="522" width="1.88671875" style="2" customWidth="1"/>
    <col min="523" max="523" width="13.88671875" style="2" customWidth="1"/>
    <col min="524" max="524" width="0.88671875" style="2" customWidth="1"/>
    <col min="525" max="525" width="13" style="2" customWidth="1"/>
    <col min="526" max="526" width="6.109375" style="2" bestFit="1" customWidth="1"/>
    <col min="527" max="765" width="10.88671875" style="2"/>
    <col min="766" max="766" width="17.88671875" style="2" customWidth="1"/>
    <col min="767" max="767" width="5" style="2" customWidth="1"/>
    <col min="768" max="768" width="4.44140625" style="2" customWidth="1"/>
    <col min="769" max="769" width="6.109375" style="2" customWidth="1"/>
    <col min="770" max="770" width="1.88671875" style="2" customWidth="1"/>
    <col min="771" max="771" width="8.109375" style="2" customWidth="1"/>
    <col min="772" max="772" width="1.88671875" style="2" customWidth="1"/>
    <col min="773" max="773" width="13.88671875" style="2" customWidth="1"/>
    <col min="774" max="774" width="1.88671875" style="2" customWidth="1"/>
    <col min="775" max="775" width="13.88671875" style="2" customWidth="1"/>
    <col min="776" max="776" width="1.88671875" style="2" customWidth="1"/>
    <col min="777" max="777" width="13.88671875" style="2" customWidth="1"/>
    <col min="778" max="778" width="1.88671875" style="2" customWidth="1"/>
    <col min="779" max="779" width="13.88671875" style="2" customWidth="1"/>
    <col min="780" max="780" width="0.88671875" style="2" customWidth="1"/>
    <col min="781" max="781" width="13" style="2" customWidth="1"/>
    <col min="782" max="782" width="6.109375" style="2" bestFit="1" customWidth="1"/>
    <col min="783" max="1021" width="10.88671875" style="2"/>
    <col min="1022" max="1022" width="17.88671875" style="2" customWidth="1"/>
    <col min="1023" max="1023" width="5" style="2" customWidth="1"/>
    <col min="1024" max="1024" width="4.44140625" style="2" customWidth="1"/>
    <col min="1025" max="1025" width="6.109375" style="2" customWidth="1"/>
    <col min="1026" max="1026" width="1.88671875" style="2" customWidth="1"/>
    <col min="1027" max="1027" width="8.109375" style="2" customWidth="1"/>
    <col min="1028" max="1028" width="1.88671875" style="2" customWidth="1"/>
    <col min="1029" max="1029" width="13.88671875" style="2" customWidth="1"/>
    <col min="1030" max="1030" width="1.88671875" style="2" customWidth="1"/>
    <col min="1031" max="1031" width="13.88671875" style="2" customWidth="1"/>
    <col min="1032" max="1032" width="1.88671875" style="2" customWidth="1"/>
    <col min="1033" max="1033" width="13.88671875" style="2" customWidth="1"/>
    <col min="1034" max="1034" width="1.88671875" style="2" customWidth="1"/>
    <col min="1035" max="1035" width="13.88671875" style="2" customWidth="1"/>
    <col min="1036" max="1036" width="0.88671875" style="2" customWidth="1"/>
    <col min="1037" max="1037" width="13" style="2" customWidth="1"/>
    <col min="1038" max="1038" width="6.109375" style="2" bestFit="1" customWidth="1"/>
    <col min="1039" max="1277" width="10.88671875" style="2"/>
    <col min="1278" max="1278" width="17.88671875" style="2" customWidth="1"/>
    <col min="1279" max="1279" width="5" style="2" customWidth="1"/>
    <col min="1280" max="1280" width="4.44140625" style="2" customWidth="1"/>
    <col min="1281" max="1281" width="6.109375" style="2" customWidth="1"/>
    <col min="1282" max="1282" width="1.88671875" style="2" customWidth="1"/>
    <col min="1283" max="1283" width="8.109375" style="2" customWidth="1"/>
    <col min="1284" max="1284" width="1.88671875" style="2" customWidth="1"/>
    <col min="1285" max="1285" width="13.88671875" style="2" customWidth="1"/>
    <col min="1286" max="1286" width="1.88671875" style="2" customWidth="1"/>
    <col min="1287" max="1287" width="13.88671875" style="2" customWidth="1"/>
    <col min="1288" max="1288" width="1.88671875" style="2" customWidth="1"/>
    <col min="1289" max="1289" width="13.88671875" style="2" customWidth="1"/>
    <col min="1290" max="1290" width="1.88671875" style="2" customWidth="1"/>
    <col min="1291" max="1291" width="13.88671875" style="2" customWidth="1"/>
    <col min="1292" max="1292" width="0.88671875" style="2" customWidth="1"/>
    <col min="1293" max="1293" width="13" style="2" customWidth="1"/>
    <col min="1294" max="1294" width="6.109375" style="2" bestFit="1" customWidth="1"/>
    <col min="1295" max="1533" width="10.88671875" style="2"/>
    <col min="1534" max="1534" width="17.88671875" style="2" customWidth="1"/>
    <col min="1535" max="1535" width="5" style="2" customWidth="1"/>
    <col min="1536" max="1536" width="4.44140625" style="2" customWidth="1"/>
    <col min="1537" max="1537" width="6.109375" style="2" customWidth="1"/>
    <col min="1538" max="1538" width="1.88671875" style="2" customWidth="1"/>
    <col min="1539" max="1539" width="8.109375" style="2" customWidth="1"/>
    <col min="1540" max="1540" width="1.88671875" style="2" customWidth="1"/>
    <col min="1541" max="1541" width="13.88671875" style="2" customWidth="1"/>
    <col min="1542" max="1542" width="1.88671875" style="2" customWidth="1"/>
    <col min="1543" max="1543" width="13.88671875" style="2" customWidth="1"/>
    <col min="1544" max="1544" width="1.88671875" style="2" customWidth="1"/>
    <col min="1545" max="1545" width="13.88671875" style="2" customWidth="1"/>
    <col min="1546" max="1546" width="1.88671875" style="2" customWidth="1"/>
    <col min="1547" max="1547" width="13.88671875" style="2" customWidth="1"/>
    <col min="1548" max="1548" width="0.88671875" style="2" customWidth="1"/>
    <col min="1549" max="1549" width="13" style="2" customWidth="1"/>
    <col min="1550" max="1550" width="6.109375" style="2" bestFit="1" customWidth="1"/>
    <col min="1551" max="1789" width="10.88671875" style="2"/>
    <col min="1790" max="1790" width="17.88671875" style="2" customWidth="1"/>
    <col min="1791" max="1791" width="5" style="2" customWidth="1"/>
    <col min="1792" max="1792" width="4.44140625" style="2" customWidth="1"/>
    <col min="1793" max="1793" width="6.109375" style="2" customWidth="1"/>
    <col min="1794" max="1794" width="1.88671875" style="2" customWidth="1"/>
    <col min="1795" max="1795" width="8.109375" style="2" customWidth="1"/>
    <col min="1796" max="1796" width="1.88671875" style="2" customWidth="1"/>
    <col min="1797" max="1797" width="13.88671875" style="2" customWidth="1"/>
    <col min="1798" max="1798" width="1.88671875" style="2" customWidth="1"/>
    <col min="1799" max="1799" width="13.88671875" style="2" customWidth="1"/>
    <col min="1800" max="1800" width="1.88671875" style="2" customWidth="1"/>
    <col min="1801" max="1801" width="13.88671875" style="2" customWidth="1"/>
    <col min="1802" max="1802" width="1.88671875" style="2" customWidth="1"/>
    <col min="1803" max="1803" width="13.88671875" style="2" customWidth="1"/>
    <col min="1804" max="1804" width="0.88671875" style="2" customWidth="1"/>
    <col min="1805" max="1805" width="13" style="2" customWidth="1"/>
    <col min="1806" max="1806" width="6.109375" style="2" bestFit="1" customWidth="1"/>
    <col min="1807" max="2045" width="10.88671875" style="2"/>
    <col min="2046" max="2046" width="17.88671875" style="2" customWidth="1"/>
    <col min="2047" max="2047" width="5" style="2" customWidth="1"/>
    <col min="2048" max="2048" width="4.44140625" style="2" customWidth="1"/>
    <col min="2049" max="2049" width="6.109375" style="2" customWidth="1"/>
    <col min="2050" max="2050" width="1.88671875" style="2" customWidth="1"/>
    <col min="2051" max="2051" width="8.109375" style="2" customWidth="1"/>
    <col min="2052" max="2052" width="1.88671875" style="2" customWidth="1"/>
    <col min="2053" max="2053" width="13.88671875" style="2" customWidth="1"/>
    <col min="2054" max="2054" width="1.88671875" style="2" customWidth="1"/>
    <col min="2055" max="2055" width="13.88671875" style="2" customWidth="1"/>
    <col min="2056" max="2056" width="1.88671875" style="2" customWidth="1"/>
    <col min="2057" max="2057" width="13.88671875" style="2" customWidth="1"/>
    <col min="2058" max="2058" width="1.88671875" style="2" customWidth="1"/>
    <col min="2059" max="2059" width="13.88671875" style="2" customWidth="1"/>
    <col min="2060" max="2060" width="0.88671875" style="2" customWidth="1"/>
    <col min="2061" max="2061" width="13" style="2" customWidth="1"/>
    <col min="2062" max="2062" width="6.109375" style="2" bestFit="1" customWidth="1"/>
    <col min="2063" max="2301" width="10.88671875" style="2"/>
    <col min="2302" max="2302" width="17.88671875" style="2" customWidth="1"/>
    <col min="2303" max="2303" width="5" style="2" customWidth="1"/>
    <col min="2304" max="2304" width="4.44140625" style="2" customWidth="1"/>
    <col min="2305" max="2305" width="6.109375" style="2" customWidth="1"/>
    <col min="2306" max="2306" width="1.88671875" style="2" customWidth="1"/>
    <col min="2307" max="2307" width="8.109375" style="2" customWidth="1"/>
    <col min="2308" max="2308" width="1.88671875" style="2" customWidth="1"/>
    <col min="2309" max="2309" width="13.88671875" style="2" customWidth="1"/>
    <col min="2310" max="2310" width="1.88671875" style="2" customWidth="1"/>
    <col min="2311" max="2311" width="13.88671875" style="2" customWidth="1"/>
    <col min="2312" max="2312" width="1.88671875" style="2" customWidth="1"/>
    <col min="2313" max="2313" width="13.88671875" style="2" customWidth="1"/>
    <col min="2314" max="2314" width="1.88671875" style="2" customWidth="1"/>
    <col min="2315" max="2315" width="13.88671875" style="2" customWidth="1"/>
    <col min="2316" max="2316" width="0.88671875" style="2" customWidth="1"/>
    <col min="2317" max="2317" width="13" style="2" customWidth="1"/>
    <col min="2318" max="2318" width="6.109375" style="2" bestFit="1" customWidth="1"/>
    <col min="2319" max="2557" width="10.88671875" style="2"/>
    <col min="2558" max="2558" width="17.88671875" style="2" customWidth="1"/>
    <col min="2559" max="2559" width="5" style="2" customWidth="1"/>
    <col min="2560" max="2560" width="4.44140625" style="2" customWidth="1"/>
    <col min="2561" max="2561" width="6.109375" style="2" customWidth="1"/>
    <col min="2562" max="2562" width="1.88671875" style="2" customWidth="1"/>
    <col min="2563" max="2563" width="8.109375" style="2" customWidth="1"/>
    <col min="2564" max="2564" width="1.88671875" style="2" customWidth="1"/>
    <col min="2565" max="2565" width="13.88671875" style="2" customWidth="1"/>
    <col min="2566" max="2566" width="1.88671875" style="2" customWidth="1"/>
    <col min="2567" max="2567" width="13.88671875" style="2" customWidth="1"/>
    <col min="2568" max="2568" width="1.88671875" style="2" customWidth="1"/>
    <col min="2569" max="2569" width="13.88671875" style="2" customWidth="1"/>
    <col min="2570" max="2570" width="1.88671875" style="2" customWidth="1"/>
    <col min="2571" max="2571" width="13.88671875" style="2" customWidth="1"/>
    <col min="2572" max="2572" width="0.88671875" style="2" customWidth="1"/>
    <col min="2573" max="2573" width="13" style="2" customWidth="1"/>
    <col min="2574" max="2574" width="6.109375" style="2" bestFit="1" customWidth="1"/>
    <col min="2575" max="2813" width="10.88671875" style="2"/>
    <col min="2814" max="2814" width="17.88671875" style="2" customWidth="1"/>
    <col min="2815" max="2815" width="5" style="2" customWidth="1"/>
    <col min="2816" max="2816" width="4.44140625" style="2" customWidth="1"/>
    <col min="2817" max="2817" width="6.109375" style="2" customWidth="1"/>
    <col min="2818" max="2818" width="1.88671875" style="2" customWidth="1"/>
    <col min="2819" max="2819" width="8.109375" style="2" customWidth="1"/>
    <col min="2820" max="2820" width="1.88671875" style="2" customWidth="1"/>
    <col min="2821" max="2821" width="13.88671875" style="2" customWidth="1"/>
    <col min="2822" max="2822" width="1.88671875" style="2" customWidth="1"/>
    <col min="2823" max="2823" width="13.88671875" style="2" customWidth="1"/>
    <col min="2824" max="2824" width="1.88671875" style="2" customWidth="1"/>
    <col min="2825" max="2825" width="13.88671875" style="2" customWidth="1"/>
    <col min="2826" max="2826" width="1.88671875" style="2" customWidth="1"/>
    <col min="2827" max="2827" width="13.88671875" style="2" customWidth="1"/>
    <col min="2828" max="2828" width="0.88671875" style="2" customWidth="1"/>
    <col min="2829" max="2829" width="13" style="2" customWidth="1"/>
    <col min="2830" max="2830" width="6.109375" style="2" bestFit="1" customWidth="1"/>
    <col min="2831" max="3069" width="10.88671875" style="2"/>
    <col min="3070" max="3070" width="17.88671875" style="2" customWidth="1"/>
    <col min="3071" max="3071" width="5" style="2" customWidth="1"/>
    <col min="3072" max="3072" width="4.44140625" style="2" customWidth="1"/>
    <col min="3073" max="3073" width="6.109375" style="2" customWidth="1"/>
    <col min="3074" max="3074" width="1.88671875" style="2" customWidth="1"/>
    <col min="3075" max="3075" width="8.109375" style="2" customWidth="1"/>
    <col min="3076" max="3076" width="1.88671875" style="2" customWidth="1"/>
    <col min="3077" max="3077" width="13.88671875" style="2" customWidth="1"/>
    <col min="3078" max="3078" width="1.88671875" style="2" customWidth="1"/>
    <col min="3079" max="3079" width="13.88671875" style="2" customWidth="1"/>
    <col min="3080" max="3080" width="1.88671875" style="2" customWidth="1"/>
    <col min="3081" max="3081" width="13.88671875" style="2" customWidth="1"/>
    <col min="3082" max="3082" width="1.88671875" style="2" customWidth="1"/>
    <col min="3083" max="3083" width="13.88671875" style="2" customWidth="1"/>
    <col min="3084" max="3084" width="0.88671875" style="2" customWidth="1"/>
    <col min="3085" max="3085" width="13" style="2" customWidth="1"/>
    <col min="3086" max="3086" width="6.109375" style="2" bestFit="1" customWidth="1"/>
    <col min="3087" max="3325" width="10.88671875" style="2"/>
    <col min="3326" max="3326" width="17.88671875" style="2" customWidth="1"/>
    <col min="3327" max="3327" width="5" style="2" customWidth="1"/>
    <col min="3328" max="3328" width="4.44140625" style="2" customWidth="1"/>
    <col min="3329" max="3329" width="6.109375" style="2" customWidth="1"/>
    <col min="3330" max="3330" width="1.88671875" style="2" customWidth="1"/>
    <col min="3331" max="3331" width="8.109375" style="2" customWidth="1"/>
    <col min="3332" max="3332" width="1.88671875" style="2" customWidth="1"/>
    <col min="3333" max="3333" width="13.88671875" style="2" customWidth="1"/>
    <col min="3334" max="3334" width="1.88671875" style="2" customWidth="1"/>
    <col min="3335" max="3335" width="13.88671875" style="2" customWidth="1"/>
    <col min="3336" max="3336" width="1.88671875" style="2" customWidth="1"/>
    <col min="3337" max="3337" width="13.88671875" style="2" customWidth="1"/>
    <col min="3338" max="3338" width="1.88671875" style="2" customWidth="1"/>
    <col min="3339" max="3339" width="13.88671875" style="2" customWidth="1"/>
    <col min="3340" max="3340" width="0.88671875" style="2" customWidth="1"/>
    <col min="3341" max="3341" width="13" style="2" customWidth="1"/>
    <col min="3342" max="3342" width="6.109375" style="2" bestFit="1" customWidth="1"/>
    <col min="3343" max="3581" width="10.88671875" style="2"/>
    <col min="3582" max="3582" width="17.88671875" style="2" customWidth="1"/>
    <col min="3583" max="3583" width="5" style="2" customWidth="1"/>
    <col min="3584" max="3584" width="4.44140625" style="2" customWidth="1"/>
    <col min="3585" max="3585" width="6.109375" style="2" customWidth="1"/>
    <col min="3586" max="3586" width="1.88671875" style="2" customWidth="1"/>
    <col min="3587" max="3587" width="8.109375" style="2" customWidth="1"/>
    <col min="3588" max="3588" width="1.88671875" style="2" customWidth="1"/>
    <col min="3589" max="3589" width="13.88671875" style="2" customWidth="1"/>
    <col min="3590" max="3590" width="1.88671875" style="2" customWidth="1"/>
    <col min="3591" max="3591" width="13.88671875" style="2" customWidth="1"/>
    <col min="3592" max="3592" width="1.88671875" style="2" customWidth="1"/>
    <col min="3593" max="3593" width="13.88671875" style="2" customWidth="1"/>
    <col min="3594" max="3594" width="1.88671875" style="2" customWidth="1"/>
    <col min="3595" max="3595" width="13.88671875" style="2" customWidth="1"/>
    <col min="3596" max="3596" width="0.88671875" style="2" customWidth="1"/>
    <col min="3597" max="3597" width="13" style="2" customWidth="1"/>
    <col min="3598" max="3598" width="6.109375" style="2" bestFit="1" customWidth="1"/>
    <col min="3599" max="3837" width="10.88671875" style="2"/>
    <col min="3838" max="3838" width="17.88671875" style="2" customWidth="1"/>
    <col min="3839" max="3839" width="5" style="2" customWidth="1"/>
    <col min="3840" max="3840" width="4.44140625" style="2" customWidth="1"/>
    <col min="3841" max="3841" width="6.109375" style="2" customWidth="1"/>
    <col min="3842" max="3842" width="1.88671875" style="2" customWidth="1"/>
    <col min="3843" max="3843" width="8.109375" style="2" customWidth="1"/>
    <col min="3844" max="3844" width="1.88671875" style="2" customWidth="1"/>
    <col min="3845" max="3845" width="13.88671875" style="2" customWidth="1"/>
    <col min="3846" max="3846" width="1.88671875" style="2" customWidth="1"/>
    <col min="3847" max="3847" width="13.88671875" style="2" customWidth="1"/>
    <col min="3848" max="3848" width="1.88671875" style="2" customWidth="1"/>
    <col min="3849" max="3849" width="13.88671875" style="2" customWidth="1"/>
    <col min="3850" max="3850" width="1.88671875" style="2" customWidth="1"/>
    <col min="3851" max="3851" width="13.88671875" style="2" customWidth="1"/>
    <col min="3852" max="3852" width="0.88671875" style="2" customWidth="1"/>
    <col min="3853" max="3853" width="13" style="2" customWidth="1"/>
    <col min="3854" max="3854" width="6.109375" style="2" bestFit="1" customWidth="1"/>
    <col min="3855" max="4093" width="10.88671875" style="2"/>
    <col min="4094" max="4094" width="17.88671875" style="2" customWidth="1"/>
    <col min="4095" max="4095" width="5" style="2" customWidth="1"/>
    <col min="4096" max="4096" width="4.44140625" style="2" customWidth="1"/>
    <col min="4097" max="4097" width="6.109375" style="2" customWidth="1"/>
    <col min="4098" max="4098" width="1.88671875" style="2" customWidth="1"/>
    <col min="4099" max="4099" width="8.109375" style="2" customWidth="1"/>
    <col min="4100" max="4100" width="1.88671875" style="2" customWidth="1"/>
    <col min="4101" max="4101" width="13.88671875" style="2" customWidth="1"/>
    <col min="4102" max="4102" width="1.88671875" style="2" customWidth="1"/>
    <col min="4103" max="4103" width="13.88671875" style="2" customWidth="1"/>
    <col min="4104" max="4104" width="1.88671875" style="2" customWidth="1"/>
    <col min="4105" max="4105" width="13.88671875" style="2" customWidth="1"/>
    <col min="4106" max="4106" width="1.88671875" style="2" customWidth="1"/>
    <col min="4107" max="4107" width="13.88671875" style="2" customWidth="1"/>
    <col min="4108" max="4108" width="0.88671875" style="2" customWidth="1"/>
    <col min="4109" max="4109" width="13" style="2" customWidth="1"/>
    <col min="4110" max="4110" width="6.109375" style="2" bestFit="1" customWidth="1"/>
    <col min="4111" max="4349" width="10.88671875" style="2"/>
    <col min="4350" max="4350" width="17.88671875" style="2" customWidth="1"/>
    <col min="4351" max="4351" width="5" style="2" customWidth="1"/>
    <col min="4352" max="4352" width="4.44140625" style="2" customWidth="1"/>
    <col min="4353" max="4353" width="6.109375" style="2" customWidth="1"/>
    <col min="4354" max="4354" width="1.88671875" style="2" customWidth="1"/>
    <col min="4355" max="4355" width="8.109375" style="2" customWidth="1"/>
    <col min="4356" max="4356" width="1.88671875" style="2" customWidth="1"/>
    <col min="4357" max="4357" width="13.88671875" style="2" customWidth="1"/>
    <col min="4358" max="4358" width="1.88671875" style="2" customWidth="1"/>
    <col min="4359" max="4359" width="13.88671875" style="2" customWidth="1"/>
    <col min="4360" max="4360" width="1.88671875" style="2" customWidth="1"/>
    <col min="4361" max="4361" width="13.88671875" style="2" customWidth="1"/>
    <col min="4362" max="4362" width="1.88671875" style="2" customWidth="1"/>
    <col min="4363" max="4363" width="13.88671875" style="2" customWidth="1"/>
    <col min="4364" max="4364" width="0.88671875" style="2" customWidth="1"/>
    <col min="4365" max="4365" width="13" style="2" customWidth="1"/>
    <col min="4366" max="4366" width="6.109375" style="2" bestFit="1" customWidth="1"/>
    <col min="4367" max="4605" width="10.88671875" style="2"/>
    <col min="4606" max="4606" width="17.88671875" style="2" customWidth="1"/>
    <col min="4607" max="4607" width="5" style="2" customWidth="1"/>
    <col min="4608" max="4608" width="4.44140625" style="2" customWidth="1"/>
    <col min="4609" max="4609" width="6.109375" style="2" customWidth="1"/>
    <col min="4610" max="4610" width="1.88671875" style="2" customWidth="1"/>
    <col min="4611" max="4611" width="8.109375" style="2" customWidth="1"/>
    <col min="4612" max="4612" width="1.88671875" style="2" customWidth="1"/>
    <col min="4613" max="4613" width="13.88671875" style="2" customWidth="1"/>
    <col min="4614" max="4614" width="1.88671875" style="2" customWidth="1"/>
    <col min="4615" max="4615" width="13.88671875" style="2" customWidth="1"/>
    <col min="4616" max="4616" width="1.88671875" style="2" customWidth="1"/>
    <col min="4617" max="4617" width="13.88671875" style="2" customWidth="1"/>
    <col min="4618" max="4618" width="1.88671875" style="2" customWidth="1"/>
    <col min="4619" max="4619" width="13.88671875" style="2" customWidth="1"/>
    <col min="4620" max="4620" width="0.88671875" style="2" customWidth="1"/>
    <col min="4621" max="4621" width="13" style="2" customWidth="1"/>
    <col min="4622" max="4622" width="6.109375" style="2" bestFit="1" customWidth="1"/>
    <col min="4623" max="4861" width="10.88671875" style="2"/>
    <col min="4862" max="4862" width="17.88671875" style="2" customWidth="1"/>
    <col min="4863" max="4863" width="5" style="2" customWidth="1"/>
    <col min="4864" max="4864" width="4.44140625" style="2" customWidth="1"/>
    <col min="4865" max="4865" width="6.109375" style="2" customWidth="1"/>
    <col min="4866" max="4866" width="1.88671875" style="2" customWidth="1"/>
    <col min="4867" max="4867" width="8.109375" style="2" customWidth="1"/>
    <col min="4868" max="4868" width="1.88671875" style="2" customWidth="1"/>
    <col min="4869" max="4869" width="13.88671875" style="2" customWidth="1"/>
    <col min="4870" max="4870" width="1.88671875" style="2" customWidth="1"/>
    <col min="4871" max="4871" width="13.88671875" style="2" customWidth="1"/>
    <col min="4872" max="4872" width="1.88671875" style="2" customWidth="1"/>
    <col min="4873" max="4873" width="13.88671875" style="2" customWidth="1"/>
    <col min="4874" max="4874" width="1.88671875" style="2" customWidth="1"/>
    <col min="4875" max="4875" width="13.88671875" style="2" customWidth="1"/>
    <col min="4876" max="4876" width="0.88671875" style="2" customWidth="1"/>
    <col min="4877" max="4877" width="13" style="2" customWidth="1"/>
    <col min="4878" max="4878" width="6.109375" style="2" bestFit="1" customWidth="1"/>
    <col min="4879" max="5117" width="10.88671875" style="2"/>
    <col min="5118" max="5118" width="17.88671875" style="2" customWidth="1"/>
    <col min="5119" max="5119" width="5" style="2" customWidth="1"/>
    <col min="5120" max="5120" width="4.44140625" style="2" customWidth="1"/>
    <col min="5121" max="5121" width="6.109375" style="2" customWidth="1"/>
    <col min="5122" max="5122" width="1.88671875" style="2" customWidth="1"/>
    <col min="5123" max="5123" width="8.109375" style="2" customWidth="1"/>
    <col min="5124" max="5124" width="1.88671875" style="2" customWidth="1"/>
    <col min="5125" max="5125" width="13.88671875" style="2" customWidth="1"/>
    <col min="5126" max="5126" width="1.88671875" style="2" customWidth="1"/>
    <col min="5127" max="5127" width="13.88671875" style="2" customWidth="1"/>
    <col min="5128" max="5128" width="1.88671875" style="2" customWidth="1"/>
    <col min="5129" max="5129" width="13.88671875" style="2" customWidth="1"/>
    <col min="5130" max="5130" width="1.88671875" style="2" customWidth="1"/>
    <col min="5131" max="5131" width="13.88671875" style="2" customWidth="1"/>
    <col min="5132" max="5132" width="0.88671875" style="2" customWidth="1"/>
    <col min="5133" max="5133" width="13" style="2" customWidth="1"/>
    <col min="5134" max="5134" width="6.109375" style="2" bestFit="1" customWidth="1"/>
    <col min="5135" max="5373" width="10.88671875" style="2"/>
    <col min="5374" max="5374" width="17.88671875" style="2" customWidth="1"/>
    <col min="5375" max="5375" width="5" style="2" customWidth="1"/>
    <col min="5376" max="5376" width="4.44140625" style="2" customWidth="1"/>
    <col min="5377" max="5377" width="6.109375" style="2" customWidth="1"/>
    <col min="5378" max="5378" width="1.88671875" style="2" customWidth="1"/>
    <col min="5379" max="5379" width="8.109375" style="2" customWidth="1"/>
    <col min="5380" max="5380" width="1.88671875" style="2" customWidth="1"/>
    <col min="5381" max="5381" width="13.88671875" style="2" customWidth="1"/>
    <col min="5382" max="5382" width="1.88671875" style="2" customWidth="1"/>
    <col min="5383" max="5383" width="13.88671875" style="2" customWidth="1"/>
    <col min="5384" max="5384" width="1.88671875" style="2" customWidth="1"/>
    <col min="5385" max="5385" width="13.88671875" style="2" customWidth="1"/>
    <col min="5386" max="5386" width="1.88671875" style="2" customWidth="1"/>
    <col min="5387" max="5387" width="13.88671875" style="2" customWidth="1"/>
    <col min="5388" max="5388" width="0.88671875" style="2" customWidth="1"/>
    <col min="5389" max="5389" width="13" style="2" customWidth="1"/>
    <col min="5390" max="5390" width="6.109375" style="2" bestFit="1" customWidth="1"/>
    <col min="5391" max="5629" width="10.88671875" style="2"/>
    <col min="5630" max="5630" width="17.88671875" style="2" customWidth="1"/>
    <col min="5631" max="5631" width="5" style="2" customWidth="1"/>
    <col min="5632" max="5632" width="4.44140625" style="2" customWidth="1"/>
    <col min="5633" max="5633" width="6.109375" style="2" customWidth="1"/>
    <col min="5634" max="5634" width="1.88671875" style="2" customWidth="1"/>
    <col min="5635" max="5635" width="8.109375" style="2" customWidth="1"/>
    <col min="5636" max="5636" width="1.88671875" style="2" customWidth="1"/>
    <col min="5637" max="5637" width="13.88671875" style="2" customWidth="1"/>
    <col min="5638" max="5638" width="1.88671875" style="2" customWidth="1"/>
    <col min="5639" max="5639" width="13.88671875" style="2" customWidth="1"/>
    <col min="5640" max="5640" width="1.88671875" style="2" customWidth="1"/>
    <col min="5641" max="5641" width="13.88671875" style="2" customWidth="1"/>
    <col min="5642" max="5642" width="1.88671875" style="2" customWidth="1"/>
    <col min="5643" max="5643" width="13.88671875" style="2" customWidth="1"/>
    <col min="5644" max="5644" width="0.88671875" style="2" customWidth="1"/>
    <col min="5645" max="5645" width="13" style="2" customWidth="1"/>
    <col min="5646" max="5646" width="6.109375" style="2" bestFit="1" customWidth="1"/>
    <col min="5647" max="5885" width="10.88671875" style="2"/>
    <col min="5886" max="5886" width="17.88671875" style="2" customWidth="1"/>
    <col min="5887" max="5887" width="5" style="2" customWidth="1"/>
    <col min="5888" max="5888" width="4.44140625" style="2" customWidth="1"/>
    <col min="5889" max="5889" width="6.109375" style="2" customWidth="1"/>
    <col min="5890" max="5890" width="1.88671875" style="2" customWidth="1"/>
    <col min="5891" max="5891" width="8.109375" style="2" customWidth="1"/>
    <col min="5892" max="5892" width="1.88671875" style="2" customWidth="1"/>
    <col min="5893" max="5893" width="13.88671875" style="2" customWidth="1"/>
    <col min="5894" max="5894" width="1.88671875" style="2" customWidth="1"/>
    <col min="5895" max="5895" width="13.88671875" style="2" customWidth="1"/>
    <col min="5896" max="5896" width="1.88671875" style="2" customWidth="1"/>
    <col min="5897" max="5897" width="13.88671875" style="2" customWidth="1"/>
    <col min="5898" max="5898" width="1.88671875" style="2" customWidth="1"/>
    <col min="5899" max="5899" width="13.88671875" style="2" customWidth="1"/>
    <col min="5900" max="5900" width="0.88671875" style="2" customWidth="1"/>
    <col min="5901" max="5901" width="13" style="2" customWidth="1"/>
    <col min="5902" max="5902" width="6.109375" style="2" bestFit="1" customWidth="1"/>
    <col min="5903" max="6141" width="10.88671875" style="2"/>
    <col min="6142" max="6142" width="17.88671875" style="2" customWidth="1"/>
    <col min="6143" max="6143" width="5" style="2" customWidth="1"/>
    <col min="6144" max="6144" width="4.44140625" style="2" customWidth="1"/>
    <col min="6145" max="6145" width="6.109375" style="2" customWidth="1"/>
    <col min="6146" max="6146" width="1.88671875" style="2" customWidth="1"/>
    <col min="6147" max="6147" width="8.109375" style="2" customWidth="1"/>
    <col min="6148" max="6148" width="1.88671875" style="2" customWidth="1"/>
    <col min="6149" max="6149" width="13.88671875" style="2" customWidth="1"/>
    <col min="6150" max="6150" width="1.88671875" style="2" customWidth="1"/>
    <col min="6151" max="6151" width="13.88671875" style="2" customWidth="1"/>
    <col min="6152" max="6152" width="1.88671875" style="2" customWidth="1"/>
    <col min="6153" max="6153" width="13.88671875" style="2" customWidth="1"/>
    <col min="6154" max="6154" width="1.88671875" style="2" customWidth="1"/>
    <col min="6155" max="6155" width="13.88671875" style="2" customWidth="1"/>
    <col min="6156" max="6156" width="0.88671875" style="2" customWidth="1"/>
    <col min="6157" max="6157" width="13" style="2" customWidth="1"/>
    <col min="6158" max="6158" width="6.109375" style="2" bestFit="1" customWidth="1"/>
    <col min="6159" max="6397" width="10.88671875" style="2"/>
    <col min="6398" max="6398" width="17.88671875" style="2" customWidth="1"/>
    <col min="6399" max="6399" width="5" style="2" customWidth="1"/>
    <col min="6400" max="6400" width="4.44140625" style="2" customWidth="1"/>
    <col min="6401" max="6401" width="6.109375" style="2" customWidth="1"/>
    <col min="6402" max="6402" width="1.88671875" style="2" customWidth="1"/>
    <col min="6403" max="6403" width="8.109375" style="2" customWidth="1"/>
    <col min="6404" max="6404" width="1.88671875" style="2" customWidth="1"/>
    <col min="6405" max="6405" width="13.88671875" style="2" customWidth="1"/>
    <col min="6406" max="6406" width="1.88671875" style="2" customWidth="1"/>
    <col min="6407" max="6407" width="13.88671875" style="2" customWidth="1"/>
    <col min="6408" max="6408" width="1.88671875" style="2" customWidth="1"/>
    <col min="6409" max="6409" width="13.88671875" style="2" customWidth="1"/>
    <col min="6410" max="6410" width="1.88671875" style="2" customWidth="1"/>
    <col min="6411" max="6411" width="13.88671875" style="2" customWidth="1"/>
    <col min="6412" max="6412" width="0.88671875" style="2" customWidth="1"/>
    <col min="6413" max="6413" width="13" style="2" customWidth="1"/>
    <col min="6414" max="6414" width="6.109375" style="2" bestFit="1" customWidth="1"/>
    <col min="6415" max="6653" width="10.88671875" style="2"/>
    <col min="6654" max="6654" width="17.88671875" style="2" customWidth="1"/>
    <col min="6655" max="6655" width="5" style="2" customWidth="1"/>
    <col min="6656" max="6656" width="4.44140625" style="2" customWidth="1"/>
    <col min="6657" max="6657" width="6.109375" style="2" customWidth="1"/>
    <col min="6658" max="6658" width="1.88671875" style="2" customWidth="1"/>
    <col min="6659" max="6659" width="8.109375" style="2" customWidth="1"/>
    <col min="6660" max="6660" width="1.88671875" style="2" customWidth="1"/>
    <col min="6661" max="6661" width="13.88671875" style="2" customWidth="1"/>
    <col min="6662" max="6662" width="1.88671875" style="2" customWidth="1"/>
    <col min="6663" max="6663" width="13.88671875" style="2" customWidth="1"/>
    <col min="6664" max="6664" width="1.88671875" style="2" customWidth="1"/>
    <col min="6665" max="6665" width="13.88671875" style="2" customWidth="1"/>
    <col min="6666" max="6666" width="1.88671875" style="2" customWidth="1"/>
    <col min="6667" max="6667" width="13.88671875" style="2" customWidth="1"/>
    <col min="6668" max="6668" width="0.88671875" style="2" customWidth="1"/>
    <col min="6669" max="6669" width="13" style="2" customWidth="1"/>
    <col min="6670" max="6670" width="6.109375" style="2" bestFit="1" customWidth="1"/>
    <col min="6671" max="6909" width="10.88671875" style="2"/>
    <col min="6910" max="6910" width="17.88671875" style="2" customWidth="1"/>
    <col min="6911" max="6911" width="5" style="2" customWidth="1"/>
    <col min="6912" max="6912" width="4.44140625" style="2" customWidth="1"/>
    <col min="6913" max="6913" width="6.109375" style="2" customWidth="1"/>
    <col min="6914" max="6914" width="1.88671875" style="2" customWidth="1"/>
    <col min="6915" max="6915" width="8.109375" style="2" customWidth="1"/>
    <col min="6916" max="6916" width="1.88671875" style="2" customWidth="1"/>
    <col min="6917" max="6917" width="13.88671875" style="2" customWidth="1"/>
    <col min="6918" max="6918" width="1.88671875" style="2" customWidth="1"/>
    <col min="6919" max="6919" width="13.88671875" style="2" customWidth="1"/>
    <col min="6920" max="6920" width="1.88671875" style="2" customWidth="1"/>
    <col min="6921" max="6921" width="13.88671875" style="2" customWidth="1"/>
    <col min="6922" max="6922" width="1.88671875" style="2" customWidth="1"/>
    <col min="6923" max="6923" width="13.88671875" style="2" customWidth="1"/>
    <col min="6924" max="6924" width="0.88671875" style="2" customWidth="1"/>
    <col min="6925" max="6925" width="13" style="2" customWidth="1"/>
    <col min="6926" max="6926" width="6.109375" style="2" bestFit="1" customWidth="1"/>
    <col min="6927" max="7165" width="10.88671875" style="2"/>
    <col min="7166" max="7166" width="17.88671875" style="2" customWidth="1"/>
    <col min="7167" max="7167" width="5" style="2" customWidth="1"/>
    <col min="7168" max="7168" width="4.44140625" style="2" customWidth="1"/>
    <col min="7169" max="7169" width="6.109375" style="2" customWidth="1"/>
    <col min="7170" max="7170" width="1.88671875" style="2" customWidth="1"/>
    <col min="7171" max="7171" width="8.109375" style="2" customWidth="1"/>
    <col min="7172" max="7172" width="1.88671875" style="2" customWidth="1"/>
    <col min="7173" max="7173" width="13.88671875" style="2" customWidth="1"/>
    <col min="7174" max="7174" width="1.88671875" style="2" customWidth="1"/>
    <col min="7175" max="7175" width="13.88671875" style="2" customWidth="1"/>
    <col min="7176" max="7176" width="1.88671875" style="2" customWidth="1"/>
    <col min="7177" max="7177" width="13.88671875" style="2" customWidth="1"/>
    <col min="7178" max="7178" width="1.88671875" style="2" customWidth="1"/>
    <col min="7179" max="7179" width="13.88671875" style="2" customWidth="1"/>
    <col min="7180" max="7180" width="0.88671875" style="2" customWidth="1"/>
    <col min="7181" max="7181" width="13" style="2" customWidth="1"/>
    <col min="7182" max="7182" width="6.109375" style="2" bestFit="1" customWidth="1"/>
    <col min="7183" max="7421" width="10.88671875" style="2"/>
    <col min="7422" max="7422" width="17.88671875" style="2" customWidth="1"/>
    <col min="7423" max="7423" width="5" style="2" customWidth="1"/>
    <col min="7424" max="7424" width="4.44140625" style="2" customWidth="1"/>
    <col min="7425" max="7425" width="6.109375" style="2" customWidth="1"/>
    <col min="7426" max="7426" width="1.88671875" style="2" customWidth="1"/>
    <col min="7427" max="7427" width="8.109375" style="2" customWidth="1"/>
    <col min="7428" max="7428" width="1.88671875" style="2" customWidth="1"/>
    <col min="7429" max="7429" width="13.88671875" style="2" customWidth="1"/>
    <col min="7430" max="7430" width="1.88671875" style="2" customWidth="1"/>
    <col min="7431" max="7431" width="13.88671875" style="2" customWidth="1"/>
    <col min="7432" max="7432" width="1.88671875" style="2" customWidth="1"/>
    <col min="7433" max="7433" width="13.88671875" style="2" customWidth="1"/>
    <col min="7434" max="7434" width="1.88671875" style="2" customWidth="1"/>
    <col min="7435" max="7435" width="13.88671875" style="2" customWidth="1"/>
    <col min="7436" max="7436" width="0.88671875" style="2" customWidth="1"/>
    <col min="7437" max="7437" width="13" style="2" customWidth="1"/>
    <col min="7438" max="7438" width="6.109375" style="2" bestFit="1" customWidth="1"/>
    <col min="7439" max="7677" width="10.88671875" style="2"/>
    <col min="7678" max="7678" width="17.88671875" style="2" customWidth="1"/>
    <col min="7679" max="7679" width="5" style="2" customWidth="1"/>
    <col min="7680" max="7680" width="4.44140625" style="2" customWidth="1"/>
    <col min="7681" max="7681" width="6.109375" style="2" customWidth="1"/>
    <col min="7682" max="7682" width="1.88671875" style="2" customWidth="1"/>
    <col min="7683" max="7683" width="8.109375" style="2" customWidth="1"/>
    <col min="7684" max="7684" width="1.88671875" style="2" customWidth="1"/>
    <col min="7685" max="7685" width="13.88671875" style="2" customWidth="1"/>
    <col min="7686" max="7686" width="1.88671875" style="2" customWidth="1"/>
    <col min="7687" max="7687" width="13.88671875" style="2" customWidth="1"/>
    <col min="7688" max="7688" width="1.88671875" style="2" customWidth="1"/>
    <col min="7689" max="7689" width="13.88671875" style="2" customWidth="1"/>
    <col min="7690" max="7690" width="1.88671875" style="2" customWidth="1"/>
    <col min="7691" max="7691" width="13.88671875" style="2" customWidth="1"/>
    <col min="7692" max="7692" width="0.88671875" style="2" customWidth="1"/>
    <col min="7693" max="7693" width="13" style="2" customWidth="1"/>
    <col min="7694" max="7694" width="6.109375" style="2" bestFit="1" customWidth="1"/>
    <col min="7695" max="7933" width="10.88671875" style="2"/>
    <col min="7934" max="7934" width="17.88671875" style="2" customWidth="1"/>
    <col min="7935" max="7935" width="5" style="2" customWidth="1"/>
    <col min="7936" max="7936" width="4.44140625" style="2" customWidth="1"/>
    <col min="7937" max="7937" width="6.109375" style="2" customWidth="1"/>
    <col min="7938" max="7938" width="1.88671875" style="2" customWidth="1"/>
    <col min="7939" max="7939" width="8.109375" style="2" customWidth="1"/>
    <col min="7940" max="7940" width="1.88671875" style="2" customWidth="1"/>
    <col min="7941" max="7941" width="13.88671875" style="2" customWidth="1"/>
    <col min="7942" max="7942" width="1.88671875" style="2" customWidth="1"/>
    <col min="7943" max="7943" width="13.88671875" style="2" customWidth="1"/>
    <col min="7944" max="7944" width="1.88671875" style="2" customWidth="1"/>
    <col min="7945" max="7945" width="13.88671875" style="2" customWidth="1"/>
    <col min="7946" max="7946" width="1.88671875" style="2" customWidth="1"/>
    <col min="7947" max="7947" width="13.88671875" style="2" customWidth="1"/>
    <col min="7948" max="7948" width="0.88671875" style="2" customWidth="1"/>
    <col min="7949" max="7949" width="13" style="2" customWidth="1"/>
    <col min="7950" max="7950" width="6.109375" style="2" bestFit="1" customWidth="1"/>
    <col min="7951" max="8189" width="10.88671875" style="2"/>
    <col min="8190" max="8190" width="17.88671875" style="2" customWidth="1"/>
    <col min="8191" max="8191" width="5" style="2" customWidth="1"/>
    <col min="8192" max="8192" width="4.44140625" style="2" customWidth="1"/>
    <col min="8193" max="8193" width="6.109375" style="2" customWidth="1"/>
    <col min="8194" max="8194" width="1.88671875" style="2" customWidth="1"/>
    <col min="8195" max="8195" width="8.109375" style="2" customWidth="1"/>
    <col min="8196" max="8196" width="1.88671875" style="2" customWidth="1"/>
    <col min="8197" max="8197" width="13.88671875" style="2" customWidth="1"/>
    <col min="8198" max="8198" width="1.88671875" style="2" customWidth="1"/>
    <col min="8199" max="8199" width="13.88671875" style="2" customWidth="1"/>
    <col min="8200" max="8200" width="1.88671875" style="2" customWidth="1"/>
    <col min="8201" max="8201" width="13.88671875" style="2" customWidth="1"/>
    <col min="8202" max="8202" width="1.88671875" style="2" customWidth="1"/>
    <col min="8203" max="8203" width="13.88671875" style="2" customWidth="1"/>
    <col min="8204" max="8204" width="0.88671875" style="2" customWidth="1"/>
    <col min="8205" max="8205" width="13" style="2" customWidth="1"/>
    <col min="8206" max="8206" width="6.109375" style="2" bestFit="1" customWidth="1"/>
    <col min="8207" max="8445" width="10.88671875" style="2"/>
    <col min="8446" max="8446" width="17.88671875" style="2" customWidth="1"/>
    <col min="8447" max="8447" width="5" style="2" customWidth="1"/>
    <col min="8448" max="8448" width="4.44140625" style="2" customWidth="1"/>
    <col min="8449" max="8449" width="6.109375" style="2" customWidth="1"/>
    <col min="8450" max="8450" width="1.88671875" style="2" customWidth="1"/>
    <col min="8451" max="8451" width="8.109375" style="2" customWidth="1"/>
    <col min="8452" max="8452" width="1.88671875" style="2" customWidth="1"/>
    <col min="8453" max="8453" width="13.88671875" style="2" customWidth="1"/>
    <col min="8454" max="8454" width="1.88671875" style="2" customWidth="1"/>
    <col min="8455" max="8455" width="13.88671875" style="2" customWidth="1"/>
    <col min="8456" max="8456" width="1.88671875" style="2" customWidth="1"/>
    <col min="8457" max="8457" width="13.88671875" style="2" customWidth="1"/>
    <col min="8458" max="8458" width="1.88671875" style="2" customWidth="1"/>
    <col min="8459" max="8459" width="13.88671875" style="2" customWidth="1"/>
    <col min="8460" max="8460" width="0.88671875" style="2" customWidth="1"/>
    <col min="8461" max="8461" width="13" style="2" customWidth="1"/>
    <col min="8462" max="8462" width="6.109375" style="2" bestFit="1" customWidth="1"/>
    <col min="8463" max="8701" width="10.88671875" style="2"/>
    <col min="8702" max="8702" width="17.88671875" style="2" customWidth="1"/>
    <col min="8703" max="8703" width="5" style="2" customWidth="1"/>
    <col min="8704" max="8704" width="4.44140625" style="2" customWidth="1"/>
    <col min="8705" max="8705" width="6.109375" style="2" customWidth="1"/>
    <col min="8706" max="8706" width="1.88671875" style="2" customWidth="1"/>
    <col min="8707" max="8707" width="8.109375" style="2" customWidth="1"/>
    <col min="8708" max="8708" width="1.88671875" style="2" customWidth="1"/>
    <col min="8709" max="8709" width="13.88671875" style="2" customWidth="1"/>
    <col min="8710" max="8710" width="1.88671875" style="2" customWidth="1"/>
    <col min="8711" max="8711" width="13.88671875" style="2" customWidth="1"/>
    <col min="8712" max="8712" width="1.88671875" style="2" customWidth="1"/>
    <col min="8713" max="8713" width="13.88671875" style="2" customWidth="1"/>
    <col min="8714" max="8714" width="1.88671875" style="2" customWidth="1"/>
    <col min="8715" max="8715" width="13.88671875" style="2" customWidth="1"/>
    <col min="8716" max="8716" width="0.88671875" style="2" customWidth="1"/>
    <col min="8717" max="8717" width="13" style="2" customWidth="1"/>
    <col min="8718" max="8718" width="6.109375" style="2" bestFit="1" customWidth="1"/>
    <col min="8719" max="8957" width="10.88671875" style="2"/>
    <col min="8958" max="8958" width="17.88671875" style="2" customWidth="1"/>
    <col min="8959" max="8959" width="5" style="2" customWidth="1"/>
    <col min="8960" max="8960" width="4.44140625" style="2" customWidth="1"/>
    <col min="8961" max="8961" width="6.109375" style="2" customWidth="1"/>
    <col min="8962" max="8962" width="1.88671875" style="2" customWidth="1"/>
    <col min="8963" max="8963" width="8.109375" style="2" customWidth="1"/>
    <col min="8964" max="8964" width="1.88671875" style="2" customWidth="1"/>
    <col min="8965" max="8965" width="13.88671875" style="2" customWidth="1"/>
    <col min="8966" max="8966" width="1.88671875" style="2" customWidth="1"/>
    <col min="8967" max="8967" width="13.88671875" style="2" customWidth="1"/>
    <col min="8968" max="8968" width="1.88671875" style="2" customWidth="1"/>
    <col min="8969" max="8969" width="13.88671875" style="2" customWidth="1"/>
    <col min="8970" max="8970" width="1.88671875" style="2" customWidth="1"/>
    <col min="8971" max="8971" width="13.88671875" style="2" customWidth="1"/>
    <col min="8972" max="8972" width="0.88671875" style="2" customWidth="1"/>
    <col min="8973" max="8973" width="13" style="2" customWidth="1"/>
    <col min="8974" max="8974" width="6.109375" style="2" bestFit="1" customWidth="1"/>
    <col min="8975" max="9213" width="10.88671875" style="2"/>
    <col min="9214" max="9214" width="17.88671875" style="2" customWidth="1"/>
    <col min="9215" max="9215" width="5" style="2" customWidth="1"/>
    <col min="9216" max="9216" width="4.44140625" style="2" customWidth="1"/>
    <col min="9217" max="9217" width="6.109375" style="2" customWidth="1"/>
    <col min="9218" max="9218" width="1.88671875" style="2" customWidth="1"/>
    <col min="9219" max="9219" width="8.109375" style="2" customWidth="1"/>
    <col min="9220" max="9220" width="1.88671875" style="2" customWidth="1"/>
    <col min="9221" max="9221" width="13.88671875" style="2" customWidth="1"/>
    <col min="9222" max="9222" width="1.88671875" style="2" customWidth="1"/>
    <col min="9223" max="9223" width="13.88671875" style="2" customWidth="1"/>
    <col min="9224" max="9224" width="1.88671875" style="2" customWidth="1"/>
    <col min="9225" max="9225" width="13.88671875" style="2" customWidth="1"/>
    <col min="9226" max="9226" width="1.88671875" style="2" customWidth="1"/>
    <col min="9227" max="9227" width="13.88671875" style="2" customWidth="1"/>
    <col min="9228" max="9228" width="0.88671875" style="2" customWidth="1"/>
    <col min="9229" max="9229" width="13" style="2" customWidth="1"/>
    <col min="9230" max="9230" width="6.109375" style="2" bestFit="1" customWidth="1"/>
    <col min="9231" max="9469" width="10.88671875" style="2"/>
    <col min="9470" max="9470" width="17.88671875" style="2" customWidth="1"/>
    <col min="9471" max="9471" width="5" style="2" customWidth="1"/>
    <col min="9472" max="9472" width="4.44140625" style="2" customWidth="1"/>
    <col min="9473" max="9473" width="6.109375" style="2" customWidth="1"/>
    <col min="9474" max="9474" width="1.88671875" style="2" customWidth="1"/>
    <col min="9475" max="9475" width="8.109375" style="2" customWidth="1"/>
    <col min="9476" max="9476" width="1.88671875" style="2" customWidth="1"/>
    <col min="9477" max="9477" width="13.88671875" style="2" customWidth="1"/>
    <col min="9478" max="9478" width="1.88671875" style="2" customWidth="1"/>
    <col min="9479" max="9479" width="13.88671875" style="2" customWidth="1"/>
    <col min="9480" max="9480" width="1.88671875" style="2" customWidth="1"/>
    <col min="9481" max="9481" width="13.88671875" style="2" customWidth="1"/>
    <col min="9482" max="9482" width="1.88671875" style="2" customWidth="1"/>
    <col min="9483" max="9483" width="13.88671875" style="2" customWidth="1"/>
    <col min="9484" max="9484" width="0.88671875" style="2" customWidth="1"/>
    <col min="9485" max="9485" width="13" style="2" customWidth="1"/>
    <col min="9486" max="9486" width="6.109375" style="2" bestFit="1" customWidth="1"/>
    <col min="9487" max="9725" width="10.88671875" style="2"/>
    <col min="9726" max="9726" width="17.88671875" style="2" customWidth="1"/>
    <col min="9727" max="9727" width="5" style="2" customWidth="1"/>
    <col min="9728" max="9728" width="4.44140625" style="2" customWidth="1"/>
    <col min="9729" max="9729" width="6.109375" style="2" customWidth="1"/>
    <col min="9730" max="9730" width="1.88671875" style="2" customWidth="1"/>
    <col min="9731" max="9731" width="8.109375" style="2" customWidth="1"/>
    <col min="9732" max="9732" width="1.88671875" style="2" customWidth="1"/>
    <col min="9733" max="9733" width="13.88671875" style="2" customWidth="1"/>
    <col min="9734" max="9734" width="1.88671875" style="2" customWidth="1"/>
    <col min="9735" max="9735" width="13.88671875" style="2" customWidth="1"/>
    <col min="9736" max="9736" width="1.88671875" style="2" customWidth="1"/>
    <col min="9737" max="9737" width="13.88671875" style="2" customWidth="1"/>
    <col min="9738" max="9738" width="1.88671875" style="2" customWidth="1"/>
    <col min="9739" max="9739" width="13.88671875" style="2" customWidth="1"/>
    <col min="9740" max="9740" width="0.88671875" style="2" customWidth="1"/>
    <col min="9741" max="9741" width="13" style="2" customWidth="1"/>
    <col min="9742" max="9742" width="6.109375" style="2" bestFit="1" customWidth="1"/>
    <col min="9743" max="9981" width="10.88671875" style="2"/>
    <col min="9982" max="9982" width="17.88671875" style="2" customWidth="1"/>
    <col min="9983" max="9983" width="5" style="2" customWidth="1"/>
    <col min="9984" max="9984" width="4.44140625" style="2" customWidth="1"/>
    <col min="9985" max="9985" width="6.109375" style="2" customWidth="1"/>
    <col min="9986" max="9986" width="1.88671875" style="2" customWidth="1"/>
    <col min="9987" max="9987" width="8.109375" style="2" customWidth="1"/>
    <col min="9988" max="9988" width="1.88671875" style="2" customWidth="1"/>
    <col min="9989" max="9989" width="13.88671875" style="2" customWidth="1"/>
    <col min="9990" max="9990" width="1.88671875" style="2" customWidth="1"/>
    <col min="9991" max="9991" width="13.88671875" style="2" customWidth="1"/>
    <col min="9992" max="9992" width="1.88671875" style="2" customWidth="1"/>
    <col min="9993" max="9993" width="13.88671875" style="2" customWidth="1"/>
    <col min="9994" max="9994" width="1.88671875" style="2" customWidth="1"/>
    <col min="9995" max="9995" width="13.88671875" style="2" customWidth="1"/>
    <col min="9996" max="9996" width="0.88671875" style="2" customWidth="1"/>
    <col min="9997" max="9997" width="13" style="2" customWidth="1"/>
    <col min="9998" max="9998" width="6.109375" style="2" bestFit="1" customWidth="1"/>
    <col min="9999" max="10237" width="10.88671875" style="2"/>
    <col min="10238" max="10238" width="17.88671875" style="2" customWidth="1"/>
    <col min="10239" max="10239" width="5" style="2" customWidth="1"/>
    <col min="10240" max="10240" width="4.44140625" style="2" customWidth="1"/>
    <col min="10241" max="10241" width="6.109375" style="2" customWidth="1"/>
    <col min="10242" max="10242" width="1.88671875" style="2" customWidth="1"/>
    <col min="10243" max="10243" width="8.109375" style="2" customWidth="1"/>
    <col min="10244" max="10244" width="1.88671875" style="2" customWidth="1"/>
    <col min="10245" max="10245" width="13.88671875" style="2" customWidth="1"/>
    <col min="10246" max="10246" width="1.88671875" style="2" customWidth="1"/>
    <col min="10247" max="10247" width="13.88671875" style="2" customWidth="1"/>
    <col min="10248" max="10248" width="1.88671875" style="2" customWidth="1"/>
    <col min="10249" max="10249" width="13.88671875" style="2" customWidth="1"/>
    <col min="10250" max="10250" width="1.88671875" style="2" customWidth="1"/>
    <col min="10251" max="10251" width="13.88671875" style="2" customWidth="1"/>
    <col min="10252" max="10252" width="0.88671875" style="2" customWidth="1"/>
    <col min="10253" max="10253" width="13" style="2" customWidth="1"/>
    <col min="10254" max="10254" width="6.109375" style="2" bestFit="1" customWidth="1"/>
    <col min="10255" max="10493" width="10.88671875" style="2"/>
    <col min="10494" max="10494" width="17.88671875" style="2" customWidth="1"/>
    <col min="10495" max="10495" width="5" style="2" customWidth="1"/>
    <col min="10496" max="10496" width="4.44140625" style="2" customWidth="1"/>
    <col min="10497" max="10497" width="6.109375" style="2" customWidth="1"/>
    <col min="10498" max="10498" width="1.88671875" style="2" customWidth="1"/>
    <col min="10499" max="10499" width="8.109375" style="2" customWidth="1"/>
    <col min="10500" max="10500" width="1.88671875" style="2" customWidth="1"/>
    <col min="10501" max="10501" width="13.88671875" style="2" customWidth="1"/>
    <col min="10502" max="10502" width="1.88671875" style="2" customWidth="1"/>
    <col min="10503" max="10503" width="13.88671875" style="2" customWidth="1"/>
    <col min="10504" max="10504" width="1.88671875" style="2" customWidth="1"/>
    <col min="10505" max="10505" width="13.88671875" style="2" customWidth="1"/>
    <col min="10506" max="10506" width="1.88671875" style="2" customWidth="1"/>
    <col min="10507" max="10507" width="13.88671875" style="2" customWidth="1"/>
    <col min="10508" max="10508" width="0.88671875" style="2" customWidth="1"/>
    <col min="10509" max="10509" width="13" style="2" customWidth="1"/>
    <col min="10510" max="10510" width="6.109375" style="2" bestFit="1" customWidth="1"/>
    <col min="10511" max="10749" width="10.88671875" style="2"/>
    <col min="10750" max="10750" width="17.88671875" style="2" customWidth="1"/>
    <col min="10751" max="10751" width="5" style="2" customWidth="1"/>
    <col min="10752" max="10752" width="4.44140625" style="2" customWidth="1"/>
    <col min="10753" max="10753" width="6.109375" style="2" customWidth="1"/>
    <col min="10754" max="10754" width="1.88671875" style="2" customWidth="1"/>
    <col min="10755" max="10755" width="8.109375" style="2" customWidth="1"/>
    <col min="10756" max="10756" width="1.88671875" style="2" customWidth="1"/>
    <col min="10757" max="10757" width="13.88671875" style="2" customWidth="1"/>
    <col min="10758" max="10758" width="1.88671875" style="2" customWidth="1"/>
    <col min="10759" max="10759" width="13.88671875" style="2" customWidth="1"/>
    <col min="10760" max="10760" width="1.88671875" style="2" customWidth="1"/>
    <col min="10761" max="10761" width="13.88671875" style="2" customWidth="1"/>
    <col min="10762" max="10762" width="1.88671875" style="2" customWidth="1"/>
    <col min="10763" max="10763" width="13.88671875" style="2" customWidth="1"/>
    <col min="10764" max="10764" width="0.88671875" style="2" customWidth="1"/>
    <col min="10765" max="10765" width="13" style="2" customWidth="1"/>
    <col min="10766" max="10766" width="6.109375" style="2" bestFit="1" customWidth="1"/>
    <col min="10767" max="11005" width="10.88671875" style="2"/>
    <col min="11006" max="11006" width="17.88671875" style="2" customWidth="1"/>
    <col min="11007" max="11007" width="5" style="2" customWidth="1"/>
    <col min="11008" max="11008" width="4.44140625" style="2" customWidth="1"/>
    <col min="11009" max="11009" width="6.109375" style="2" customWidth="1"/>
    <col min="11010" max="11010" width="1.88671875" style="2" customWidth="1"/>
    <col min="11011" max="11011" width="8.109375" style="2" customWidth="1"/>
    <col min="11012" max="11012" width="1.88671875" style="2" customWidth="1"/>
    <col min="11013" max="11013" width="13.88671875" style="2" customWidth="1"/>
    <col min="11014" max="11014" width="1.88671875" style="2" customWidth="1"/>
    <col min="11015" max="11015" width="13.88671875" style="2" customWidth="1"/>
    <col min="11016" max="11016" width="1.88671875" style="2" customWidth="1"/>
    <col min="11017" max="11017" width="13.88671875" style="2" customWidth="1"/>
    <col min="11018" max="11018" width="1.88671875" style="2" customWidth="1"/>
    <col min="11019" max="11019" width="13.88671875" style="2" customWidth="1"/>
    <col min="11020" max="11020" width="0.88671875" style="2" customWidth="1"/>
    <col min="11021" max="11021" width="13" style="2" customWidth="1"/>
    <col min="11022" max="11022" width="6.109375" style="2" bestFit="1" customWidth="1"/>
    <col min="11023" max="11261" width="10.88671875" style="2"/>
    <col min="11262" max="11262" width="17.88671875" style="2" customWidth="1"/>
    <col min="11263" max="11263" width="5" style="2" customWidth="1"/>
    <col min="11264" max="11264" width="4.44140625" style="2" customWidth="1"/>
    <col min="11265" max="11265" width="6.109375" style="2" customWidth="1"/>
    <col min="11266" max="11266" width="1.88671875" style="2" customWidth="1"/>
    <col min="11267" max="11267" width="8.109375" style="2" customWidth="1"/>
    <col min="11268" max="11268" width="1.88671875" style="2" customWidth="1"/>
    <col min="11269" max="11269" width="13.88671875" style="2" customWidth="1"/>
    <col min="11270" max="11270" width="1.88671875" style="2" customWidth="1"/>
    <col min="11271" max="11271" width="13.88671875" style="2" customWidth="1"/>
    <col min="11272" max="11272" width="1.88671875" style="2" customWidth="1"/>
    <col min="11273" max="11273" width="13.88671875" style="2" customWidth="1"/>
    <col min="11274" max="11274" width="1.88671875" style="2" customWidth="1"/>
    <col min="11275" max="11275" width="13.88671875" style="2" customWidth="1"/>
    <col min="11276" max="11276" width="0.88671875" style="2" customWidth="1"/>
    <col min="11277" max="11277" width="13" style="2" customWidth="1"/>
    <col min="11278" max="11278" width="6.109375" style="2" bestFit="1" customWidth="1"/>
    <col min="11279" max="11517" width="10.88671875" style="2"/>
    <col min="11518" max="11518" width="17.88671875" style="2" customWidth="1"/>
    <col min="11519" max="11519" width="5" style="2" customWidth="1"/>
    <col min="11520" max="11520" width="4.44140625" style="2" customWidth="1"/>
    <col min="11521" max="11521" width="6.109375" style="2" customWidth="1"/>
    <col min="11522" max="11522" width="1.88671875" style="2" customWidth="1"/>
    <col min="11523" max="11523" width="8.109375" style="2" customWidth="1"/>
    <col min="11524" max="11524" width="1.88671875" style="2" customWidth="1"/>
    <col min="11525" max="11525" width="13.88671875" style="2" customWidth="1"/>
    <col min="11526" max="11526" width="1.88671875" style="2" customWidth="1"/>
    <col min="11527" max="11527" width="13.88671875" style="2" customWidth="1"/>
    <col min="11528" max="11528" width="1.88671875" style="2" customWidth="1"/>
    <col min="11529" max="11529" width="13.88671875" style="2" customWidth="1"/>
    <col min="11530" max="11530" width="1.88671875" style="2" customWidth="1"/>
    <col min="11531" max="11531" width="13.88671875" style="2" customWidth="1"/>
    <col min="11532" max="11532" width="0.88671875" style="2" customWidth="1"/>
    <col min="11533" max="11533" width="13" style="2" customWidth="1"/>
    <col min="11534" max="11534" width="6.109375" style="2" bestFit="1" customWidth="1"/>
    <col min="11535" max="11773" width="10.88671875" style="2"/>
    <col min="11774" max="11774" width="17.88671875" style="2" customWidth="1"/>
    <col min="11775" max="11775" width="5" style="2" customWidth="1"/>
    <col min="11776" max="11776" width="4.44140625" style="2" customWidth="1"/>
    <col min="11777" max="11777" width="6.109375" style="2" customWidth="1"/>
    <col min="11778" max="11778" width="1.88671875" style="2" customWidth="1"/>
    <col min="11779" max="11779" width="8.109375" style="2" customWidth="1"/>
    <col min="11780" max="11780" width="1.88671875" style="2" customWidth="1"/>
    <col min="11781" max="11781" width="13.88671875" style="2" customWidth="1"/>
    <col min="11782" max="11782" width="1.88671875" style="2" customWidth="1"/>
    <col min="11783" max="11783" width="13.88671875" style="2" customWidth="1"/>
    <col min="11784" max="11784" width="1.88671875" style="2" customWidth="1"/>
    <col min="11785" max="11785" width="13.88671875" style="2" customWidth="1"/>
    <col min="11786" max="11786" width="1.88671875" style="2" customWidth="1"/>
    <col min="11787" max="11787" width="13.88671875" style="2" customWidth="1"/>
    <col min="11788" max="11788" width="0.88671875" style="2" customWidth="1"/>
    <col min="11789" max="11789" width="13" style="2" customWidth="1"/>
    <col min="11790" max="11790" width="6.109375" style="2" bestFit="1" customWidth="1"/>
    <col min="11791" max="12029" width="10.88671875" style="2"/>
    <col min="12030" max="12030" width="17.88671875" style="2" customWidth="1"/>
    <col min="12031" max="12031" width="5" style="2" customWidth="1"/>
    <col min="12032" max="12032" width="4.44140625" style="2" customWidth="1"/>
    <col min="12033" max="12033" width="6.109375" style="2" customWidth="1"/>
    <col min="12034" max="12034" width="1.88671875" style="2" customWidth="1"/>
    <col min="12035" max="12035" width="8.109375" style="2" customWidth="1"/>
    <col min="12036" max="12036" width="1.88671875" style="2" customWidth="1"/>
    <col min="12037" max="12037" width="13.88671875" style="2" customWidth="1"/>
    <col min="12038" max="12038" width="1.88671875" style="2" customWidth="1"/>
    <col min="12039" max="12039" width="13.88671875" style="2" customWidth="1"/>
    <col min="12040" max="12040" width="1.88671875" style="2" customWidth="1"/>
    <col min="12041" max="12041" width="13.88671875" style="2" customWidth="1"/>
    <col min="12042" max="12042" width="1.88671875" style="2" customWidth="1"/>
    <col min="12043" max="12043" width="13.88671875" style="2" customWidth="1"/>
    <col min="12044" max="12044" width="0.88671875" style="2" customWidth="1"/>
    <col min="12045" max="12045" width="13" style="2" customWidth="1"/>
    <col min="12046" max="12046" width="6.109375" style="2" bestFit="1" customWidth="1"/>
    <col min="12047" max="12285" width="10.88671875" style="2"/>
    <col min="12286" max="12286" width="17.88671875" style="2" customWidth="1"/>
    <col min="12287" max="12287" width="5" style="2" customWidth="1"/>
    <col min="12288" max="12288" width="4.44140625" style="2" customWidth="1"/>
    <col min="12289" max="12289" width="6.109375" style="2" customWidth="1"/>
    <col min="12290" max="12290" width="1.88671875" style="2" customWidth="1"/>
    <col min="12291" max="12291" width="8.109375" style="2" customWidth="1"/>
    <col min="12292" max="12292" width="1.88671875" style="2" customWidth="1"/>
    <col min="12293" max="12293" width="13.88671875" style="2" customWidth="1"/>
    <col min="12294" max="12294" width="1.88671875" style="2" customWidth="1"/>
    <col min="12295" max="12295" width="13.88671875" style="2" customWidth="1"/>
    <col min="12296" max="12296" width="1.88671875" style="2" customWidth="1"/>
    <col min="12297" max="12297" width="13.88671875" style="2" customWidth="1"/>
    <col min="12298" max="12298" width="1.88671875" style="2" customWidth="1"/>
    <col min="12299" max="12299" width="13.88671875" style="2" customWidth="1"/>
    <col min="12300" max="12300" width="0.88671875" style="2" customWidth="1"/>
    <col min="12301" max="12301" width="13" style="2" customWidth="1"/>
    <col min="12302" max="12302" width="6.109375" style="2" bestFit="1" customWidth="1"/>
    <col min="12303" max="12541" width="10.88671875" style="2"/>
    <col min="12542" max="12542" width="17.88671875" style="2" customWidth="1"/>
    <col min="12543" max="12543" width="5" style="2" customWidth="1"/>
    <col min="12544" max="12544" width="4.44140625" style="2" customWidth="1"/>
    <col min="12545" max="12545" width="6.109375" style="2" customWidth="1"/>
    <col min="12546" max="12546" width="1.88671875" style="2" customWidth="1"/>
    <col min="12547" max="12547" width="8.109375" style="2" customWidth="1"/>
    <col min="12548" max="12548" width="1.88671875" style="2" customWidth="1"/>
    <col min="12549" max="12549" width="13.88671875" style="2" customWidth="1"/>
    <col min="12550" max="12550" width="1.88671875" style="2" customWidth="1"/>
    <col min="12551" max="12551" width="13.88671875" style="2" customWidth="1"/>
    <col min="12552" max="12552" width="1.88671875" style="2" customWidth="1"/>
    <col min="12553" max="12553" width="13.88671875" style="2" customWidth="1"/>
    <col min="12554" max="12554" width="1.88671875" style="2" customWidth="1"/>
    <col min="12555" max="12555" width="13.88671875" style="2" customWidth="1"/>
    <col min="12556" max="12556" width="0.88671875" style="2" customWidth="1"/>
    <col min="12557" max="12557" width="13" style="2" customWidth="1"/>
    <col min="12558" max="12558" width="6.109375" style="2" bestFit="1" customWidth="1"/>
    <col min="12559" max="12797" width="10.88671875" style="2"/>
    <col min="12798" max="12798" width="17.88671875" style="2" customWidth="1"/>
    <col min="12799" max="12799" width="5" style="2" customWidth="1"/>
    <col min="12800" max="12800" width="4.44140625" style="2" customWidth="1"/>
    <col min="12801" max="12801" width="6.109375" style="2" customWidth="1"/>
    <col min="12802" max="12802" width="1.88671875" style="2" customWidth="1"/>
    <col min="12803" max="12803" width="8.109375" style="2" customWidth="1"/>
    <col min="12804" max="12804" width="1.88671875" style="2" customWidth="1"/>
    <col min="12805" max="12805" width="13.88671875" style="2" customWidth="1"/>
    <col min="12806" max="12806" width="1.88671875" style="2" customWidth="1"/>
    <col min="12807" max="12807" width="13.88671875" style="2" customWidth="1"/>
    <col min="12808" max="12808" width="1.88671875" style="2" customWidth="1"/>
    <col min="12809" max="12809" width="13.88671875" style="2" customWidth="1"/>
    <col min="12810" max="12810" width="1.88671875" style="2" customWidth="1"/>
    <col min="12811" max="12811" width="13.88671875" style="2" customWidth="1"/>
    <col min="12812" max="12812" width="0.88671875" style="2" customWidth="1"/>
    <col min="12813" max="12813" width="13" style="2" customWidth="1"/>
    <col min="12814" max="12814" width="6.109375" style="2" bestFit="1" customWidth="1"/>
    <col min="12815" max="13053" width="10.88671875" style="2"/>
    <col min="13054" max="13054" width="17.88671875" style="2" customWidth="1"/>
    <col min="13055" max="13055" width="5" style="2" customWidth="1"/>
    <col min="13056" max="13056" width="4.44140625" style="2" customWidth="1"/>
    <col min="13057" max="13057" width="6.109375" style="2" customWidth="1"/>
    <col min="13058" max="13058" width="1.88671875" style="2" customWidth="1"/>
    <col min="13059" max="13059" width="8.109375" style="2" customWidth="1"/>
    <col min="13060" max="13060" width="1.88671875" style="2" customWidth="1"/>
    <col min="13061" max="13061" width="13.88671875" style="2" customWidth="1"/>
    <col min="13062" max="13062" width="1.88671875" style="2" customWidth="1"/>
    <col min="13063" max="13063" width="13.88671875" style="2" customWidth="1"/>
    <col min="13064" max="13064" width="1.88671875" style="2" customWidth="1"/>
    <col min="13065" max="13065" width="13.88671875" style="2" customWidth="1"/>
    <col min="13066" max="13066" width="1.88671875" style="2" customWidth="1"/>
    <col min="13067" max="13067" width="13.88671875" style="2" customWidth="1"/>
    <col min="13068" max="13068" width="0.88671875" style="2" customWidth="1"/>
    <col min="13069" max="13069" width="13" style="2" customWidth="1"/>
    <col min="13070" max="13070" width="6.109375" style="2" bestFit="1" customWidth="1"/>
    <col min="13071" max="13309" width="10.88671875" style="2"/>
    <col min="13310" max="13310" width="17.88671875" style="2" customWidth="1"/>
    <col min="13311" max="13311" width="5" style="2" customWidth="1"/>
    <col min="13312" max="13312" width="4.44140625" style="2" customWidth="1"/>
    <col min="13313" max="13313" width="6.109375" style="2" customWidth="1"/>
    <col min="13314" max="13314" width="1.88671875" style="2" customWidth="1"/>
    <col min="13315" max="13315" width="8.109375" style="2" customWidth="1"/>
    <col min="13316" max="13316" width="1.88671875" style="2" customWidth="1"/>
    <col min="13317" max="13317" width="13.88671875" style="2" customWidth="1"/>
    <col min="13318" max="13318" width="1.88671875" style="2" customWidth="1"/>
    <col min="13319" max="13319" width="13.88671875" style="2" customWidth="1"/>
    <col min="13320" max="13320" width="1.88671875" style="2" customWidth="1"/>
    <col min="13321" max="13321" width="13.88671875" style="2" customWidth="1"/>
    <col min="13322" max="13322" width="1.88671875" style="2" customWidth="1"/>
    <col min="13323" max="13323" width="13.88671875" style="2" customWidth="1"/>
    <col min="13324" max="13324" width="0.88671875" style="2" customWidth="1"/>
    <col min="13325" max="13325" width="13" style="2" customWidth="1"/>
    <col min="13326" max="13326" width="6.109375" style="2" bestFit="1" customWidth="1"/>
    <col min="13327" max="13565" width="10.88671875" style="2"/>
    <col min="13566" max="13566" width="17.88671875" style="2" customWidth="1"/>
    <col min="13567" max="13567" width="5" style="2" customWidth="1"/>
    <col min="13568" max="13568" width="4.44140625" style="2" customWidth="1"/>
    <col min="13569" max="13569" width="6.109375" style="2" customWidth="1"/>
    <col min="13570" max="13570" width="1.88671875" style="2" customWidth="1"/>
    <col min="13571" max="13571" width="8.109375" style="2" customWidth="1"/>
    <col min="13572" max="13572" width="1.88671875" style="2" customWidth="1"/>
    <col min="13573" max="13573" width="13.88671875" style="2" customWidth="1"/>
    <col min="13574" max="13574" width="1.88671875" style="2" customWidth="1"/>
    <col min="13575" max="13575" width="13.88671875" style="2" customWidth="1"/>
    <col min="13576" max="13576" width="1.88671875" style="2" customWidth="1"/>
    <col min="13577" max="13577" width="13.88671875" style="2" customWidth="1"/>
    <col min="13578" max="13578" width="1.88671875" style="2" customWidth="1"/>
    <col min="13579" max="13579" width="13.88671875" style="2" customWidth="1"/>
    <col min="13580" max="13580" width="0.88671875" style="2" customWidth="1"/>
    <col min="13581" max="13581" width="13" style="2" customWidth="1"/>
    <col min="13582" max="13582" width="6.109375" style="2" bestFit="1" customWidth="1"/>
    <col min="13583" max="13821" width="10.88671875" style="2"/>
    <col min="13822" max="13822" width="17.88671875" style="2" customWidth="1"/>
    <col min="13823" max="13823" width="5" style="2" customWidth="1"/>
    <col min="13824" max="13824" width="4.44140625" style="2" customWidth="1"/>
    <col min="13825" max="13825" width="6.109375" style="2" customWidth="1"/>
    <col min="13826" max="13826" width="1.88671875" style="2" customWidth="1"/>
    <col min="13827" max="13827" width="8.109375" style="2" customWidth="1"/>
    <col min="13828" max="13828" width="1.88671875" style="2" customWidth="1"/>
    <col min="13829" max="13829" width="13.88671875" style="2" customWidth="1"/>
    <col min="13830" max="13830" width="1.88671875" style="2" customWidth="1"/>
    <col min="13831" max="13831" width="13.88671875" style="2" customWidth="1"/>
    <col min="13832" max="13832" width="1.88671875" style="2" customWidth="1"/>
    <col min="13833" max="13833" width="13.88671875" style="2" customWidth="1"/>
    <col min="13834" max="13834" width="1.88671875" style="2" customWidth="1"/>
    <col min="13835" max="13835" width="13.88671875" style="2" customWidth="1"/>
    <col min="13836" max="13836" width="0.88671875" style="2" customWidth="1"/>
    <col min="13837" max="13837" width="13" style="2" customWidth="1"/>
    <col min="13838" max="13838" width="6.109375" style="2" bestFit="1" customWidth="1"/>
    <col min="13839" max="14077" width="10.88671875" style="2"/>
    <col min="14078" max="14078" width="17.88671875" style="2" customWidth="1"/>
    <col min="14079" max="14079" width="5" style="2" customWidth="1"/>
    <col min="14080" max="14080" width="4.44140625" style="2" customWidth="1"/>
    <col min="14081" max="14081" width="6.109375" style="2" customWidth="1"/>
    <col min="14082" max="14082" width="1.88671875" style="2" customWidth="1"/>
    <col min="14083" max="14083" width="8.109375" style="2" customWidth="1"/>
    <col min="14084" max="14084" width="1.88671875" style="2" customWidth="1"/>
    <col min="14085" max="14085" width="13.88671875" style="2" customWidth="1"/>
    <col min="14086" max="14086" width="1.88671875" style="2" customWidth="1"/>
    <col min="14087" max="14087" width="13.88671875" style="2" customWidth="1"/>
    <col min="14088" max="14088" width="1.88671875" style="2" customWidth="1"/>
    <col min="14089" max="14089" width="13.88671875" style="2" customWidth="1"/>
    <col min="14090" max="14090" width="1.88671875" style="2" customWidth="1"/>
    <col min="14091" max="14091" width="13.88671875" style="2" customWidth="1"/>
    <col min="14092" max="14092" width="0.88671875" style="2" customWidth="1"/>
    <col min="14093" max="14093" width="13" style="2" customWidth="1"/>
    <col min="14094" max="14094" width="6.109375" style="2" bestFit="1" customWidth="1"/>
    <col min="14095" max="14333" width="10.88671875" style="2"/>
    <col min="14334" max="14334" width="17.88671875" style="2" customWidth="1"/>
    <col min="14335" max="14335" width="5" style="2" customWidth="1"/>
    <col min="14336" max="14336" width="4.44140625" style="2" customWidth="1"/>
    <col min="14337" max="14337" width="6.109375" style="2" customWidth="1"/>
    <col min="14338" max="14338" width="1.88671875" style="2" customWidth="1"/>
    <col min="14339" max="14339" width="8.109375" style="2" customWidth="1"/>
    <col min="14340" max="14340" width="1.88671875" style="2" customWidth="1"/>
    <col min="14341" max="14341" width="13.88671875" style="2" customWidth="1"/>
    <col min="14342" max="14342" width="1.88671875" style="2" customWidth="1"/>
    <col min="14343" max="14343" width="13.88671875" style="2" customWidth="1"/>
    <col min="14344" max="14344" width="1.88671875" style="2" customWidth="1"/>
    <col min="14345" max="14345" width="13.88671875" style="2" customWidth="1"/>
    <col min="14346" max="14346" width="1.88671875" style="2" customWidth="1"/>
    <col min="14347" max="14347" width="13.88671875" style="2" customWidth="1"/>
    <col min="14348" max="14348" width="0.88671875" style="2" customWidth="1"/>
    <col min="14349" max="14349" width="13" style="2" customWidth="1"/>
    <col min="14350" max="14350" width="6.109375" style="2" bestFit="1" customWidth="1"/>
    <col min="14351" max="14589" width="10.88671875" style="2"/>
    <col min="14590" max="14590" width="17.88671875" style="2" customWidth="1"/>
    <col min="14591" max="14591" width="5" style="2" customWidth="1"/>
    <col min="14592" max="14592" width="4.44140625" style="2" customWidth="1"/>
    <col min="14593" max="14593" width="6.109375" style="2" customWidth="1"/>
    <col min="14594" max="14594" width="1.88671875" style="2" customWidth="1"/>
    <col min="14595" max="14595" width="8.109375" style="2" customWidth="1"/>
    <col min="14596" max="14596" width="1.88671875" style="2" customWidth="1"/>
    <col min="14597" max="14597" width="13.88671875" style="2" customWidth="1"/>
    <col min="14598" max="14598" width="1.88671875" style="2" customWidth="1"/>
    <col min="14599" max="14599" width="13.88671875" style="2" customWidth="1"/>
    <col min="14600" max="14600" width="1.88671875" style="2" customWidth="1"/>
    <col min="14601" max="14601" width="13.88671875" style="2" customWidth="1"/>
    <col min="14602" max="14602" width="1.88671875" style="2" customWidth="1"/>
    <col min="14603" max="14603" width="13.88671875" style="2" customWidth="1"/>
    <col min="14604" max="14604" width="0.88671875" style="2" customWidth="1"/>
    <col min="14605" max="14605" width="13" style="2" customWidth="1"/>
    <col min="14606" max="14606" width="6.109375" style="2" bestFit="1" customWidth="1"/>
    <col min="14607" max="14845" width="10.88671875" style="2"/>
    <col min="14846" max="14846" width="17.88671875" style="2" customWidth="1"/>
    <col min="14847" max="14847" width="5" style="2" customWidth="1"/>
    <col min="14848" max="14848" width="4.44140625" style="2" customWidth="1"/>
    <col min="14849" max="14849" width="6.109375" style="2" customWidth="1"/>
    <col min="14850" max="14850" width="1.88671875" style="2" customWidth="1"/>
    <col min="14851" max="14851" width="8.109375" style="2" customWidth="1"/>
    <col min="14852" max="14852" width="1.88671875" style="2" customWidth="1"/>
    <col min="14853" max="14853" width="13.88671875" style="2" customWidth="1"/>
    <col min="14854" max="14854" width="1.88671875" style="2" customWidth="1"/>
    <col min="14855" max="14855" width="13.88671875" style="2" customWidth="1"/>
    <col min="14856" max="14856" width="1.88671875" style="2" customWidth="1"/>
    <col min="14857" max="14857" width="13.88671875" style="2" customWidth="1"/>
    <col min="14858" max="14858" width="1.88671875" style="2" customWidth="1"/>
    <col min="14859" max="14859" width="13.88671875" style="2" customWidth="1"/>
    <col min="14860" max="14860" width="0.88671875" style="2" customWidth="1"/>
    <col min="14861" max="14861" width="13" style="2" customWidth="1"/>
    <col min="14862" max="14862" width="6.109375" style="2" bestFit="1" customWidth="1"/>
    <col min="14863" max="15101" width="10.88671875" style="2"/>
    <col min="15102" max="15102" width="17.88671875" style="2" customWidth="1"/>
    <col min="15103" max="15103" width="5" style="2" customWidth="1"/>
    <col min="15104" max="15104" width="4.44140625" style="2" customWidth="1"/>
    <col min="15105" max="15105" width="6.109375" style="2" customWidth="1"/>
    <col min="15106" max="15106" width="1.88671875" style="2" customWidth="1"/>
    <col min="15107" max="15107" width="8.109375" style="2" customWidth="1"/>
    <col min="15108" max="15108" width="1.88671875" style="2" customWidth="1"/>
    <col min="15109" max="15109" width="13.88671875" style="2" customWidth="1"/>
    <col min="15110" max="15110" width="1.88671875" style="2" customWidth="1"/>
    <col min="15111" max="15111" width="13.88671875" style="2" customWidth="1"/>
    <col min="15112" max="15112" width="1.88671875" style="2" customWidth="1"/>
    <col min="15113" max="15113" width="13.88671875" style="2" customWidth="1"/>
    <col min="15114" max="15114" width="1.88671875" style="2" customWidth="1"/>
    <col min="15115" max="15115" width="13.88671875" style="2" customWidth="1"/>
    <col min="15116" max="15116" width="0.88671875" style="2" customWidth="1"/>
    <col min="15117" max="15117" width="13" style="2" customWidth="1"/>
    <col min="15118" max="15118" width="6.109375" style="2" bestFit="1" customWidth="1"/>
    <col min="15119" max="15357" width="10.88671875" style="2"/>
    <col min="15358" max="15358" width="17.88671875" style="2" customWidth="1"/>
    <col min="15359" max="15359" width="5" style="2" customWidth="1"/>
    <col min="15360" max="15360" width="4.44140625" style="2" customWidth="1"/>
    <col min="15361" max="15361" width="6.109375" style="2" customWidth="1"/>
    <col min="15362" max="15362" width="1.88671875" style="2" customWidth="1"/>
    <col min="15363" max="15363" width="8.109375" style="2" customWidth="1"/>
    <col min="15364" max="15364" width="1.88671875" style="2" customWidth="1"/>
    <col min="15365" max="15365" width="13.88671875" style="2" customWidth="1"/>
    <col min="15366" max="15366" width="1.88671875" style="2" customWidth="1"/>
    <col min="15367" max="15367" width="13.88671875" style="2" customWidth="1"/>
    <col min="15368" max="15368" width="1.88671875" style="2" customWidth="1"/>
    <col min="15369" max="15369" width="13.88671875" style="2" customWidth="1"/>
    <col min="15370" max="15370" width="1.88671875" style="2" customWidth="1"/>
    <col min="15371" max="15371" width="13.88671875" style="2" customWidth="1"/>
    <col min="15372" max="15372" width="0.88671875" style="2" customWidth="1"/>
    <col min="15373" max="15373" width="13" style="2" customWidth="1"/>
    <col min="15374" max="15374" width="6.109375" style="2" bestFit="1" customWidth="1"/>
    <col min="15375" max="15613" width="10.88671875" style="2"/>
    <col min="15614" max="15614" width="17.88671875" style="2" customWidth="1"/>
    <col min="15615" max="15615" width="5" style="2" customWidth="1"/>
    <col min="15616" max="15616" width="4.44140625" style="2" customWidth="1"/>
    <col min="15617" max="15617" width="6.109375" style="2" customWidth="1"/>
    <col min="15618" max="15618" width="1.88671875" style="2" customWidth="1"/>
    <col min="15619" max="15619" width="8.109375" style="2" customWidth="1"/>
    <col min="15620" max="15620" width="1.88671875" style="2" customWidth="1"/>
    <col min="15621" max="15621" width="13.88671875" style="2" customWidth="1"/>
    <col min="15622" max="15622" width="1.88671875" style="2" customWidth="1"/>
    <col min="15623" max="15623" width="13.88671875" style="2" customWidth="1"/>
    <col min="15624" max="15624" width="1.88671875" style="2" customWidth="1"/>
    <col min="15625" max="15625" width="13.88671875" style="2" customWidth="1"/>
    <col min="15626" max="15626" width="1.88671875" style="2" customWidth="1"/>
    <col min="15627" max="15627" width="13.88671875" style="2" customWidth="1"/>
    <col min="15628" max="15628" width="0.88671875" style="2" customWidth="1"/>
    <col min="15629" max="15629" width="13" style="2" customWidth="1"/>
    <col min="15630" max="15630" width="6.109375" style="2" bestFit="1" customWidth="1"/>
    <col min="15631" max="15869" width="10.88671875" style="2"/>
    <col min="15870" max="15870" width="17.88671875" style="2" customWidth="1"/>
    <col min="15871" max="15871" width="5" style="2" customWidth="1"/>
    <col min="15872" max="15872" width="4.44140625" style="2" customWidth="1"/>
    <col min="15873" max="15873" width="6.109375" style="2" customWidth="1"/>
    <col min="15874" max="15874" width="1.88671875" style="2" customWidth="1"/>
    <col min="15875" max="15875" width="8.109375" style="2" customWidth="1"/>
    <col min="15876" max="15876" width="1.88671875" style="2" customWidth="1"/>
    <col min="15877" max="15877" width="13.88671875" style="2" customWidth="1"/>
    <col min="15878" max="15878" width="1.88671875" style="2" customWidth="1"/>
    <col min="15879" max="15879" width="13.88671875" style="2" customWidth="1"/>
    <col min="15880" max="15880" width="1.88671875" style="2" customWidth="1"/>
    <col min="15881" max="15881" width="13.88671875" style="2" customWidth="1"/>
    <col min="15882" max="15882" width="1.88671875" style="2" customWidth="1"/>
    <col min="15883" max="15883" width="13.88671875" style="2" customWidth="1"/>
    <col min="15884" max="15884" width="0.88671875" style="2" customWidth="1"/>
    <col min="15885" max="15885" width="13" style="2" customWidth="1"/>
    <col min="15886" max="15886" width="6.109375" style="2" bestFit="1" customWidth="1"/>
    <col min="15887" max="16125" width="10.88671875" style="2"/>
    <col min="16126" max="16126" width="17.88671875" style="2" customWidth="1"/>
    <col min="16127" max="16127" width="5" style="2" customWidth="1"/>
    <col min="16128" max="16128" width="4.44140625" style="2" customWidth="1"/>
    <col min="16129" max="16129" width="6.109375" style="2" customWidth="1"/>
    <col min="16130" max="16130" width="1.88671875" style="2" customWidth="1"/>
    <col min="16131" max="16131" width="8.109375" style="2" customWidth="1"/>
    <col min="16132" max="16132" width="1.88671875" style="2" customWidth="1"/>
    <col min="16133" max="16133" width="13.88671875" style="2" customWidth="1"/>
    <col min="16134" max="16134" width="1.88671875" style="2" customWidth="1"/>
    <col min="16135" max="16135" width="13.88671875" style="2" customWidth="1"/>
    <col min="16136" max="16136" width="1.88671875" style="2" customWidth="1"/>
    <col min="16137" max="16137" width="13.88671875" style="2" customWidth="1"/>
    <col min="16138" max="16138" width="1.88671875" style="2" customWidth="1"/>
    <col min="16139" max="16139" width="13.88671875" style="2" customWidth="1"/>
    <col min="16140" max="16140" width="0.88671875" style="2" customWidth="1"/>
    <col min="16141" max="16141" width="13" style="2" customWidth="1"/>
    <col min="16142" max="16142" width="6.109375" style="2" bestFit="1" customWidth="1"/>
    <col min="16143" max="16384" width="10.88671875" style="2"/>
  </cols>
  <sheetData>
    <row r="1" spans="1:19" ht="24" customHeight="1">
      <c r="A1" s="29" t="s">
        <v>34</v>
      </c>
      <c r="B1" s="6"/>
      <c r="C1" s="6"/>
      <c r="F1" s="17"/>
      <c r="G1" s="17"/>
      <c r="H1" s="17"/>
      <c r="I1" s="17"/>
      <c r="J1" s="17"/>
      <c r="K1" s="17"/>
      <c r="N1" s="17"/>
    </row>
    <row r="2" spans="1:19" ht="24" customHeight="1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9" ht="24" customHeight="1">
      <c r="A3" s="30" t="s">
        <v>137</v>
      </c>
      <c r="B3" s="30"/>
      <c r="C3" s="30"/>
      <c r="D3" s="30"/>
      <c r="E3" s="30"/>
      <c r="F3" s="30"/>
      <c r="G3" s="30"/>
      <c r="M3" s="30"/>
    </row>
    <row r="4" spans="1:19" ht="24" customHeight="1">
      <c r="D4" s="4"/>
      <c r="H4" s="31"/>
      <c r="I4" s="31"/>
      <c r="J4" s="31"/>
      <c r="K4" s="30"/>
      <c r="L4" s="30"/>
      <c r="N4" s="17" t="s">
        <v>56</v>
      </c>
    </row>
    <row r="5" spans="1:19" ht="24" customHeight="1">
      <c r="D5" s="4"/>
      <c r="H5" s="95" t="s">
        <v>1</v>
      </c>
      <c r="I5" s="95"/>
      <c r="J5" s="95"/>
      <c r="L5" s="96" t="s">
        <v>2</v>
      </c>
      <c r="M5" s="96"/>
      <c r="N5" s="96"/>
    </row>
    <row r="6" spans="1:19" ht="24" customHeight="1">
      <c r="E6" s="10"/>
      <c r="F6" s="67" t="s">
        <v>3</v>
      </c>
      <c r="H6" s="33">
        <v>2563</v>
      </c>
      <c r="I6" s="13"/>
      <c r="J6" s="83" t="s">
        <v>141</v>
      </c>
      <c r="L6" s="33">
        <v>2563</v>
      </c>
      <c r="M6" s="13"/>
      <c r="N6" s="83" t="s">
        <v>141</v>
      </c>
    </row>
    <row r="7" spans="1:19" ht="24" customHeight="1">
      <c r="A7" s="8" t="s">
        <v>4</v>
      </c>
    </row>
    <row r="8" spans="1:19" ht="24" customHeight="1">
      <c r="A8" s="8" t="s">
        <v>5</v>
      </c>
      <c r="F8" s="14"/>
    </row>
    <row r="9" spans="1:19" ht="24" customHeight="1">
      <c r="A9" s="15" t="s">
        <v>6</v>
      </c>
      <c r="B9" s="15"/>
      <c r="C9" s="15"/>
      <c r="F9" s="14">
        <v>8</v>
      </c>
      <c r="H9" s="6">
        <v>93776376</v>
      </c>
      <c r="I9" s="16"/>
      <c r="J9" s="6">
        <v>71163423</v>
      </c>
      <c r="K9" s="16"/>
      <c r="L9" s="6">
        <v>63660541</v>
      </c>
      <c r="M9" s="16"/>
      <c r="N9" s="6">
        <v>53044879</v>
      </c>
    </row>
    <row r="10" spans="1:19" ht="24" customHeight="1">
      <c r="A10" s="15" t="s">
        <v>73</v>
      </c>
      <c r="B10" s="15"/>
      <c r="C10" s="15"/>
      <c r="F10" s="14" t="s">
        <v>128</v>
      </c>
      <c r="H10" s="6">
        <v>326272010</v>
      </c>
      <c r="I10" s="16"/>
      <c r="J10" s="6">
        <v>296200973</v>
      </c>
      <c r="K10" s="16"/>
      <c r="L10" s="6">
        <v>420123596</v>
      </c>
      <c r="M10" s="16"/>
      <c r="N10" s="6">
        <v>314764484</v>
      </c>
    </row>
    <row r="11" spans="1:19" ht="24" customHeight="1">
      <c r="A11" s="18" t="s">
        <v>84</v>
      </c>
      <c r="B11" s="15"/>
      <c r="C11" s="15"/>
      <c r="F11" s="14">
        <v>7</v>
      </c>
      <c r="H11" s="16">
        <v>0</v>
      </c>
      <c r="I11" s="16"/>
      <c r="J11" s="16">
        <v>0</v>
      </c>
      <c r="K11" s="16"/>
      <c r="L11" s="16">
        <v>403900000</v>
      </c>
      <c r="M11" s="16"/>
      <c r="N11" s="16">
        <v>398500000</v>
      </c>
    </row>
    <row r="12" spans="1:19" ht="24" customHeight="1">
      <c r="A12" s="15" t="s">
        <v>74</v>
      </c>
      <c r="B12" s="15"/>
      <c r="C12" s="15"/>
      <c r="F12" s="14">
        <v>10</v>
      </c>
      <c r="H12" s="16">
        <v>521137034</v>
      </c>
      <c r="I12" s="16"/>
      <c r="J12" s="16">
        <v>309294035</v>
      </c>
      <c r="K12" s="16"/>
      <c r="L12" s="16">
        <v>474666869</v>
      </c>
      <c r="M12" s="16"/>
      <c r="N12" s="16">
        <v>281413232</v>
      </c>
      <c r="R12" s="19"/>
      <c r="S12" s="19"/>
    </row>
    <row r="13" spans="1:19" ht="24" customHeight="1">
      <c r="A13" s="15" t="s">
        <v>114</v>
      </c>
      <c r="B13" s="15"/>
      <c r="C13" s="15"/>
      <c r="F13" s="14">
        <v>11</v>
      </c>
      <c r="H13" s="16">
        <v>44240431</v>
      </c>
      <c r="I13" s="16"/>
      <c r="J13" s="16">
        <v>41601095</v>
      </c>
      <c r="K13" s="16"/>
      <c r="L13" s="16">
        <v>26922056</v>
      </c>
      <c r="M13" s="16"/>
      <c r="N13" s="16">
        <v>22303234</v>
      </c>
      <c r="R13" s="19"/>
      <c r="S13" s="19"/>
    </row>
    <row r="14" spans="1:19" ht="24" customHeight="1">
      <c r="A14" s="18" t="s">
        <v>85</v>
      </c>
      <c r="B14" s="15"/>
      <c r="C14" s="15"/>
      <c r="F14" s="14"/>
      <c r="H14" s="16">
        <v>135420</v>
      </c>
      <c r="I14" s="16"/>
      <c r="J14" s="16">
        <v>21347612</v>
      </c>
      <c r="K14" s="16"/>
      <c r="L14" s="16">
        <v>135420</v>
      </c>
      <c r="M14" s="16"/>
      <c r="N14" s="16">
        <v>21347612</v>
      </c>
    </row>
    <row r="15" spans="1:19" ht="24" customHeight="1">
      <c r="A15" s="18" t="s">
        <v>191</v>
      </c>
      <c r="B15" s="15"/>
      <c r="C15" s="15"/>
      <c r="F15" s="93">
        <v>39.1</v>
      </c>
      <c r="H15" s="16">
        <v>48221</v>
      </c>
      <c r="I15" s="16"/>
      <c r="J15" s="16">
        <v>0</v>
      </c>
      <c r="K15" s="16"/>
      <c r="L15" s="16">
        <v>48221</v>
      </c>
      <c r="M15" s="16"/>
      <c r="N15" s="16">
        <v>0</v>
      </c>
    </row>
    <row r="16" spans="1:19" ht="24" customHeight="1">
      <c r="A16" s="2" t="s">
        <v>81</v>
      </c>
      <c r="F16" s="14">
        <v>12</v>
      </c>
      <c r="H16" s="20">
        <v>25593692</v>
      </c>
      <c r="I16" s="19"/>
      <c r="J16" s="20">
        <v>29459287</v>
      </c>
      <c r="K16" s="19"/>
      <c r="L16" s="20">
        <v>21168709</v>
      </c>
      <c r="M16" s="19"/>
      <c r="N16" s="20">
        <v>23133602</v>
      </c>
    </row>
    <row r="17" spans="1:19" ht="24" customHeight="1">
      <c r="A17" s="8" t="s">
        <v>7</v>
      </c>
      <c r="F17" s="14"/>
      <c r="H17" s="21">
        <f>SUM(H9:H16)</f>
        <v>1011203184</v>
      </c>
      <c r="I17" s="16"/>
      <c r="J17" s="21">
        <f>SUM(J9:J16)</f>
        <v>769066425</v>
      </c>
      <c r="K17" s="16"/>
      <c r="L17" s="21">
        <f>SUM(L9:L16)</f>
        <v>1410625412</v>
      </c>
      <c r="M17" s="17"/>
      <c r="N17" s="21">
        <f>SUM(N9:N16)</f>
        <v>1114507043</v>
      </c>
    </row>
    <row r="18" spans="1:19" ht="24" customHeight="1">
      <c r="A18" s="8" t="s">
        <v>8</v>
      </c>
      <c r="F18" s="14"/>
      <c r="H18" s="16"/>
      <c r="I18" s="16"/>
      <c r="J18" s="16"/>
      <c r="K18" s="16"/>
      <c r="L18" s="16"/>
      <c r="M18" s="17"/>
      <c r="N18" s="16"/>
    </row>
    <row r="19" spans="1:19" ht="24" customHeight="1">
      <c r="A19" s="2" t="s">
        <v>129</v>
      </c>
      <c r="F19" s="93">
        <v>13.1</v>
      </c>
      <c r="H19" s="16">
        <v>2878106</v>
      </c>
      <c r="I19" s="16"/>
      <c r="J19" s="16">
        <v>461789</v>
      </c>
      <c r="K19" s="16"/>
      <c r="L19" s="16">
        <v>4900000</v>
      </c>
      <c r="M19" s="16"/>
      <c r="N19" s="16">
        <v>490000</v>
      </c>
    </row>
    <row r="20" spans="1:19" ht="24" customHeight="1">
      <c r="A20" s="2" t="s">
        <v>9</v>
      </c>
      <c r="F20" s="14">
        <v>14</v>
      </c>
      <c r="H20" s="16">
        <v>0</v>
      </c>
      <c r="I20" s="16"/>
      <c r="J20" s="16">
        <v>0</v>
      </c>
      <c r="K20" s="16"/>
      <c r="L20" s="16">
        <v>205999993</v>
      </c>
      <c r="M20" s="16"/>
      <c r="N20" s="16">
        <v>214799938</v>
      </c>
    </row>
    <row r="21" spans="1:19" ht="24" customHeight="1">
      <c r="A21" s="2" t="s">
        <v>179</v>
      </c>
      <c r="F21" s="14">
        <v>15</v>
      </c>
      <c r="H21" s="16">
        <v>128431269</v>
      </c>
      <c r="I21" s="16"/>
      <c r="J21" s="16">
        <v>0</v>
      </c>
      <c r="K21" s="16"/>
      <c r="L21" s="16">
        <v>128431269</v>
      </c>
      <c r="M21" s="16"/>
      <c r="N21" s="16">
        <v>0</v>
      </c>
    </row>
    <row r="22" spans="1:19" ht="24" customHeight="1">
      <c r="A22" s="18" t="s">
        <v>75</v>
      </c>
      <c r="B22" s="18"/>
      <c r="C22" s="18"/>
      <c r="F22" s="14">
        <v>16</v>
      </c>
      <c r="H22" s="16">
        <v>2606537007</v>
      </c>
      <c r="I22" s="16"/>
      <c r="J22" s="16">
        <v>2732090798</v>
      </c>
      <c r="K22" s="16"/>
      <c r="L22" s="16">
        <v>1525573096</v>
      </c>
      <c r="M22" s="16"/>
      <c r="N22" s="16">
        <v>1600553735</v>
      </c>
      <c r="P22" s="64"/>
      <c r="Q22" s="64"/>
      <c r="R22" s="19"/>
      <c r="S22" s="19"/>
    </row>
    <row r="23" spans="1:19" ht="24" customHeight="1">
      <c r="A23" s="18" t="s">
        <v>142</v>
      </c>
      <c r="B23" s="18"/>
      <c r="C23" s="18"/>
      <c r="F23" s="93">
        <v>17.100000000000001</v>
      </c>
      <c r="H23" s="16">
        <v>6853927</v>
      </c>
      <c r="I23" s="16"/>
      <c r="J23" s="16">
        <v>0</v>
      </c>
      <c r="K23" s="16"/>
      <c r="L23" s="16">
        <v>2839591</v>
      </c>
      <c r="M23" s="16"/>
      <c r="N23" s="16">
        <v>0</v>
      </c>
      <c r="P23" s="64"/>
      <c r="Q23" s="64"/>
      <c r="R23" s="19"/>
      <c r="S23" s="19"/>
    </row>
    <row r="24" spans="1:19" ht="24" customHeight="1">
      <c r="A24" s="85" t="s">
        <v>116</v>
      </c>
      <c r="B24" s="18"/>
      <c r="C24" s="18"/>
      <c r="F24" s="14">
        <v>18</v>
      </c>
      <c r="H24" s="16">
        <v>373936540</v>
      </c>
      <c r="I24" s="16"/>
      <c r="J24" s="16">
        <v>392547361</v>
      </c>
      <c r="K24" s="16"/>
      <c r="L24" s="16">
        <v>371609144</v>
      </c>
      <c r="M24" s="16"/>
      <c r="N24" s="16">
        <v>390008600</v>
      </c>
      <c r="P24" s="65"/>
      <c r="R24" s="19"/>
      <c r="S24" s="19"/>
    </row>
    <row r="25" spans="1:19" ht="24" customHeight="1">
      <c r="A25" s="18" t="s">
        <v>76</v>
      </c>
      <c r="B25" s="18"/>
      <c r="C25" s="18"/>
      <c r="F25" s="14">
        <v>19</v>
      </c>
      <c r="H25" s="16">
        <v>2822784</v>
      </c>
      <c r="I25" s="16"/>
      <c r="J25" s="16">
        <v>3896399</v>
      </c>
      <c r="K25" s="16"/>
      <c r="L25" s="16">
        <v>2571851</v>
      </c>
      <c r="M25" s="16"/>
      <c r="N25" s="16">
        <v>3577520</v>
      </c>
      <c r="Q25" s="65"/>
      <c r="R25" s="65"/>
    </row>
    <row r="26" spans="1:19" ht="24" customHeight="1">
      <c r="A26" s="18" t="s">
        <v>89</v>
      </c>
      <c r="B26" s="18"/>
      <c r="C26" s="18"/>
      <c r="F26" s="14"/>
      <c r="H26" s="16">
        <v>0</v>
      </c>
      <c r="I26" s="16"/>
      <c r="J26" s="16">
        <v>124007750</v>
      </c>
      <c r="K26" s="16"/>
      <c r="L26" s="16">
        <v>0</v>
      </c>
      <c r="M26" s="16"/>
      <c r="N26" s="16">
        <v>124007750</v>
      </c>
      <c r="R26" s="19"/>
      <c r="S26" s="19"/>
    </row>
    <row r="27" spans="1:19" ht="24" customHeight="1">
      <c r="A27" s="2" t="s">
        <v>10</v>
      </c>
      <c r="F27" s="14"/>
      <c r="H27" s="16">
        <v>684688</v>
      </c>
      <c r="I27" s="19"/>
      <c r="J27" s="16">
        <v>684688</v>
      </c>
      <c r="K27" s="19"/>
      <c r="L27" s="16">
        <v>206688</v>
      </c>
      <c r="M27" s="19"/>
      <c r="N27" s="16">
        <v>206688</v>
      </c>
    </row>
    <row r="28" spans="1:19" ht="24" customHeight="1">
      <c r="A28" s="8" t="s">
        <v>11</v>
      </c>
      <c r="F28" s="14"/>
      <c r="H28" s="21">
        <f>SUM(H19:H27)</f>
        <v>3122144321</v>
      </c>
      <c r="I28" s="19"/>
      <c r="J28" s="21">
        <f>SUM(J19:J27)</f>
        <v>3253688785</v>
      </c>
      <c r="K28" s="19"/>
      <c r="L28" s="21">
        <f>SUM(L19:L27)</f>
        <v>2242131632</v>
      </c>
      <c r="M28" s="7"/>
      <c r="N28" s="21">
        <f>SUM(N19:N27)</f>
        <v>2333644231</v>
      </c>
      <c r="R28" s="19"/>
      <c r="S28" s="19"/>
    </row>
    <row r="29" spans="1:19" ht="24" customHeight="1" thickBot="1">
      <c r="A29" s="8" t="s">
        <v>12</v>
      </c>
      <c r="F29" s="14"/>
      <c r="H29" s="22">
        <f>H17+H28</f>
        <v>4133347505</v>
      </c>
      <c r="I29" s="19"/>
      <c r="J29" s="22">
        <f>J17+J28</f>
        <v>4022755210</v>
      </c>
      <c r="K29" s="19"/>
      <c r="L29" s="22">
        <f>L17+L28</f>
        <v>3652757044</v>
      </c>
      <c r="M29" s="7"/>
      <c r="N29" s="22">
        <f>N17+N28</f>
        <v>3448151274</v>
      </c>
    </row>
    <row r="30" spans="1:19" ht="24" customHeight="1" thickTop="1">
      <c r="A30" s="18"/>
      <c r="B30" s="18"/>
      <c r="C30" s="18"/>
      <c r="D30" s="34"/>
      <c r="E30" s="34"/>
      <c r="F30" s="6"/>
      <c r="K30" s="34"/>
    </row>
    <row r="31" spans="1:19" ht="24" customHeight="1">
      <c r="A31" s="34" t="s">
        <v>188</v>
      </c>
      <c r="B31" s="34"/>
      <c r="C31" s="34"/>
      <c r="D31" s="34"/>
      <c r="E31" s="34"/>
      <c r="M31" s="34"/>
    </row>
    <row r="32" spans="1:19" ht="24" customHeight="1">
      <c r="A32" s="66" t="s">
        <v>34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17"/>
    </row>
    <row r="33" spans="1:14" ht="24" customHeight="1">
      <c r="A33" s="3" t="s">
        <v>13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</row>
    <row r="34" spans="1:14" ht="24" customHeight="1">
      <c r="A34" s="3" t="s">
        <v>137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</row>
    <row r="35" spans="1:14" ht="24" customHeight="1">
      <c r="D35" s="4"/>
      <c r="H35" s="31"/>
      <c r="I35" s="31"/>
      <c r="J35" s="31"/>
      <c r="K35" s="30"/>
      <c r="L35" s="30"/>
      <c r="N35" s="17" t="s">
        <v>56</v>
      </c>
    </row>
    <row r="36" spans="1:14" ht="24" customHeight="1">
      <c r="D36" s="4"/>
      <c r="H36" s="95" t="s">
        <v>1</v>
      </c>
      <c r="I36" s="95"/>
      <c r="J36" s="95"/>
      <c r="L36" s="96" t="s">
        <v>2</v>
      </c>
      <c r="M36" s="96"/>
      <c r="N36" s="96"/>
    </row>
    <row r="37" spans="1:14" ht="24" customHeight="1">
      <c r="E37" s="10"/>
      <c r="F37" s="84" t="s">
        <v>3</v>
      </c>
      <c r="H37" s="33">
        <v>2563</v>
      </c>
      <c r="I37" s="13"/>
      <c r="J37" s="83" t="s">
        <v>141</v>
      </c>
      <c r="L37" s="33">
        <v>2563</v>
      </c>
      <c r="M37" s="13"/>
      <c r="N37" s="83" t="s">
        <v>141</v>
      </c>
    </row>
    <row r="38" spans="1:14" ht="24" customHeight="1">
      <c r="A38" s="8" t="s">
        <v>14</v>
      </c>
    </row>
    <row r="39" spans="1:14" ht="24" customHeight="1">
      <c r="A39" s="8" t="s">
        <v>15</v>
      </c>
    </row>
    <row r="40" spans="1:14" ht="24" customHeight="1">
      <c r="A40" s="15" t="s">
        <v>123</v>
      </c>
      <c r="B40" s="15"/>
      <c r="C40" s="15"/>
      <c r="F40" s="14">
        <v>20</v>
      </c>
      <c r="H40" s="2">
        <v>1159000000</v>
      </c>
      <c r="I40" s="16"/>
      <c r="J40" s="2">
        <v>1199000000</v>
      </c>
      <c r="K40" s="16"/>
      <c r="L40" s="2">
        <v>1050000000</v>
      </c>
      <c r="M40" s="16"/>
      <c r="N40" s="2">
        <v>1090000000</v>
      </c>
    </row>
    <row r="41" spans="1:14" ht="24" customHeight="1">
      <c r="A41" s="2" t="s">
        <v>77</v>
      </c>
      <c r="F41" s="14" t="s">
        <v>180</v>
      </c>
      <c r="H41" s="2">
        <v>162393016</v>
      </c>
      <c r="I41" s="16"/>
      <c r="J41" s="2">
        <v>128791088</v>
      </c>
      <c r="K41" s="16"/>
      <c r="L41" s="2">
        <v>145180571</v>
      </c>
      <c r="M41" s="16"/>
      <c r="N41" s="2">
        <v>102069699</v>
      </c>
    </row>
    <row r="42" spans="1:14" ht="24" customHeight="1">
      <c r="A42" s="18" t="s">
        <v>143</v>
      </c>
      <c r="F42" s="14"/>
      <c r="H42" s="16"/>
      <c r="J42" s="16"/>
      <c r="L42" s="16"/>
      <c r="N42" s="16"/>
    </row>
    <row r="43" spans="1:14" ht="24" customHeight="1">
      <c r="A43" s="18" t="s">
        <v>144</v>
      </c>
      <c r="B43" s="18"/>
      <c r="C43" s="18"/>
      <c r="F43" s="14">
        <v>22</v>
      </c>
      <c r="H43" s="16">
        <v>247111304</v>
      </c>
      <c r="J43" s="16">
        <v>270600000</v>
      </c>
      <c r="L43" s="16">
        <v>113111304</v>
      </c>
      <c r="N43" s="16">
        <v>136600000</v>
      </c>
    </row>
    <row r="44" spans="1:14" ht="24" customHeight="1">
      <c r="A44" s="18" t="s">
        <v>145</v>
      </c>
      <c r="B44" s="18"/>
      <c r="C44" s="18"/>
      <c r="F44" s="14"/>
      <c r="H44" s="16"/>
      <c r="J44" s="16"/>
      <c r="L44" s="16"/>
      <c r="N44" s="16"/>
    </row>
    <row r="45" spans="1:14" ht="24" customHeight="1">
      <c r="A45" s="18" t="s">
        <v>144</v>
      </c>
      <c r="B45" s="18"/>
      <c r="C45" s="18"/>
      <c r="F45" s="93">
        <v>17.2</v>
      </c>
      <c r="H45" s="16">
        <v>1291515</v>
      </c>
      <c r="J45" s="16">
        <v>0</v>
      </c>
      <c r="L45" s="16">
        <v>856797</v>
      </c>
      <c r="N45" s="16">
        <v>0</v>
      </c>
    </row>
    <row r="46" spans="1:14" ht="24" customHeight="1">
      <c r="A46" s="2" t="s">
        <v>16</v>
      </c>
      <c r="F46" s="14"/>
      <c r="H46" s="23">
        <v>28102754</v>
      </c>
      <c r="I46" s="16"/>
      <c r="J46" s="23">
        <v>12221762</v>
      </c>
      <c r="K46" s="16"/>
      <c r="L46" s="23">
        <v>26631033</v>
      </c>
      <c r="M46" s="16"/>
      <c r="N46" s="23">
        <v>10887297</v>
      </c>
    </row>
    <row r="47" spans="1:14" ht="24" customHeight="1">
      <c r="A47" s="2" t="s">
        <v>17</v>
      </c>
      <c r="F47" s="24"/>
      <c r="H47" s="23">
        <v>1991531</v>
      </c>
      <c r="I47" s="16"/>
      <c r="J47" s="23">
        <v>2237252</v>
      </c>
      <c r="K47" s="16"/>
      <c r="L47" s="23">
        <v>1679437</v>
      </c>
      <c r="M47" s="16"/>
      <c r="N47" s="23">
        <v>1809828</v>
      </c>
    </row>
    <row r="48" spans="1:14" ht="24" customHeight="1">
      <c r="A48" s="8" t="s">
        <v>18</v>
      </c>
      <c r="F48" s="14"/>
      <c r="H48" s="21">
        <f>SUM(H40:H47)</f>
        <v>1599890120</v>
      </c>
      <c r="I48" s="19"/>
      <c r="J48" s="21">
        <f>SUM(J40:J47)</f>
        <v>1612850102</v>
      </c>
      <c r="L48" s="21">
        <f>SUM(L40:L47)</f>
        <v>1337459142</v>
      </c>
      <c r="M48" s="7"/>
      <c r="N48" s="21">
        <f>SUM(N40:N47)</f>
        <v>1341366824</v>
      </c>
    </row>
    <row r="49" spans="1:14" ht="24" customHeight="1">
      <c r="A49" s="8" t="s">
        <v>19</v>
      </c>
      <c r="F49" s="14"/>
      <c r="H49" s="19"/>
      <c r="I49" s="19"/>
      <c r="J49" s="19"/>
      <c r="L49" s="19"/>
      <c r="M49" s="7"/>
      <c r="N49" s="19"/>
    </row>
    <row r="50" spans="1:14" ht="24" customHeight="1">
      <c r="A50" s="2" t="s">
        <v>147</v>
      </c>
      <c r="F50" s="14"/>
      <c r="H50" s="19"/>
      <c r="I50" s="19"/>
      <c r="J50" s="19"/>
      <c r="L50" s="19"/>
      <c r="M50" s="7"/>
      <c r="N50" s="19"/>
    </row>
    <row r="51" spans="1:14" ht="24" customHeight="1">
      <c r="A51" s="2" t="s">
        <v>148</v>
      </c>
      <c r="F51" s="14">
        <v>22</v>
      </c>
      <c r="H51" s="19">
        <v>367065217</v>
      </c>
      <c r="I51" s="19"/>
      <c r="J51" s="19">
        <v>364720000</v>
      </c>
      <c r="K51" s="19"/>
      <c r="L51" s="19">
        <v>237065217</v>
      </c>
      <c r="M51" s="19"/>
      <c r="N51" s="19">
        <v>100720000</v>
      </c>
    </row>
    <row r="52" spans="1:14" ht="24" customHeight="1">
      <c r="A52" s="2" t="s">
        <v>149</v>
      </c>
      <c r="F52" s="14"/>
      <c r="H52" s="19"/>
      <c r="I52" s="19"/>
      <c r="J52" s="19"/>
      <c r="K52" s="19"/>
      <c r="L52" s="19"/>
      <c r="M52" s="19"/>
      <c r="N52" s="19"/>
    </row>
    <row r="53" spans="1:14" ht="24" customHeight="1">
      <c r="A53" s="2" t="s">
        <v>150</v>
      </c>
      <c r="F53" s="93">
        <v>17.2</v>
      </c>
      <c r="H53" s="19">
        <v>5697857</v>
      </c>
      <c r="I53" s="19"/>
      <c r="J53" s="19">
        <v>0</v>
      </c>
      <c r="K53" s="19"/>
      <c r="L53" s="19">
        <v>2044357</v>
      </c>
      <c r="M53" s="19"/>
      <c r="N53" s="19">
        <v>0</v>
      </c>
    </row>
    <row r="54" spans="1:14" ht="24" customHeight="1">
      <c r="A54" s="2" t="s">
        <v>20</v>
      </c>
      <c r="F54" s="25">
        <v>23</v>
      </c>
      <c r="H54" s="19">
        <v>58672428</v>
      </c>
      <c r="I54" s="26"/>
      <c r="J54" s="19">
        <v>59017767</v>
      </c>
      <c r="K54" s="26"/>
      <c r="L54" s="19">
        <v>54964862</v>
      </c>
      <c r="M54" s="26"/>
      <c r="N54" s="19">
        <v>51869751</v>
      </c>
    </row>
    <row r="55" spans="1:14" ht="24" customHeight="1">
      <c r="A55" s="2" t="s">
        <v>83</v>
      </c>
      <c r="F55" s="93">
        <v>31.1</v>
      </c>
      <c r="H55" s="19">
        <v>132905938</v>
      </c>
      <c r="I55" s="19"/>
      <c r="J55" s="19">
        <v>132248647</v>
      </c>
      <c r="K55" s="19"/>
      <c r="L55" s="19">
        <v>130984026</v>
      </c>
      <c r="M55" s="19"/>
      <c r="N55" s="19">
        <v>130938194</v>
      </c>
    </row>
    <row r="56" spans="1:14" ht="24" customHeight="1">
      <c r="A56" s="18" t="s">
        <v>146</v>
      </c>
      <c r="B56" s="18"/>
      <c r="C56" s="18"/>
      <c r="F56" s="93">
        <v>39.1</v>
      </c>
      <c r="H56" s="20">
        <v>5296189</v>
      </c>
      <c r="J56" s="20">
        <v>0</v>
      </c>
      <c r="L56" s="20">
        <v>1226338</v>
      </c>
      <c r="N56" s="20">
        <v>0</v>
      </c>
    </row>
    <row r="57" spans="1:14" ht="24" customHeight="1">
      <c r="A57" s="8" t="s">
        <v>21</v>
      </c>
      <c r="F57" s="14"/>
      <c r="H57" s="20">
        <f>SUM(H51:H56)</f>
        <v>569637629</v>
      </c>
      <c r="I57" s="19"/>
      <c r="J57" s="20">
        <f>SUM(J51:J56)</f>
        <v>555986414</v>
      </c>
      <c r="L57" s="20">
        <f>SUM(L51:L56)</f>
        <v>426284800</v>
      </c>
      <c r="M57" s="7"/>
      <c r="N57" s="20">
        <f>SUM(N51:N56)</f>
        <v>283527945</v>
      </c>
    </row>
    <row r="58" spans="1:14" ht="24" customHeight="1">
      <c r="A58" s="8" t="s">
        <v>22</v>
      </c>
      <c r="F58" s="24"/>
      <c r="H58" s="20">
        <f>H48+H57</f>
        <v>2169527749</v>
      </c>
      <c r="I58" s="19"/>
      <c r="J58" s="20">
        <f>J48+J57</f>
        <v>2168836516</v>
      </c>
      <c r="L58" s="20">
        <f>L48+L57</f>
        <v>1763743942</v>
      </c>
      <c r="M58" s="7"/>
      <c r="N58" s="20">
        <f>N48+N57</f>
        <v>1624894769</v>
      </c>
    </row>
    <row r="59" spans="1:14" ht="24" customHeight="1">
      <c r="D59" s="4"/>
      <c r="E59" s="38"/>
      <c r="H59" s="16"/>
      <c r="I59" s="16"/>
      <c r="J59" s="16"/>
      <c r="K59" s="23"/>
      <c r="L59" s="16"/>
      <c r="M59" s="23"/>
      <c r="N59" s="16"/>
    </row>
    <row r="60" spans="1:14" ht="24" customHeight="1">
      <c r="D60" s="4"/>
      <c r="E60" s="39"/>
      <c r="F60" s="7"/>
      <c r="H60" s="7"/>
      <c r="I60" s="7"/>
      <c r="J60" s="7"/>
      <c r="K60" s="7"/>
      <c r="L60" s="7"/>
    </row>
    <row r="61" spans="1:14" ht="24" customHeight="1">
      <c r="A61" s="34" t="s">
        <v>188</v>
      </c>
      <c r="B61" s="34"/>
      <c r="C61" s="34"/>
      <c r="D61" s="34"/>
      <c r="E61" s="34"/>
      <c r="M61" s="34"/>
    </row>
    <row r="62" spans="1:14" ht="24" customHeight="1">
      <c r="A62" s="66" t="s">
        <v>34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17"/>
    </row>
    <row r="63" spans="1:14" ht="24" customHeight="1">
      <c r="A63" s="3" t="s">
        <v>13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</row>
    <row r="64" spans="1:14" ht="24" customHeight="1">
      <c r="A64" s="3" t="s">
        <v>137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</row>
    <row r="65" spans="1:14" ht="24" customHeight="1">
      <c r="D65" s="4"/>
      <c r="H65" s="31"/>
      <c r="I65" s="31"/>
      <c r="J65" s="31"/>
      <c r="K65" s="30"/>
      <c r="L65" s="30"/>
      <c r="N65" s="17" t="s">
        <v>56</v>
      </c>
    </row>
    <row r="66" spans="1:14" ht="24" customHeight="1">
      <c r="D66" s="4"/>
      <c r="H66" s="95" t="s">
        <v>1</v>
      </c>
      <c r="I66" s="95"/>
      <c r="J66" s="95"/>
      <c r="L66" s="96" t="s">
        <v>2</v>
      </c>
      <c r="M66" s="96"/>
      <c r="N66" s="96"/>
    </row>
    <row r="67" spans="1:14" ht="24" customHeight="1">
      <c r="E67" s="10"/>
      <c r="F67" s="84" t="s">
        <v>3</v>
      </c>
      <c r="H67" s="33">
        <v>2563</v>
      </c>
      <c r="I67" s="13"/>
      <c r="J67" s="83" t="s">
        <v>141</v>
      </c>
      <c r="L67" s="33">
        <v>2563</v>
      </c>
      <c r="M67" s="13"/>
      <c r="N67" s="83" t="s">
        <v>141</v>
      </c>
    </row>
    <row r="68" spans="1:14" ht="24" customHeight="1">
      <c r="A68" s="8" t="s">
        <v>23</v>
      </c>
      <c r="D68" s="24"/>
      <c r="L68" s="17"/>
      <c r="M68" s="17"/>
      <c r="N68" s="17"/>
    </row>
    <row r="69" spans="1:14" ht="24" customHeight="1">
      <c r="A69" s="2" t="s">
        <v>24</v>
      </c>
      <c r="F69" s="14"/>
      <c r="L69" s="17"/>
      <c r="M69" s="17"/>
      <c r="N69" s="17"/>
    </row>
    <row r="70" spans="1:14" ht="24" customHeight="1">
      <c r="A70" s="18" t="s">
        <v>25</v>
      </c>
      <c r="B70" s="18"/>
      <c r="C70" s="18"/>
      <c r="D70" s="24"/>
      <c r="L70" s="17"/>
      <c r="M70" s="17"/>
      <c r="N70" s="17"/>
    </row>
    <row r="71" spans="1:14" ht="24" customHeight="1" thickBot="1">
      <c r="A71" s="18" t="s">
        <v>93</v>
      </c>
      <c r="B71" s="18"/>
      <c r="C71" s="18"/>
      <c r="D71" s="14"/>
      <c r="H71" s="27">
        <v>775424053</v>
      </c>
      <c r="J71" s="27">
        <v>775424053</v>
      </c>
      <c r="L71" s="27">
        <v>775424053</v>
      </c>
      <c r="N71" s="27">
        <v>775424053</v>
      </c>
    </row>
    <row r="72" spans="1:14" ht="24" customHeight="1" thickTop="1">
      <c r="A72" s="15" t="s">
        <v>26</v>
      </c>
      <c r="B72" s="15"/>
      <c r="C72" s="15"/>
      <c r="D72" s="24"/>
      <c r="H72" s="16"/>
      <c r="I72" s="16"/>
      <c r="J72" s="16"/>
      <c r="K72" s="16"/>
      <c r="L72" s="16"/>
      <c r="M72" s="16"/>
      <c r="N72" s="16"/>
    </row>
    <row r="73" spans="1:14" ht="24" customHeight="1">
      <c r="A73" s="18" t="s">
        <v>111</v>
      </c>
      <c r="B73" s="15"/>
      <c r="C73" s="15"/>
      <c r="D73" s="24"/>
      <c r="H73" s="16">
        <v>632752650</v>
      </c>
      <c r="I73" s="16"/>
      <c r="J73" s="16">
        <v>632752650</v>
      </c>
      <c r="K73" s="16"/>
      <c r="L73" s="16">
        <v>632752650</v>
      </c>
      <c r="M73" s="16"/>
      <c r="N73" s="16">
        <v>632752650</v>
      </c>
    </row>
    <row r="74" spans="1:14" ht="24" customHeight="1">
      <c r="A74" s="2" t="s">
        <v>27</v>
      </c>
      <c r="D74" s="14"/>
      <c r="H74" s="16">
        <v>412309890</v>
      </c>
      <c r="I74" s="23"/>
      <c r="J74" s="16">
        <v>412309890</v>
      </c>
      <c r="K74" s="23"/>
      <c r="L74" s="16">
        <v>412309890</v>
      </c>
      <c r="M74" s="23"/>
      <c r="N74" s="16">
        <v>412309890</v>
      </c>
    </row>
    <row r="75" spans="1:14" ht="24" customHeight="1">
      <c r="A75" s="54" t="s">
        <v>101</v>
      </c>
      <c r="F75" s="14"/>
      <c r="H75" s="23">
        <v>12656762</v>
      </c>
      <c r="I75" s="16"/>
      <c r="J75" s="23">
        <v>12656762</v>
      </c>
      <c r="K75" s="16"/>
      <c r="L75" s="23">
        <v>12656762</v>
      </c>
      <c r="M75" s="16"/>
      <c r="N75" s="23">
        <v>12656762</v>
      </c>
    </row>
    <row r="76" spans="1:14" ht="24" customHeight="1">
      <c r="A76" s="54" t="s">
        <v>28</v>
      </c>
      <c r="F76" s="14"/>
      <c r="H76" s="23"/>
      <c r="I76" s="16"/>
      <c r="J76" s="23"/>
      <c r="K76" s="16"/>
      <c r="L76" s="23"/>
      <c r="M76" s="16"/>
      <c r="N76" s="23"/>
    </row>
    <row r="77" spans="1:14" ht="24" customHeight="1">
      <c r="A77" s="2" t="s">
        <v>29</v>
      </c>
      <c r="D77" s="14"/>
      <c r="F77" s="14">
        <v>24</v>
      </c>
      <c r="H77" s="23">
        <v>40529622</v>
      </c>
      <c r="I77" s="19"/>
      <c r="J77" s="23">
        <v>32345939</v>
      </c>
      <c r="K77" s="19"/>
      <c r="L77" s="23">
        <v>40529622</v>
      </c>
      <c r="M77" s="19"/>
      <c r="N77" s="19">
        <v>32345939</v>
      </c>
    </row>
    <row r="78" spans="1:14" ht="24" customHeight="1">
      <c r="A78" s="2" t="s">
        <v>30</v>
      </c>
      <c r="H78" s="23">
        <v>220199190</v>
      </c>
      <c r="I78" s="19"/>
      <c r="J78" s="23">
        <v>118481811</v>
      </c>
      <c r="K78" s="19"/>
      <c r="L78" s="23">
        <v>146706536</v>
      </c>
      <c r="M78" s="19"/>
      <c r="N78" s="19">
        <v>89133622</v>
      </c>
    </row>
    <row r="79" spans="1:14" ht="24" customHeight="1">
      <c r="A79" s="2" t="s">
        <v>31</v>
      </c>
      <c r="D79" s="14"/>
      <c r="F79" s="14">
        <v>25</v>
      </c>
      <c r="H79" s="28">
        <v>645371642</v>
      </c>
      <c r="I79" s="36"/>
      <c r="J79" s="28">
        <v>645371642</v>
      </c>
      <c r="K79" s="36"/>
      <c r="L79" s="28">
        <v>644057642</v>
      </c>
      <c r="M79" s="36"/>
      <c r="N79" s="28">
        <v>644057642</v>
      </c>
    </row>
    <row r="80" spans="1:14" ht="24" customHeight="1">
      <c r="A80" s="8" t="s">
        <v>32</v>
      </c>
      <c r="D80" s="14"/>
      <c r="H80" s="28">
        <f>SUM(H73:H79)</f>
        <v>1963819756</v>
      </c>
      <c r="I80" s="36"/>
      <c r="J80" s="28">
        <f>SUM(J73:J79)</f>
        <v>1853918694</v>
      </c>
      <c r="L80" s="28">
        <f>SUM(L73:L79)</f>
        <v>1889013102</v>
      </c>
      <c r="M80" s="6"/>
      <c r="N80" s="28">
        <f>SUM(N73:N79)</f>
        <v>1823256505</v>
      </c>
    </row>
    <row r="81" spans="1:14" ht="24" customHeight="1" thickBot="1">
      <c r="A81" s="8" t="s">
        <v>33</v>
      </c>
      <c r="D81" s="14"/>
      <c r="H81" s="22">
        <f>SUM(H58+H80)</f>
        <v>4133347505</v>
      </c>
      <c r="I81" s="19"/>
      <c r="J81" s="22">
        <f>SUM(J58+J80)</f>
        <v>4022755210</v>
      </c>
      <c r="L81" s="22">
        <f>SUM(L58+L80)</f>
        <v>3652757044</v>
      </c>
      <c r="M81" s="7"/>
      <c r="N81" s="22">
        <f>SUM(N58+N80)</f>
        <v>3448151274</v>
      </c>
    </row>
    <row r="82" spans="1:14" ht="24" customHeight="1" thickTop="1">
      <c r="H82" s="16">
        <f>SUM(H81-H29)</f>
        <v>0</v>
      </c>
      <c r="I82" s="16"/>
      <c r="J82" s="16">
        <f>SUM(J81-J29)</f>
        <v>0</v>
      </c>
      <c r="K82" s="17"/>
      <c r="L82" s="16">
        <f>SUM(L81-L29)</f>
        <v>0</v>
      </c>
      <c r="M82" s="23"/>
      <c r="N82" s="16">
        <f>SUM(N81-N29)</f>
        <v>0</v>
      </c>
    </row>
    <row r="83" spans="1:14" ht="24" customHeight="1">
      <c r="A83" s="2" t="s">
        <v>188</v>
      </c>
      <c r="D83" s="7"/>
    </row>
    <row r="85" spans="1:14" ht="24" customHeight="1">
      <c r="A85" s="75"/>
      <c r="B85" s="75"/>
      <c r="C85" s="75"/>
      <c r="D85" s="75"/>
      <c r="E85" s="75"/>
      <c r="F85" s="75"/>
    </row>
    <row r="86" spans="1:14" ht="24" customHeight="1">
      <c r="A86" s="76"/>
      <c r="B86" s="77"/>
    </row>
    <row r="87" spans="1:14" ht="24" customHeight="1">
      <c r="A87" s="78"/>
      <c r="G87" s="79" t="s">
        <v>110</v>
      </c>
    </row>
    <row r="88" spans="1:14" ht="24" customHeight="1">
      <c r="A88" s="75"/>
      <c r="B88" s="75"/>
      <c r="C88" s="75"/>
      <c r="D88" s="75"/>
      <c r="E88" s="75"/>
      <c r="F88" s="75"/>
    </row>
  </sheetData>
  <mergeCells count="6">
    <mergeCell ref="H5:J5"/>
    <mergeCell ref="L5:N5"/>
    <mergeCell ref="H36:J36"/>
    <mergeCell ref="L36:N36"/>
    <mergeCell ref="H66:J66"/>
    <mergeCell ref="L66:N66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V45"/>
  <sheetViews>
    <sheetView showGridLines="0" zoomScaleNormal="100" zoomScaleSheetLayoutView="100" workbookViewId="0">
      <selection activeCell="H19" sqref="H19"/>
    </sheetView>
  </sheetViews>
  <sheetFormatPr defaultColWidth="10.88671875" defaultRowHeight="21.9" customHeight="1"/>
  <cols>
    <col min="1" max="1" width="17.88671875" style="2" customWidth="1"/>
    <col min="2" max="2" width="5" style="2" customWidth="1"/>
    <col min="3" max="3" width="4.44140625" style="2" customWidth="1"/>
    <col min="4" max="4" width="24" style="2" customWidth="1"/>
    <col min="5" max="5" width="8.33203125" style="2" customWidth="1"/>
    <col min="6" max="6" width="8.5546875" style="2" bestFit="1" customWidth="1"/>
    <col min="7" max="7" width="1.88671875" style="2" customWidth="1"/>
    <col min="8" max="8" width="14" style="2" bestFit="1" customWidth="1"/>
    <col min="9" max="9" width="1.88671875" style="2" customWidth="1"/>
    <col min="10" max="10" width="13.88671875" style="2" customWidth="1"/>
    <col min="11" max="11" width="1.88671875" style="2" customWidth="1"/>
    <col min="12" max="12" width="13.88671875" style="2" bestFit="1" customWidth="1"/>
    <col min="13" max="13" width="1.88671875" style="2" customWidth="1"/>
    <col min="14" max="14" width="13.88671875" style="2" customWidth="1"/>
    <col min="15" max="15" width="0.88671875" style="2" customWidth="1"/>
    <col min="16" max="19" width="13" style="6" customWidth="1"/>
    <col min="20" max="20" width="16.109375" style="6" bestFit="1" customWidth="1"/>
    <col min="21" max="21" width="10.88671875" style="6"/>
    <col min="22" max="22" width="13.88671875" style="6" bestFit="1" customWidth="1"/>
    <col min="23" max="256" width="10.88671875" style="2"/>
    <col min="257" max="257" width="17.88671875" style="2" customWidth="1"/>
    <col min="258" max="258" width="5" style="2" customWidth="1"/>
    <col min="259" max="259" width="4.44140625" style="2" customWidth="1"/>
    <col min="260" max="260" width="6.109375" style="2" customWidth="1"/>
    <col min="261" max="261" width="1.88671875" style="2" customWidth="1"/>
    <col min="262" max="262" width="8.109375" style="2" customWidth="1"/>
    <col min="263" max="263" width="1.88671875" style="2" customWidth="1"/>
    <col min="264" max="264" width="13.88671875" style="2" customWidth="1"/>
    <col min="265" max="265" width="1.88671875" style="2" customWidth="1"/>
    <col min="266" max="266" width="13.88671875" style="2" customWidth="1"/>
    <col min="267" max="267" width="1.88671875" style="2" customWidth="1"/>
    <col min="268" max="268" width="13.88671875" style="2" customWidth="1"/>
    <col min="269" max="269" width="1.88671875" style="2" customWidth="1"/>
    <col min="270" max="270" width="13.88671875" style="2" customWidth="1"/>
    <col min="271" max="271" width="0.88671875" style="2" customWidth="1"/>
    <col min="272" max="272" width="13" style="2" customWidth="1"/>
    <col min="273" max="273" width="6.109375" style="2" bestFit="1" customWidth="1"/>
    <col min="274" max="512" width="10.88671875" style="2"/>
    <col min="513" max="513" width="17.88671875" style="2" customWidth="1"/>
    <col min="514" max="514" width="5" style="2" customWidth="1"/>
    <col min="515" max="515" width="4.44140625" style="2" customWidth="1"/>
    <col min="516" max="516" width="6.109375" style="2" customWidth="1"/>
    <col min="517" max="517" width="1.88671875" style="2" customWidth="1"/>
    <col min="518" max="518" width="8.109375" style="2" customWidth="1"/>
    <col min="519" max="519" width="1.88671875" style="2" customWidth="1"/>
    <col min="520" max="520" width="13.88671875" style="2" customWidth="1"/>
    <col min="521" max="521" width="1.88671875" style="2" customWidth="1"/>
    <col min="522" max="522" width="13.88671875" style="2" customWidth="1"/>
    <col min="523" max="523" width="1.88671875" style="2" customWidth="1"/>
    <col min="524" max="524" width="13.88671875" style="2" customWidth="1"/>
    <col min="525" max="525" width="1.88671875" style="2" customWidth="1"/>
    <col min="526" max="526" width="13.88671875" style="2" customWidth="1"/>
    <col min="527" max="527" width="0.88671875" style="2" customWidth="1"/>
    <col min="528" max="528" width="13" style="2" customWidth="1"/>
    <col min="529" max="529" width="6.109375" style="2" bestFit="1" customWidth="1"/>
    <col min="530" max="768" width="10.88671875" style="2"/>
    <col min="769" max="769" width="17.88671875" style="2" customWidth="1"/>
    <col min="770" max="770" width="5" style="2" customWidth="1"/>
    <col min="771" max="771" width="4.44140625" style="2" customWidth="1"/>
    <col min="772" max="772" width="6.109375" style="2" customWidth="1"/>
    <col min="773" max="773" width="1.88671875" style="2" customWidth="1"/>
    <col min="774" max="774" width="8.109375" style="2" customWidth="1"/>
    <col min="775" max="775" width="1.88671875" style="2" customWidth="1"/>
    <col min="776" max="776" width="13.88671875" style="2" customWidth="1"/>
    <col min="777" max="777" width="1.88671875" style="2" customWidth="1"/>
    <col min="778" max="778" width="13.88671875" style="2" customWidth="1"/>
    <col min="779" max="779" width="1.88671875" style="2" customWidth="1"/>
    <col min="780" max="780" width="13.88671875" style="2" customWidth="1"/>
    <col min="781" max="781" width="1.88671875" style="2" customWidth="1"/>
    <col min="782" max="782" width="13.88671875" style="2" customWidth="1"/>
    <col min="783" max="783" width="0.88671875" style="2" customWidth="1"/>
    <col min="784" max="784" width="13" style="2" customWidth="1"/>
    <col min="785" max="785" width="6.109375" style="2" bestFit="1" customWidth="1"/>
    <col min="786" max="1024" width="10.88671875" style="2"/>
    <col min="1025" max="1025" width="17.88671875" style="2" customWidth="1"/>
    <col min="1026" max="1026" width="5" style="2" customWidth="1"/>
    <col min="1027" max="1027" width="4.44140625" style="2" customWidth="1"/>
    <col min="1028" max="1028" width="6.109375" style="2" customWidth="1"/>
    <col min="1029" max="1029" width="1.88671875" style="2" customWidth="1"/>
    <col min="1030" max="1030" width="8.109375" style="2" customWidth="1"/>
    <col min="1031" max="1031" width="1.88671875" style="2" customWidth="1"/>
    <col min="1032" max="1032" width="13.88671875" style="2" customWidth="1"/>
    <col min="1033" max="1033" width="1.88671875" style="2" customWidth="1"/>
    <col min="1034" max="1034" width="13.88671875" style="2" customWidth="1"/>
    <col min="1035" max="1035" width="1.88671875" style="2" customWidth="1"/>
    <col min="1036" max="1036" width="13.88671875" style="2" customWidth="1"/>
    <col min="1037" max="1037" width="1.88671875" style="2" customWidth="1"/>
    <col min="1038" max="1038" width="13.88671875" style="2" customWidth="1"/>
    <col min="1039" max="1039" width="0.88671875" style="2" customWidth="1"/>
    <col min="1040" max="1040" width="13" style="2" customWidth="1"/>
    <col min="1041" max="1041" width="6.109375" style="2" bestFit="1" customWidth="1"/>
    <col min="1042" max="1280" width="10.88671875" style="2"/>
    <col min="1281" max="1281" width="17.88671875" style="2" customWidth="1"/>
    <col min="1282" max="1282" width="5" style="2" customWidth="1"/>
    <col min="1283" max="1283" width="4.44140625" style="2" customWidth="1"/>
    <col min="1284" max="1284" width="6.109375" style="2" customWidth="1"/>
    <col min="1285" max="1285" width="1.88671875" style="2" customWidth="1"/>
    <col min="1286" max="1286" width="8.109375" style="2" customWidth="1"/>
    <col min="1287" max="1287" width="1.88671875" style="2" customWidth="1"/>
    <col min="1288" max="1288" width="13.88671875" style="2" customWidth="1"/>
    <col min="1289" max="1289" width="1.88671875" style="2" customWidth="1"/>
    <col min="1290" max="1290" width="13.88671875" style="2" customWidth="1"/>
    <col min="1291" max="1291" width="1.88671875" style="2" customWidth="1"/>
    <col min="1292" max="1292" width="13.88671875" style="2" customWidth="1"/>
    <col min="1293" max="1293" width="1.88671875" style="2" customWidth="1"/>
    <col min="1294" max="1294" width="13.88671875" style="2" customWidth="1"/>
    <col min="1295" max="1295" width="0.88671875" style="2" customWidth="1"/>
    <col min="1296" max="1296" width="13" style="2" customWidth="1"/>
    <col min="1297" max="1297" width="6.109375" style="2" bestFit="1" customWidth="1"/>
    <col min="1298" max="1536" width="10.88671875" style="2"/>
    <col min="1537" max="1537" width="17.88671875" style="2" customWidth="1"/>
    <col min="1538" max="1538" width="5" style="2" customWidth="1"/>
    <col min="1539" max="1539" width="4.44140625" style="2" customWidth="1"/>
    <col min="1540" max="1540" width="6.109375" style="2" customWidth="1"/>
    <col min="1541" max="1541" width="1.88671875" style="2" customWidth="1"/>
    <col min="1542" max="1542" width="8.109375" style="2" customWidth="1"/>
    <col min="1543" max="1543" width="1.88671875" style="2" customWidth="1"/>
    <col min="1544" max="1544" width="13.88671875" style="2" customWidth="1"/>
    <col min="1545" max="1545" width="1.88671875" style="2" customWidth="1"/>
    <col min="1546" max="1546" width="13.88671875" style="2" customWidth="1"/>
    <col min="1547" max="1547" width="1.88671875" style="2" customWidth="1"/>
    <col min="1548" max="1548" width="13.88671875" style="2" customWidth="1"/>
    <col min="1549" max="1549" width="1.88671875" style="2" customWidth="1"/>
    <col min="1550" max="1550" width="13.88671875" style="2" customWidth="1"/>
    <col min="1551" max="1551" width="0.88671875" style="2" customWidth="1"/>
    <col min="1552" max="1552" width="13" style="2" customWidth="1"/>
    <col min="1553" max="1553" width="6.109375" style="2" bestFit="1" customWidth="1"/>
    <col min="1554" max="1792" width="10.88671875" style="2"/>
    <col min="1793" max="1793" width="17.88671875" style="2" customWidth="1"/>
    <col min="1794" max="1794" width="5" style="2" customWidth="1"/>
    <col min="1795" max="1795" width="4.44140625" style="2" customWidth="1"/>
    <col min="1796" max="1796" width="6.109375" style="2" customWidth="1"/>
    <col min="1797" max="1797" width="1.88671875" style="2" customWidth="1"/>
    <col min="1798" max="1798" width="8.109375" style="2" customWidth="1"/>
    <col min="1799" max="1799" width="1.88671875" style="2" customWidth="1"/>
    <col min="1800" max="1800" width="13.88671875" style="2" customWidth="1"/>
    <col min="1801" max="1801" width="1.88671875" style="2" customWidth="1"/>
    <col min="1802" max="1802" width="13.88671875" style="2" customWidth="1"/>
    <col min="1803" max="1803" width="1.88671875" style="2" customWidth="1"/>
    <col min="1804" max="1804" width="13.88671875" style="2" customWidth="1"/>
    <col min="1805" max="1805" width="1.88671875" style="2" customWidth="1"/>
    <col min="1806" max="1806" width="13.88671875" style="2" customWidth="1"/>
    <col min="1807" max="1807" width="0.88671875" style="2" customWidth="1"/>
    <col min="1808" max="1808" width="13" style="2" customWidth="1"/>
    <col min="1809" max="1809" width="6.109375" style="2" bestFit="1" customWidth="1"/>
    <col min="1810" max="2048" width="10.88671875" style="2"/>
    <col min="2049" max="2049" width="17.88671875" style="2" customWidth="1"/>
    <col min="2050" max="2050" width="5" style="2" customWidth="1"/>
    <col min="2051" max="2051" width="4.44140625" style="2" customWidth="1"/>
    <col min="2052" max="2052" width="6.109375" style="2" customWidth="1"/>
    <col min="2053" max="2053" width="1.88671875" style="2" customWidth="1"/>
    <col min="2054" max="2054" width="8.109375" style="2" customWidth="1"/>
    <col min="2055" max="2055" width="1.88671875" style="2" customWidth="1"/>
    <col min="2056" max="2056" width="13.88671875" style="2" customWidth="1"/>
    <col min="2057" max="2057" width="1.88671875" style="2" customWidth="1"/>
    <col min="2058" max="2058" width="13.88671875" style="2" customWidth="1"/>
    <col min="2059" max="2059" width="1.88671875" style="2" customWidth="1"/>
    <col min="2060" max="2060" width="13.88671875" style="2" customWidth="1"/>
    <col min="2061" max="2061" width="1.88671875" style="2" customWidth="1"/>
    <col min="2062" max="2062" width="13.88671875" style="2" customWidth="1"/>
    <col min="2063" max="2063" width="0.88671875" style="2" customWidth="1"/>
    <col min="2064" max="2064" width="13" style="2" customWidth="1"/>
    <col min="2065" max="2065" width="6.109375" style="2" bestFit="1" customWidth="1"/>
    <col min="2066" max="2304" width="10.88671875" style="2"/>
    <col min="2305" max="2305" width="17.88671875" style="2" customWidth="1"/>
    <col min="2306" max="2306" width="5" style="2" customWidth="1"/>
    <col min="2307" max="2307" width="4.44140625" style="2" customWidth="1"/>
    <col min="2308" max="2308" width="6.109375" style="2" customWidth="1"/>
    <col min="2309" max="2309" width="1.88671875" style="2" customWidth="1"/>
    <col min="2310" max="2310" width="8.109375" style="2" customWidth="1"/>
    <col min="2311" max="2311" width="1.88671875" style="2" customWidth="1"/>
    <col min="2312" max="2312" width="13.88671875" style="2" customWidth="1"/>
    <col min="2313" max="2313" width="1.88671875" style="2" customWidth="1"/>
    <col min="2314" max="2314" width="13.88671875" style="2" customWidth="1"/>
    <col min="2315" max="2315" width="1.88671875" style="2" customWidth="1"/>
    <col min="2316" max="2316" width="13.88671875" style="2" customWidth="1"/>
    <col min="2317" max="2317" width="1.88671875" style="2" customWidth="1"/>
    <col min="2318" max="2318" width="13.88671875" style="2" customWidth="1"/>
    <col min="2319" max="2319" width="0.88671875" style="2" customWidth="1"/>
    <col min="2320" max="2320" width="13" style="2" customWidth="1"/>
    <col min="2321" max="2321" width="6.109375" style="2" bestFit="1" customWidth="1"/>
    <col min="2322" max="2560" width="10.88671875" style="2"/>
    <col min="2561" max="2561" width="17.88671875" style="2" customWidth="1"/>
    <col min="2562" max="2562" width="5" style="2" customWidth="1"/>
    <col min="2563" max="2563" width="4.44140625" style="2" customWidth="1"/>
    <col min="2564" max="2564" width="6.109375" style="2" customWidth="1"/>
    <col min="2565" max="2565" width="1.88671875" style="2" customWidth="1"/>
    <col min="2566" max="2566" width="8.109375" style="2" customWidth="1"/>
    <col min="2567" max="2567" width="1.88671875" style="2" customWidth="1"/>
    <col min="2568" max="2568" width="13.88671875" style="2" customWidth="1"/>
    <col min="2569" max="2569" width="1.88671875" style="2" customWidth="1"/>
    <col min="2570" max="2570" width="13.88671875" style="2" customWidth="1"/>
    <col min="2571" max="2571" width="1.88671875" style="2" customWidth="1"/>
    <col min="2572" max="2572" width="13.88671875" style="2" customWidth="1"/>
    <col min="2573" max="2573" width="1.88671875" style="2" customWidth="1"/>
    <col min="2574" max="2574" width="13.88671875" style="2" customWidth="1"/>
    <col min="2575" max="2575" width="0.88671875" style="2" customWidth="1"/>
    <col min="2576" max="2576" width="13" style="2" customWidth="1"/>
    <col min="2577" max="2577" width="6.109375" style="2" bestFit="1" customWidth="1"/>
    <col min="2578" max="2816" width="10.88671875" style="2"/>
    <col min="2817" max="2817" width="17.88671875" style="2" customWidth="1"/>
    <col min="2818" max="2818" width="5" style="2" customWidth="1"/>
    <col min="2819" max="2819" width="4.44140625" style="2" customWidth="1"/>
    <col min="2820" max="2820" width="6.109375" style="2" customWidth="1"/>
    <col min="2821" max="2821" width="1.88671875" style="2" customWidth="1"/>
    <col min="2822" max="2822" width="8.109375" style="2" customWidth="1"/>
    <col min="2823" max="2823" width="1.88671875" style="2" customWidth="1"/>
    <col min="2824" max="2824" width="13.88671875" style="2" customWidth="1"/>
    <col min="2825" max="2825" width="1.88671875" style="2" customWidth="1"/>
    <col min="2826" max="2826" width="13.88671875" style="2" customWidth="1"/>
    <col min="2827" max="2827" width="1.88671875" style="2" customWidth="1"/>
    <col min="2828" max="2828" width="13.88671875" style="2" customWidth="1"/>
    <col min="2829" max="2829" width="1.88671875" style="2" customWidth="1"/>
    <col min="2830" max="2830" width="13.88671875" style="2" customWidth="1"/>
    <col min="2831" max="2831" width="0.88671875" style="2" customWidth="1"/>
    <col min="2832" max="2832" width="13" style="2" customWidth="1"/>
    <col min="2833" max="2833" width="6.109375" style="2" bestFit="1" customWidth="1"/>
    <col min="2834" max="3072" width="10.88671875" style="2"/>
    <col min="3073" max="3073" width="17.88671875" style="2" customWidth="1"/>
    <col min="3074" max="3074" width="5" style="2" customWidth="1"/>
    <col min="3075" max="3075" width="4.44140625" style="2" customWidth="1"/>
    <col min="3076" max="3076" width="6.109375" style="2" customWidth="1"/>
    <col min="3077" max="3077" width="1.88671875" style="2" customWidth="1"/>
    <col min="3078" max="3078" width="8.109375" style="2" customWidth="1"/>
    <col min="3079" max="3079" width="1.88671875" style="2" customWidth="1"/>
    <col min="3080" max="3080" width="13.88671875" style="2" customWidth="1"/>
    <col min="3081" max="3081" width="1.88671875" style="2" customWidth="1"/>
    <col min="3082" max="3082" width="13.88671875" style="2" customWidth="1"/>
    <col min="3083" max="3083" width="1.88671875" style="2" customWidth="1"/>
    <col min="3084" max="3084" width="13.88671875" style="2" customWidth="1"/>
    <col min="3085" max="3085" width="1.88671875" style="2" customWidth="1"/>
    <col min="3086" max="3086" width="13.88671875" style="2" customWidth="1"/>
    <col min="3087" max="3087" width="0.88671875" style="2" customWidth="1"/>
    <col min="3088" max="3088" width="13" style="2" customWidth="1"/>
    <col min="3089" max="3089" width="6.109375" style="2" bestFit="1" customWidth="1"/>
    <col min="3090" max="3328" width="10.88671875" style="2"/>
    <col min="3329" max="3329" width="17.88671875" style="2" customWidth="1"/>
    <col min="3330" max="3330" width="5" style="2" customWidth="1"/>
    <col min="3331" max="3331" width="4.44140625" style="2" customWidth="1"/>
    <col min="3332" max="3332" width="6.109375" style="2" customWidth="1"/>
    <col min="3333" max="3333" width="1.88671875" style="2" customWidth="1"/>
    <col min="3334" max="3334" width="8.109375" style="2" customWidth="1"/>
    <col min="3335" max="3335" width="1.88671875" style="2" customWidth="1"/>
    <col min="3336" max="3336" width="13.88671875" style="2" customWidth="1"/>
    <col min="3337" max="3337" width="1.88671875" style="2" customWidth="1"/>
    <col min="3338" max="3338" width="13.88671875" style="2" customWidth="1"/>
    <col min="3339" max="3339" width="1.88671875" style="2" customWidth="1"/>
    <col min="3340" max="3340" width="13.88671875" style="2" customWidth="1"/>
    <col min="3341" max="3341" width="1.88671875" style="2" customWidth="1"/>
    <col min="3342" max="3342" width="13.88671875" style="2" customWidth="1"/>
    <col min="3343" max="3343" width="0.88671875" style="2" customWidth="1"/>
    <col min="3344" max="3344" width="13" style="2" customWidth="1"/>
    <col min="3345" max="3345" width="6.109375" style="2" bestFit="1" customWidth="1"/>
    <col min="3346" max="3584" width="10.88671875" style="2"/>
    <col min="3585" max="3585" width="17.88671875" style="2" customWidth="1"/>
    <col min="3586" max="3586" width="5" style="2" customWidth="1"/>
    <col min="3587" max="3587" width="4.44140625" style="2" customWidth="1"/>
    <col min="3588" max="3588" width="6.109375" style="2" customWidth="1"/>
    <col min="3589" max="3589" width="1.88671875" style="2" customWidth="1"/>
    <col min="3590" max="3590" width="8.109375" style="2" customWidth="1"/>
    <col min="3591" max="3591" width="1.88671875" style="2" customWidth="1"/>
    <col min="3592" max="3592" width="13.88671875" style="2" customWidth="1"/>
    <col min="3593" max="3593" width="1.88671875" style="2" customWidth="1"/>
    <col min="3594" max="3594" width="13.88671875" style="2" customWidth="1"/>
    <col min="3595" max="3595" width="1.88671875" style="2" customWidth="1"/>
    <col min="3596" max="3596" width="13.88671875" style="2" customWidth="1"/>
    <col min="3597" max="3597" width="1.88671875" style="2" customWidth="1"/>
    <col min="3598" max="3598" width="13.88671875" style="2" customWidth="1"/>
    <col min="3599" max="3599" width="0.88671875" style="2" customWidth="1"/>
    <col min="3600" max="3600" width="13" style="2" customWidth="1"/>
    <col min="3601" max="3601" width="6.109375" style="2" bestFit="1" customWidth="1"/>
    <col min="3602" max="3840" width="10.88671875" style="2"/>
    <col min="3841" max="3841" width="17.88671875" style="2" customWidth="1"/>
    <col min="3842" max="3842" width="5" style="2" customWidth="1"/>
    <col min="3843" max="3843" width="4.44140625" style="2" customWidth="1"/>
    <col min="3844" max="3844" width="6.109375" style="2" customWidth="1"/>
    <col min="3845" max="3845" width="1.88671875" style="2" customWidth="1"/>
    <col min="3846" max="3846" width="8.109375" style="2" customWidth="1"/>
    <col min="3847" max="3847" width="1.88671875" style="2" customWidth="1"/>
    <col min="3848" max="3848" width="13.88671875" style="2" customWidth="1"/>
    <col min="3849" max="3849" width="1.88671875" style="2" customWidth="1"/>
    <col min="3850" max="3850" width="13.88671875" style="2" customWidth="1"/>
    <col min="3851" max="3851" width="1.88671875" style="2" customWidth="1"/>
    <col min="3852" max="3852" width="13.88671875" style="2" customWidth="1"/>
    <col min="3853" max="3853" width="1.88671875" style="2" customWidth="1"/>
    <col min="3854" max="3854" width="13.88671875" style="2" customWidth="1"/>
    <col min="3855" max="3855" width="0.88671875" style="2" customWidth="1"/>
    <col min="3856" max="3856" width="13" style="2" customWidth="1"/>
    <col min="3857" max="3857" width="6.109375" style="2" bestFit="1" customWidth="1"/>
    <col min="3858" max="4096" width="10.88671875" style="2"/>
    <col min="4097" max="4097" width="17.88671875" style="2" customWidth="1"/>
    <col min="4098" max="4098" width="5" style="2" customWidth="1"/>
    <col min="4099" max="4099" width="4.44140625" style="2" customWidth="1"/>
    <col min="4100" max="4100" width="6.109375" style="2" customWidth="1"/>
    <col min="4101" max="4101" width="1.88671875" style="2" customWidth="1"/>
    <col min="4102" max="4102" width="8.109375" style="2" customWidth="1"/>
    <col min="4103" max="4103" width="1.88671875" style="2" customWidth="1"/>
    <col min="4104" max="4104" width="13.88671875" style="2" customWidth="1"/>
    <col min="4105" max="4105" width="1.88671875" style="2" customWidth="1"/>
    <col min="4106" max="4106" width="13.88671875" style="2" customWidth="1"/>
    <col min="4107" max="4107" width="1.88671875" style="2" customWidth="1"/>
    <col min="4108" max="4108" width="13.88671875" style="2" customWidth="1"/>
    <col min="4109" max="4109" width="1.88671875" style="2" customWidth="1"/>
    <col min="4110" max="4110" width="13.88671875" style="2" customWidth="1"/>
    <col min="4111" max="4111" width="0.88671875" style="2" customWidth="1"/>
    <col min="4112" max="4112" width="13" style="2" customWidth="1"/>
    <col min="4113" max="4113" width="6.109375" style="2" bestFit="1" customWidth="1"/>
    <col min="4114" max="4352" width="10.88671875" style="2"/>
    <col min="4353" max="4353" width="17.88671875" style="2" customWidth="1"/>
    <col min="4354" max="4354" width="5" style="2" customWidth="1"/>
    <col min="4355" max="4355" width="4.44140625" style="2" customWidth="1"/>
    <col min="4356" max="4356" width="6.109375" style="2" customWidth="1"/>
    <col min="4357" max="4357" width="1.88671875" style="2" customWidth="1"/>
    <col min="4358" max="4358" width="8.109375" style="2" customWidth="1"/>
    <col min="4359" max="4359" width="1.88671875" style="2" customWidth="1"/>
    <col min="4360" max="4360" width="13.88671875" style="2" customWidth="1"/>
    <col min="4361" max="4361" width="1.88671875" style="2" customWidth="1"/>
    <col min="4362" max="4362" width="13.88671875" style="2" customWidth="1"/>
    <col min="4363" max="4363" width="1.88671875" style="2" customWidth="1"/>
    <col min="4364" max="4364" width="13.88671875" style="2" customWidth="1"/>
    <col min="4365" max="4365" width="1.88671875" style="2" customWidth="1"/>
    <col min="4366" max="4366" width="13.88671875" style="2" customWidth="1"/>
    <col min="4367" max="4367" width="0.88671875" style="2" customWidth="1"/>
    <col min="4368" max="4368" width="13" style="2" customWidth="1"/>
    <col min="4369" max="4369" width="6.109375" style="2" bestFit="1" customWidth="1"/>
    <col min="4370" max="4608" width="10.88671875" style="2"/>
    <col min="4609" max="4609" width="17.88671875" style="2" customWidth="1"/>
    <col min="4610" max="4610" width="5" style="2" customWidth="1"/>
    <col min="4611" max="4611" width="4.44140625" style="2" customWidth="1"/>
    <col min="4612" max="4612" width="6.109375" style="2" customWidth="1"/>
    <col min="4613" max="4613" width="1.88671875" style="2" customWidth="1"/>
    <col min="4614" max="4614" width="8.109375" style="2" customWidth="1"/>
    <col min="4615" max="4615" width="1.88671875" style="2" customWidth="1"/>
    <col min="4616" max="4616" width="13.88671875" style="2" customWidth="1"/>
    <col min="4617" max="4617" width="1.88671875" style="2" customWidth="1"/>
    <col min="4618" max="4618" width="13.88671875" style="2" customWidth="1"/>
    <col min="4619" max="4619" width="1.88671875" style="2" customWidth="1"/>
    <col min="4620" max="4620" width="13.88671875" style="2" customWidth="1"/>
    <col min="4621" max="4621" width="1.88671875" style="2" customWidth="1"/>
    <col min="4622" max="4622" width="13.88671875" style="2" customWidth="1"/>
    <col min="4623" max="4623" width="0.88671875" style="2" customWidth="1"/>
    <col min="4624" max="4624" width="13" style="2" customWidth="1"/>
    <col min="4625" max="4625" width="6.109375" style="2" bestFit="1" customWidth="1"/>
    <col min="4626" max="4864" width="10.88671875" style="2"/>
    <col min="4865" max="4865" width="17.88671875" style="2" customWidth="1"/>
    <col min="4866" max="4866" width="5" style="2" customWidth="1"/>
    <col min="4867" max="4867" width="4.44140625" style="2" customWidth="1"/>
    <col min="4868" max="4868" width="6.109375" style="2" customWidth="1"/>
    <col min="4869" max="4869" width="1.88671875" style="2" customWidth="1"/>
    <col min="4870" max="4870" width="8.109375" style="2" customWidth="1"/>
    <col min="4871" max="4871" width="1.88671875" style="2" customWidth="1"/>
    <col min="4872" max="4872" width="13.88671875" style="2" customWidth="1"/>
    <col min="4873" max="4873" width="1.88671875" style="2" customWidth="1"/>
    <col min="4874" max="4874" width="13.88671875" style="2" customWidth="1"/>
    <col min="4875" max="4875" width="1.88671875" style="2" customWidth="1"/>
    <col min="4876" max="4876" width="13.88671875" style="2" customWidth="1"/>
    <col min="4877" max="4877" width="1.88671875" style="2" customWidth="1"/>
    <col min="4878" max="4878" width="13.88671875" style="2" customWidth="1"/>
    <col min="4879" max="4879" width="0.88671875" style="2" customWidth="1"/>
    <col min="4880" max="4880" width="13" style="2" customWidth="1"/>
    <col min="4881" max="4881" width="6.109375" style="2" bestFit="1" customWidth="1"/>
    <col min="4882" max="5120" width="10.88671875" style="2"/>
    <col min="5121" max="5121" width="17.88671875" style="2" customWidth="1"/>
    <col min="5122" max="5122" width="5" style="2" customWidth="1"/>
    <col min="5123" max="5123" width="4.44140625" style="2" customWidth="1"/>
    <col min="5124" max="5124" width="6.109375" style="2" customWidth="1"/>
    <col min="5125" max="5125" width="1.88671875" style="2" customWidth="1"/>
    <col min="5126" max="5126" width="8.109375" style="2" customWidth="1"/>
    <col min="5127" max="5127" width="1.88671875" style="2" customWidth="1"/>
    <col min="5128" max="5128" width="13.88671875" style="2" customWidth="1"/>
    <col min="5129" max="5129" width="1.88671875" style="2" customWidth="1"/>
    <col min="5130" max="5130" width="13.88671875" style="2" customWidth="1"/>
    <col min="5131" max="5131" width="1.88671875" style="2" customWidth="1"/>
    <col min="5132" max="5132" width="13.88671875" style="2" customWidth="1"/>
    <col min="5133" max="5133" width="1.88671875" style="2" customWidth="1"/>
    <col min="5134" max="5134" width="13.88671875" style="2" customWidth="1"/>
    <col min="5135" max="5135" width="0.88671875" style="2" customWidth="1"/>
    <col min="5136" max="5136" width="13" style="2" customWidth="1"/>
    <col min="5137" max="5137" width="6.109375" style="2" bestFit="1" customWidth="1"/>
    <col min="5138" max="5376" width="10.88671875" style="2"/>
    <col min="5377" max="5377" width="17.88671875" style="2" customWidth="1"/>
    <col min="5378" max="5378" width="5" style="2" customWidth="1"/>
    <col min="5379" max="5379" width="4.44140625" style="2" customWidth="1"/>
    <col min="5380" max="5380" width="6.109375" style="2" customWidth="1"/>
    <col min="5381" max="5381" width="1.88671875" style="2" customWidth="1"/>
    <col min="5382" max="5382" width="8.109375" style="2" customWidth="1"/>
    <col min="5383" max="5383" width="1.88671875" style="2" customWidth="1"/>
    <col min="5384" max="5384" width="13.88671875" style="2" customWidth="1"/>
    <col min="5385" max="5385" width="1.88671875" style="2" customWidth="1"/>
    <col min="5386" max="5386" width="13.88671875" style="2" customWidth="1"/>
    <col min="5387" max="5387" width="1.88671875" style="2" customWidth="1"/>
    <col min="5388" max="5388" width="13.88671875" style="2" customWidth="1"/>
    <col min="5389" max="5389" width="1.88671875" style="2" customWidth="1"/>
    <col min="5390" max="5390" width="13.88671875" style="2" customWidth="1"/>
    <col min="5391" max="5391" width="0.88671875" style="2" customWidth="1"/>
    <col min="5392" max="5392" width="13" style="2" customWidth="1"/>
    <col min="5393" max="5393" width="6.109375" style="2" bestFit="1" customWidth="1"/>
    <col min="5394" max="5632" width="10.88671875" style="2"/>
    <col min="5633" max="5633" width="17.88671875" style="2" customWidth="1"/>
    <col min="5634" max="5634" width="5" style="2" customWidth="1"/>
    <col min="5635" max="5635" width="4.44140625" style="2" customWidth="1"/>
    <col min="5636" max="5636" width="6.109375" style="2" customWidth="1"/>
    <col min="5637" max="5637" width="1.88671875" style="2" customWidth="1"/>
    <col min="5638" max="5638" width="8.109375" style="2" customWidth="1"/>
    <col min="5639" max="5639" width="1.88671875" style="2" customWidth="1"/>
    <col min="5640" max="5640" width="13.88671875" style="2" customWidth="1"/>
    <col min="5641" max="5641" width="1.88671875" style="2" customWidth="1"/>
    <col min="5642" max="5642" width="13.88671875" style="2" customWidth="1"/>
    <col min="5643" max="5643" width="1.88671875" style="2" customWidth="1"/>
    <col min="5644" max="5644" width="13.88671875" style="2" customWidth="1"/>
    <col min="5645" max="5645" width="1.88671875" style="2" customWidth="1"/>
    <col min="5646" max="5646" width="13.88671875" style="2" customWidth="1"/>
    <col min="5647" max="5647" width="0.88671875" style="2" customWidth="1"/>
    <col min="5648" max="5648" width="13" style="2" customWidth="1"/>
    <col min="5649" max="5649" width="6.109375" style="2" bestFit="1" customWidth="1"/>
    <col min="5650" max="5888" width="10.88671875" style="2"/>
    <col min="5889" max="5889" width="17.88671875" style="2" customWidth="1"/>
    <col min="5890" max="5890" width="5" style="2" customWidth="1"/>
    <col min="5891" max="5891" width="4.44140625" style="2" customWidth="1"/>
    <col min="5892" max="5892" width="6.109375" style="2" customWidth="1"/>
    <col min="5893" max="5893" width="1.88671875" style="2" customWidth="1"/>
    <col min="5894" max="5894" width="8.109375" style="2" customWidth="1"/>
    <col min="5895" max="5895" width="1.88671875" style="2" customWidth="1"/>
    <col min="5896" max="5896" width="13.88671875" style="2" customWidth="1"/>
    <col min="5897" max="5897" width="1.88671875" style="2" customWidth="1"/>
    <col min="5898" max="5898" width="13.88671875" style="2" customWidth="1"/>
    <col min="5899" max="5899" width="1.88671875" style="2" customWidth="1"/>
    <col min="5900" max="5900" width="13.88671875" style="2" customWidth="1"/>
    <col min="5901" max="5901" width="1.88671875" style="2" customWidth="1"/>
    <col min="5902" max="5902" width="13.88671875" style="2" customWidth="1"/>
    <col min="5903" max="5903" width="0.88671875" style="2" customWidth="1"/>
    <col min="5904" max="5904" width="13" style="2" customWidth="1"/>
    <col min="5905" max="5905" width="6.109375" style="2" bestFit="1" customWidth="1"/>
    <col min="5906" max="6144" width="10.88671875" style="2"/>
    <col min="6145" max="6145" width="17.88671875" style="2" customWidth="1"/>
    <col min="6146" max="6146" width="5" style="2" customWidth="1"/>
    <col min="6147" max="6147" width="4.44140625" style="2" customWidth="1"/>
    <col min="6148" max="6148" width="6.109375" style="2" customWidth="1"/>
    <col min="6149" max="6149" width="1.88671875" style="2" customWidth="1"/>
    <col min="6150" max="6150" width="8.109375" style="2" customWidth="1"/>
    <col min="6151" max="6151" width="1.88671875" style="2" customWidth="1"/>
    <col min="6152" max="6152" width="13.88671875" style="2" customWidth="1"/>
    <col min="6153" max="6153" width="1.88671875" style="2" customWidth="1"/>
    <col min="6154" max="6154" width="13.88671875" style="2" customWidth="1"/>
    <col min="6155" max="6155" width="1.88671875" style="2" customWidth="1"/>
    <col min="6156" max="6156" width="13.88671875" style="2" customWidth="1"/>
    <col min="6157" max="6157" width="1.88671875" style="2" customWidth="1"/>
    <col min="6158" max="6158" width="13.88671875" style="2" customWidth="1"/>
    <col min="6159" max="6159" width="0.88671875" style="2" customWidth="1"/>
    <col min="6160" max="6160" width="13" style="2" customWidth="1"/>
    <col min="6161" max="6161" width="6.109375" style="2" bestFit="1" customWidth="1"/>
    <col min="6162" max="6400" width="10.88671875" style="2"/>
    <col min="6401" max="6401" width="17.88671875" style="2" customWidth="1"/>
    <col min="6402" max="6402" width="5" style="2" customWidth="1"/>
    <col min="6403" max="6403" width="4.44140625" style="2" customWidth="1"/>
    <col min="6404" max="6404" width="6.109375" style="2" customWidth="1"/>
    <col min="6405" max="6405" width="1.88671875" style="2" customWidth="1"/>
    <col min="6406" max="6406" width="8.109375" style="2" customWidth="1"/>
    <col min="6407" max="6407" width="1.88671875" style="2" customWidth="1"/>
    <col min="6408" max="6408" width="13.88671875" style="2" customWidth="1"/>
    <col min="6409" max="6409" width="1.88671875" style="2" customWidth="1"/>
    <col min="6410" max="6410" width="13.88671875" style="2" customWidth="1"/>
    <col min="6411" max="6411" width="1.88671875" style="2" customWidth="1"/>
    <col min="6412" max="6412" width="13.88671875" style="2" customWidth="1"/>
    <col min="6413" max="6413" width="1.88671875" style="2" customWidth="1"/>
    <col min="6414" max="6414" width="13.88671875" style="2" customWidth="1"/>
    <col min="6415" max="6415" width="0.88671875" style="2" customWidth="1"/>
    <col min="6416" max="6416" width="13" style="2" customWidth="1"/>
    <col min="6417" max="6417" width="6.109375" style="2" bestFit="1" customWidth="1"/>
    <col min="6418" max="6656" width="10.88671875" style="2"/>
    <col min="6657" max="6657" width="17.88671875" style="2" customWidth="1"/>
    <col min="6658" max="6658" width="5" style="2" customWidth="1"/>
    <col min="6659" max="6659" width="4.44140625" style="2" customWidth="1"/>
    <col min="6660" max="6660" width="6.109375" style="2" customWidth="1"/>
    <col min="6661" max="6661" width="1.88671875" style="2" customWidth="1"/>
    <col min="6662" max="6662" width="8.109375" style="2" customWidth="1"/>
    <col min="6663" max="6663" width="1.88671875" style="2" customWidth="1"/>
    <col min="6664" max="6664" width="13.88671875" style="2" customWidth="1"/>
    <col min="6665" max="6665" width="1.88671875" style="2" customWidth="1"/>
    <col min="6666" max="6666" width="13.88671875" style="2" customWidth="1"/>
    <col min="6667" max="6667" width="1.88671875" style="2" customWidth="1"/>
    <col min="6668" max="6668" width="13.88671875" style="2" customWidth="1"/>
    <col min="6669" max="6669" width="1.88671875" style="2" customWidth="1"/>
    <col min="6670" max="6670" width="13.88671875" style="2" customWidth="1"/>
    <col min="6671" max="6671" width="0.88671875" style="2" customWidth="1"/>
    <col min="6672" max="6672" width="13" style="2" customWidth="1"/>
    <col min="6673" max="6673" width="6.109375" style="2" bestFit="1" customWidth="1"/>
    <col min="6674" max="6912" width="10.88671875" style="2"/>
    <col min="6913" max="6913" width="17.88671875" style="2" customWidth="1"/>
    <col min="6914" max="6914" width="5" style="2" customWidth="1"/>
    <col min="6915" max="6915" width="4.44140625" style="2" customWidth="1"/>
    <col min="6916" max="6916" width="6.109375" style="2" customWidth="1"/>
    <col min="6917" max="6917" width="1.88671875" style="2" customWidth="1"/>
    <col min="6918" max="6918" width="8.109375" style="2" customWidth="1"/>
    <col min="6919" max="6919" width="1.88671875" style="2" customWidth="1"/>
    <col min="6920" max="6920" width="13.88671875" style="2" customWidth="1"/>
    <col min="6921" max="6921" width="1.88671875" style="2" customWidth="1"/>
    <col min="6922" max="6922" width="13.88671875" style="2" customWidth="1"/>
    <col min="6923" max="6923" width="1.88671875" style="2" customWidth="1"/>
    <col min="6924" max="6924" width="13.88671875" style="2" customWidth="1"/>
    <col min="6925" max="6925" width="1.88671875" style="2" customWidth="1"/>
    <col min="6926" max="6926" width="13.88671875" style="2" customWidth="1"/>
    <col min="6927" max="6927" width="0.88671875" style="2" customWidth="1"/>
    <col min="6928" max="6928" width="13" style="2" customWidth="1"/>
    <col min="6929" max="6929" width="6.109375" style="2" bestFit="1" customWidth="1"/>
    <col min="6930" max="7168" width="10.88671875" style="2"/>
    <col min="7169" max="7169" width="17.88671875" style="2" customWidth="1"/>
    <col min="7170" max="7170" width="5" style="2" customWidth="1"/>
    <col min="7171" max="7171" width="4.44140625" style="2" customWidth="1"/>
    <col min="7172" max="7172" width="6.109375" style="2" customWidth="1"/>
    <col min="7173" max="7173" width="1.88671875" style="2" customWidth="1"/>
    <col min="7174" max="7174" width="8.109375" style="2" customWidth="1"/>
    <col min="7175" max="7175" width="1.88671875" style="2" customWidth="1"/>
    <col min="7176" max="7176" width="13.88671875" style="2" customWidth="1"/>
    <col min="7177" max="7177" width="1.88671875" style="2" customWidth="1"/>
    <col min="7178" max="7178" width="13.88671875" style="2" customWidth="1"/>
    <col min="7179" max="7179" width="1.88671875" style="2" customWidth="1"/>
    <col min="7180" max="7180" width="13.88671875" style="2" customWidth="1"/>
    <col min="7181" max="7181" width="1.88671875" style="2" customWidth="1"/>
    <col min="7182" max="7182" width="13.88671875" style="2" customWidth="1"/>
    <col min="7183" max="7183" width="0.88671875" style="2" customWidth="1"/>
    <col min="7184" max="7184" width="13" style="2" customWidth="1"/>
    <col min="7185" max="7185" width="6.109375" style="2" bestFit="1" customWidth="1"/>
    <col min="7186" max="7424" width="10.88671875" style="2"/>
    <col min="7425" max="7425" width="17.88671875" style="2" customWidth="1"/>
    <col min="7426" max="7426" width="5" style="2" customWidth="1"/>
    <col min="7427" max="7427" width="4.44140625" style="2" customWidth="1"/>
    <col min="7428" max="7428" width="6.109375" style="2" customWidth="1"/>
    <col min="7429" max="7429" width="1.88671875" style="2" customWidth="1"/>
    <col min="7430" max="7430" width="8.109375" style="2" customWidth="1"/>
    <col min="7431" max="7431" width="1.88671875" style="2" customWidth="1"/>
    <col min="7432" max="7432" width="13.88671875" style="2" customWidth="1"/>
    <col min="7433" max="7433" width="1.88671875" style="2" customWidth="1"/>
    <col min="7434" max="7434" width="13.88671875" style="2" customWidth="1"/>
    <col min="7435" max="7435" width="1.88671875" style="2" customWidth="1"/>
    <col min="7436" max="7436" width="13.88671875" style="2" customWidth="1"/>
    <col min="7437" max="7437" width="1.88671875" style="2" customWidth="1"/>
    <col min="7438" max="7438" width="13.88671875" style="2" customWidth="1"/>
    <col min="7439" max="7439" width="0.88671875" style="2" customWidth="1"/>
    <col min="7440" max="7440" width="13" style="2" customWidth="1"/>
    <col min="7441" max="7441" width="6.109375" style="2" bestFit="1" customWidth="1"/>
    <col min="7442" max="7680" width="10.88671875" style="2"/>
    <col min="7681" max="7681" width="17.88671875" style="2" customWidth="1"/>
    <col min="7682" max="7682" width="5" style="2" customWidth="1"/>
    <col min="7683" max="7683" width="4.44140625" style="2" customWidth="1"/>
    <col min="7684" max="7684" width="6.109375" style="2" customWidth="1"/>
    <col min="7685" max="7685" width="1.88671875" style="2" customWidth="1"/>
    <col min="7686" max="7686" width="8.109375" style="2" customWidth="1"/>
    <col min="7687" max="7687" width="1.88671875" style="2" customWidth="1"/>
    <col min="7688" max="7688" width="13.88671875" style="2" customWidth="1"/>
    <col min="7689" max="7689" width="1.88671875" style="2" customWidth="1"/>
    <col min="7690" max="7690" width="13.88671875" style="2" customWidth="1"/>
    <col min="7691" max="7691" width="1.88671875" style="2" customWidth="1"/>
    <col min="7692" max="7692" width="13.88671875" style="2" customWidth="1"/>
    <col min="7693" max="7693" width="1.88671875" style="2" customWidth="1"/>
    <col min="7694" max="7694" width="13.88671875" style="2" customWidth="1"/>
    <col min="7695" max="7695" width="0.88671875" style="2" customWidth="1"/>
    <col min="7696" max="7696" width="13" style="2" customWidth="1"/>
    <col min="7697" max="7697" width="6.109375" style="2" bestFit="1" customWidth="1"/>
    <col min="7698" max="7936" width="10.88671875" style="2"/>
    <col min="7937" max="7937" width="17.88671875" style="2" customWidth="1"/>
    <col min="7938" max="7938" width="5" style="2" customWidth="1"/>
    <col min="7939" max="7939" width="4.44140625" style="2" customWidth="1"/>
    <col min="7940" max="7940" width="6.109375" style="2" customWidth="1"/>
    <col min="7941" max="7941" width="1.88671875" style="2" customWidth="1"/>
    <col min="7942" max="7942" width="8.109375" style="2" customWidth="1"/>
    <col min="7943" max="7943" width="1.88671875" style="2" customWidth="1"/>
    <col min="7944" max="7944" width="13.88671875" style="2" customWidth="1"/>
    <col min="7945" max="7945" width="1.88671875" style="2" customWidth="1"/>
    <col min="7946" max="7946" width="13.88671875" style="2" customWidth="1"/>
    <col min="7947" max="7947" width="1.88671875" style="2" customWidth="1"/>
    <col min="7948" max="7948" width="13.88671875" style="2" customWidth="1"/>
    <col min="7949" max="7949" width="1.88671875" style="2" customWidth="1"/>
    <col min="7950" max="7950" width="13.88671875" style="2" customWidth="1"/>
    <col min="7951" max="7951" width="0.88671875" style="2" customWidth="1"/>
    <col min="7952" max="7952" width="13" style="2" customWidth="1"/>
    <col min="7953" max="7953" width="6.109375" style="2" bestFit="1" customWidth="1"/>
    <col min="7954" max="8192" width="10.88671875" style="2"/>
    <col min="8193" max="8193" width="17.88671875" style="2" customWidth="1"/>
    <col min="8194" max="8194" width="5" style="2" customWidth="1"/>
    <col min="8195" max="8195" width="4.44140625" style="2" customWidth="1"/>
    <col min="8196" max="8196" width="6.109375" style="2" customWidth="1"/>
    <col min="8197" max="8197" width="1.88671875" style="2" customWidth="1"/>
    <col min="8198" max="8198" width="8.109375" style="2" customWidth="1"/>
    <col min="8199" max="8199" width="1.88671875" style="2" customWidth="1"/>
    <col min="8200" max="8200" width="13.88671875" style="2" customWidth="1"/>
    <col min="8201" max="8201" width="1.88671875" style="2" customWidth="1"/>
    <col min="8202" max="8202" width="13.88671875" style="2" customWidth="1"/>
    <col min="8203" max="8203" width="1.88671875" style="2" customWidth="1"/>
    <col min="8204" max="8204" width="13.88671875" style="2" customWidth="1"/>
    <col min="8205" max="8205" width="1.88671875" style="2" customWidth="1"/>
    <col min="8206" max="8206" width="13.88671875" style="2" customWidth="1"/>
    <col min="8207" max="8207" width="0.88671875" style="2" customWidth="1"/>
    <col min="8208" max="8208" width="13" style="2" customWidth="1"/>
    <col min="8209" max="8209" width="6.109375" style="2" bestFit="1" customWidth="1"/>
    <col min="8210" max="8448" width="10.88671875" style="2"/>
    <col min="8449" max="8449" width="17.88671875" style="2" customWidth="1"/>
    <col min="8450" max="8450" width="5" style="2" customWidth="1"/>
    <col min="8451" max="8451" width="4.44140625" style="2" customWidth="1"/>
    <col min="8452" max="8452" width="6.109375" style="2" customWidth="1"/>
    <col min="8453" max="8453" width="1.88671875" style="2" customWidth="1"/>
    <col min="8454" max="8454" width="8.109375" style="2" customWidth="1"/>
    <col min="8455" max="8455" width="1.88671875" style="2" customWidth="1"/>
    <col min="8456" max="8456" width="13.88671875" style="2" customWidth="1"/>
    <col min="8457" max="8457" width="1.88671875" style="2" customWidth="1"/>
    <col min="8458" max="8458" width="13.88671875" style="2" customWidth="1"/>
    <col min="8459" max="8459" width="1.88671875" style="2" customWidth="1"/>
    <col min="8460" max="8460" width="13.88671875" style="2" customWidth="1"/>
    <col min="8461" max="8461" width="1.88671875" style="2" customWidth="1"/>
    <col min="8462" max="8462" width="13.88671875" style="2" customWidth="1"/>
    <col min="8463" max="8463" width="0.88671875" style="2" customWidth="1"/>
    <col min="8464" max="8464" width="13" style="2" customWidth="1"/>
    <col min="8465" max="8465" width="6.109375" style="2" bestFit="1" customWidth="1"/>
    <col min="8466" max="8704" width="10.88671875" style="2"/>
    <col min="8705" max="8705" width="17.88671875" style="2" customWidth="1"/>
    <col min="8706" max="8706" width="5" style="2" customWidth="1"/>
    <col min="8707" max="8707" width="4.44140625" style="2" customWidth="1"/>
    <col min="8708" max="8708" width="6.109375" style="2" customWidth="1"/>
    <col min="8709" max="8709" width="1.88671875" style="2" customWidth="1"/>
    <col min="8710" max="8710" width="8.109375" style="2" customWidth="1"/>
    <col min="8711" max="8711" width="1.88671875" style="2" customWidth="1"/>
    <col min="8712" max="8712" width="13.88671875" style="2" customWidth="1"/>
    <col min="8713" max="8713" width="1.88671875" style="2" customWidth="1"/>
    <col min="8714" max="8714" width="13.88671875" style="2" customWidth="1"/>
    <col min="8715" max="8715" width="1.88671875" style="2" customWidth="1"/>
    <col min="8716" max="8716" width="13.88671875" style="2" customWidth="1"/>
    <col min="8717" max="8717" width="1.88671875" style="2" customWidth="1"/>
    <col min="8718" max="8718" width="13.88671875" style="2" customWidth="1"/>
    <col min="8719" max="8719" width="0.88671875" style="2" customWidth="1"/>
    <col min="8720" max="8720" width="13" style="2" customWidth="1"/>
    <col min="8721" max="8721" width="6.109375" style="2" bestFit="1" customWidth="1"/>
    <col min="8722" max="8960" width="10.88671875" style="2"/>
    <col min="8961" max="8961" width="17.88671875" style="2" customWidth="1"/>
    <col min="8962" max="8962" width="5" style="2" customWidth="1"/>
    <col min="8963" max="8963" width="4.44140625" style="2" customWidth="1"/>
    <col min="8964" max="8964" width="6.109375" style="2" customWidth="1"/>
    <col min="8965" max="8965" width="1.88671875" style="2" customWidth="1"/>
    <col min="8966" max="8966" width="8.109375" style="2" customWidth="1"/>
    <col min="8967" max="8967" width="1.88671875" style="2" customWidth="1"/>
    <col min="8968" max="8968" width="13.88671875" style="2" customWidth="1"/>
    <col min="8969" max="8969" width="1.88671875" style="2" customWidth="1"/>
    <col min="8970" max="8970" width="13.88671875" style="2" customWidth="1"/>
    <col min="8971" max="8971" width="1.88671875" style="2" customWidth="1"/>
    <col min="8972" max="8972" width="13.88671875" style="2" customWidth="1"/>
    <col min="8973" max="8973" width="1.88671875" style="2" customWidth="1"/>
    <col min="8974" max="8974" width="13.88671875" style="2" customWidth="1"/>
    <col min="8975" max="8975" width="0.88671875" style="2" customWidth="1"/>
    <col min="8976" max="8976" width="13" style="2" customWidth="1"/>
    <col min="8977" max="8977" width="6.109375" style="2" bestFit="1" customWidth="1"/>
    <col min="8978" max="9216" width="10.88671875" style="2"/>
    <col min="9217" max="9217" width="17.88671875" style="2" customWidth="1"/>
    <col min="9218" max="9218" width="5" style="2" customWidth="1"/>
    <col min="9219" max="9219" width="4.44140625" style="2" customWidth="1"/>
    <col min="9220" max="9220" width="6.109375" style="2" customWidth="1"/>
    <col min="9221" max="9221" width="1.88671875" style="2" customWidth="1"/>
    <col min="9222" max="9222" width="8.109375" style="2" customWidth="1"/>
    <col min="9223" max="9223" width="1.88671875" style="2" customWidth="1"/>
    <col min="9224" max="9224" width="13.88671875" style="2" customWidth="1"/>
    <col min="9225" max="9225" width="1.88671875" style="2" customWidth="1"/>
    <col min="9226" max="9226" width="13.88671875" style="2" customWidth="1"/>
    <col min="9227" max="9227" width="1.88671875" style="2" customWidth="1"/>
    <col min="9228" max="9228" width="13.88671875" style="2" customWidth="1"/>
    <col min="9229" max="9229" width="1.88671875" style="2" customWidth="1"/>
    <col min="9230" max="9230" width="13.88671875" style="2" customWidth="1"/>
    <col min="9231" max="9231" width="0.88671875" style="2" customWidth="1"/>
    <col min="9232" max="9232" width="13" style="2" customWidth="1"/>
    <col min="9233" max="9233" width="6.109375" style="2" bestFit="1" customWidth="1"/>
    <col min="9234" max="9472" width="10.88671875" style="2"/>
    <col min="9473" max="9473" width="17.88671875" style="2" customWidth="1"/>
    <col min="9474" max="9474" width="5" style="2" customWidth="1"/>
    <col min="9475" max="9475" width="4.44140625" style="2" customWidth="1"/>
    <col min="9476" max="9476" width="6.109375" style="2" customWidth="1"/>
    <col min="9477" max="9477" width="1.88671875" style="2" customWidth="1"/>
    <col min="9478" max="9478" width="8.109375" style="2" customWidth="1"/>
    <col min="9479" max="9479" width="1.88671875" style="2" customWidth="1"/>
    <col min="9480" max="9480" width="13.88671875" style="2" customWidth="1"/>
    <col min="9481" max="9481" width="1.88671875" style="2" customWidth="1"/>
    <col min="9482" max="9482" width="13.88671875" style="2" customWidth="1"/>
    <col min="9483" max="9483" width="1.88671875" style="2" customWidth="1"/>
    <col min="9484" max="9484" width="13.88671875" style="2" customWidth="1"/>
    <col min="9485" max="9485" width="1.88671875" style="2" customWidth="1"/>
    <col min="9486" max="9486" width="13.88671875" style="2" customWidth="1"/>
    <col min="9487" max="9487" width="0.88671875" style="2" customWidth="1"/>
    <col min="9488" max="9488" width="13" style="2" customWidth="1"/>
    <col min="9489" max="9489" width="6.109375" style="2" bestFit="1" customWidth="1"/>
    <col min="9490" max="9728" width="10.88671875" style="2"/>
    <col min="9729" max="9729" width="17.88671875" style="2" customWidth="1"/>
    <col min="9730" max="9730" width="5" style="2" customWidth="1"/>
    <col min="9731" max="9731" width="4.44140625" style="2" customWidth="1"/>
    <col min="9732" max="9732" width="6.109375" style="2" customWidth="1"/>
    <col min="9733" max="9733" width="1.88671875" style="2" customWidth="1"/>
    <col min="9734" max="9734" width="8.109375" style="2" customWidth="1"/>
    <col min="9735" max="9735" width="1.88671875" style="2" customWidth="1"/>
    <col min="9736" max="9736" width="13.88671875" style="2" customWidth="1"/>
    <col min="9737" max="9737" width="1.88671875" style="2" customWidth="1"/>
    <col min="9738" max="9738" width="13.88671875" style="2" customWidth="1"/>
    <col min="9739" max="9739" width="1.88671875" style="2" customWidth="1"/>
    <col min="9740" max="9740" width="13.88671875" style="2" customWidth="1"/>
    <col min="9741" max="9741" width="1.88671875" style="2" customWidth="1"/>
    <col min="9742" max="9742" width="13.88671875" style="2" customWidth="1"/>
    <col min="9743" max="9743" width="0.88671875" style="2" customWidth="1"/>
    <col min="9744" max="9744" width="13" style="2" customWidth="1"/>
    <col min="9745" max="9745" width="6.109375" style="2" bestFit="1" customWidth="1"/>
    <col min="9746" max="9984" width="10.88671875" style="2"/>
    <col min="9985" max="9985" width="17.88671875" style="2" customWidth="1"/>
    <col min="9986" max="9986" width="5" style="2" customWidth="1"/>
    <col min="9987" max="9987" width="4.44140625" style="2" customWidth="1"/>
    <col min="9988" max="9988" width="6.109375" style="2" customWidth="1"/>
    <col min="9989" max="9989" width="1.88671875" style="2" customWidth="1"/>
    <col min="9990" max="9990" width="8.109375" style="2" customWidth="1"/>
    <col min="9991" max="9991" width="1.88671875" style="2" customWidth="1"/>
    <col min="9992" max="9992" width="13.88671875" style="2" customWidth="1"/>
    <col min="9993" max="9993" width="1.88671875" style="2" customWidth="1"/>
    <col min="9994" max="9994" width="13.88671875" style="2" customWidth="1"/>
    <col min="9995" max="9995" width="1.88671875" style="2" customWidth="1"/>
    <col min="9996" max="9996" width="13.88671875" style="2" customWidth="1"/>
    <col min="9997" max="9997" width="1.88671875" style="2" customWidth="1"/>
    <col min="9998" max="9998" width="13.88671875" style="2" customWidth="1"/>
    <col min="9999" max="9999" width="0.88671875" style="2" customWidth="1"/>
    <col min="10000" max="10000" width="13" style="2" customWidth="1"/>
    <col min="10001" max="10001" width="6.109375" style="2" bestFit="1" customWidth="1"/>
    <col min="10002" max="10240" width="10.88671875" style="2"/>
    <col min="10241" max="10241" width="17.88671875" style="2" customWidth="1"/>
    <col min="10242" max="10242" width="5" style="2" customWidth="1"/>
    <col min="10243" max="10243" width="4.44140625" style="2" customWidth="1"/>
    <col min="10244" max="10244" width="6.109375" style="2" customWidth="1"/>
    <col min="10245" max="10245" width="1.88671875" style="2" customWidth="1"/>
    <col min="10246" max="10246" width="8.109375" style="2" customWidth="1"/>
    <col min="10247" max="10247" width="1.88671875" style="2" customWidth="1"/>
    <col min="10248" max="10248" width="13.88671875" style="2" customWidth="1"/>
    <col min="10249" max="10249" width="1.88671875" style="2" customWidth="1"/>
    <col min="10250" max="10250" width="13.88671875" style="2" customWidth="1"/>
    <col min="10251" max="10251" width="1.88671875" style="2" customWidth="1"/>
    <col min="10252" max="10252" width="13.88671875" style="2" customWidth="1"/>
    <col min="10253" max="10253" width="1.88671875" style="2" customWidth="1"/>
    <col min="10254" max="10254" width="13.88671875" style="2" customWidth="1"/>
    <col min="10255" max="10255" width="0.88671875" style="2" customWidth="1"/>
    <col min="10256" max="10256" width="13" style="2" customWidth="1"/>
    <col min="10257" max="10257" width="6.109375" style="2" bestFit="1" customWidth="1"/>
    <col min="10258" max="10496" width="10.88671875" style="2"/>
    <col min="10497" max="10497" width="17.88671875" style="2" customWidth="1"/>
    <col min="10498" max="10498" width="5" style="2" customWidth="1"/>
    <col min="10499" max="10499" width="4.44140625" style="2" customWidth="1"/>
    <col min="10500" max="10500" width="6.109375" style="2" customWidth="1"/>
    <col min="10501" max="10501" width="1.88671875" style="2" customWidth="1"/>
    <col min="10502" max="10502" width="8.109375" style="2" customWidth="1"/>
    <col min="10503" max="10503" width="1.88671875" style="2" customWidth="1"/>
    <col min="10504" max="10504" width="13.88671875" style="2" customWidth="1"/>
    <col min="10505" max="10505" width="1.88671875" style="2" customWidth="1"/>
    <col min="10506" max="10506" width="13.88671875" style="2" customWidth="1"/>
    <col min="10507" max="10507" width="1.88671875" style="2" customWidth="1"/>
    <col min="10508" max="10508" width="13.88671875" style="2" customWidth="1"/>
    <col min="10509" max="10509" width="1.88671875" style="2" customWidth="1"/>
    <col min="10510" max="10510" width="13.88671875" style="2" customWidth="1"/>
    <col min="10511" max="10511" width="0.88671875" style="2" customWidth="1"/>
    <col min="10512" max="10512" width="13" style="2" customWidth="1"/>
    <col min="10513" max="10513" width="6.109375" style="2" bestFit="1" customWidth="1"/>
    <col min="10514" max="10752" width="10.88671875" style="2"/>
    <col min="10753" max="10753" width="17.88671875" style="2" customWidth="1"/>
    <col min="10754" max="10754" width="5" style="2" customWidth="1"/>
    <col min="10755" max="10755" width="4.44140625" style="2" customWidth="1"/>
    <col min="10756" max="10756" width="6.109375" style="2" customWidth="1"/>
    <col min="10757" max="10757" width="1.88671875" style="2" customWidth="1"/>
    <col min="10758" max="10758" width="8.109375" style="2" customWidth="1"/>
    <col min="10759" max="10759" width="1.88671875" style="2" customWidth="1"/>
    <col min="10760" max="10760" width="13.88671875" style="2" customWidth="1"/>
    <col min="10761" max="10761" width="1.88671875" style="2" customWidth="1"/>
    <col min="10762" max="10762" width="13.88671875" style="2" customWidth="1"/>
    <col min="10763" max="10763" width="1.88671875" style="2" customWidth="1"/>
    <col min="10764" max="10764" width="13.88671875" style="2" customWidth="1"/>
    <col min="10765" max="10765" width="1.88671875" style="2" customWidth="1"/>
    <col min="10766" max="10766" width="13.88671875" style="2" customWidth="1"/>
    <col min="10767" max="10767" width="0.88671875" style="2" customWidth="1"/>
    <col min="10768" max="10768" width="13" style="2" customWidth="1"/>
    <col min="10769" max="10769" width="6.109375" style="2" bestFit="1" customWidth="1"/>
    <col min="10770" max="11008" width="10.88671875" style="2"/>
    <col min="11009" max="11009" width="17.88671875" style="2" customWidth="1"/>
    <col min="11010" max="11010" width="5" style="2" customWidth="1"/>
    <col min="11011" max="11011" width="4.44140625" style="2" customWidth="1"/>
    <col min="11012" max="11012" width="6.109375" style="2" customWidth="1"/>
    <col min="11013" max="11013" width="1.88671875" style="2" customWidth="1"/>
    <col min="11014" max="11014" width="8.109375" style="2" customWidth="1"/>
    <col min="11015" max="11015" width="1.88671875" style="2" customWidth="1"/>
    <col min="11016" max="11016" width="13.88671875" style="2" customWidth="1"/>
    <col min="11017" max="11017" width="1.88671875" style="2" customWidth="1"/>
    <col min="11018" max="11018" width="13.88671875" style="2" customWidth="1"/>
    <col min="11019" max="11019" width="1.88671875" style="2" customWidth="1"/>
    <col min="11020" max="11020" width="13.88671875" style="2" customWidth="1"/>
    <col min="11021" max="11021" width="1.88671875" style="2" customWidth="1"/>
    <col min="11022" max="11022" width="13.88671875" style="2" customWidth="1"/>
    <col min="11023" max="11023" width="0.88671875" style="2" customWidth="1"/>
    <col min="11024" max="11024" width="13" style="2" customWidth="1"/>
    <col min="11025" max="11025" width="6.109375" style="2" bestFit="1" customWidth="1"/>
    <col min="11026" max="11264" width="10.88671875" style="2"/>
    <col min="11265" max="11265" width="17.88671875" style="2" customWidth="1"/>
    <col min="11266" max="11266" width="5" style="2" customWidth="1"/>
    <col min="11267" max="11267" width="4.44140625" style="2" customWidth="1"/>
    <col min="11268" max="11268" width="6.109375" style="2" customWidth="1"/>
    <col min="11269" max="11269" width="1.88671875" style="2" customWidth="1"/>
    <col min="11270" max="11270" width="8.109375" style="2" customWidth="1"/>
    <col min="11271" max="11271" width="1.88671875" style="2" customWidth="1"/>
    <col min="11272" max="11272" width="13.88671875" style="2" customWidth="1"/>
    <col min="11273" max="11273" width="1.88671875" style="2" customWidth="1"/>
    <col min="11274" max="11274" width="13.88671875" style="2" customWidth="1"/>
    <col min="11275" max="11275" width="1.88671875" style="2" customWidth="1"/>
    <col min="11276" max="11276" width="13.88671875" style="2" customWidth="1"/>
    <col min="11277" max="11277" width="1.88671875" style="2" customWidth="1"/>
    <col min="11278" max="11278" width="13.88671875" style="2" customWidth="1"/>
    <col min="11279" max="11279" width="0.88671875" style="2" customWidth="1"/>
    <col min="11280" max="11280" width="13" style="2" customWidth="1"/>
    <col min="11281" max="11281" width="6.109375" style="2" bestFit="1" customWidth="1"/>
    <col min="11282" max="11520" width="10.88671875" style="2"/>
    <col min="11521" max="11521" width="17.88671875" style="2" customWidth="1"/>
    <col min="11522" max="11522" width="5" style="2" customWidth="1"/>
    <col min="11523" max="11523" width="4.44140625" style="2" customWidth="1"/>
    <col min="11524" max="11524" width="6.109375" style="2" customWidth="1"/>
    <col min="11525" max="11525" width="1.88671875" style="2" customWidth="1"/>
    <col min="11526" max="11526" width="8.109375" style="2" customWidth="1"/>
    <col min="11527" max="11527" width="1.88671875" style="2" customWidth="1"/>
    <col min="11528" max="11528" width="13.88671875" style="2" customWidth="1"/>
    <col min="11529" max="11529" width="1.88671875" style="2" customWidth="1"/>
    <col min="11530" max="11530" width="13.88671875" style="2" customWidth="1"/>
    <col min="11531" max="11531" width="1.88671875" style="2" customWidth="1"/>
    <col min="11532" max="11532" width="13.88671875" style="2" customWidth="1"/>
    <col min="11533" max="11533" width="1.88671875" style="2" customWidth="1"/>
    <col min="11534" max="11534" width="13.88671875" style="2" customWidth="1"/>
    <col min="11535" max="11535" width="0.88671875" style="2" customWidth="1"/>
    <col min="11536" max="11536" width="13" style="2" customWidth="1"/>
    <col min="11537" max="11537" width="6.109375" style="2" bestFit="1" customWidth="1"/>
    <col min="11538" max="11776" width="10.88671875" style="2"/>
    <col min="11777" max="11777" width="17.88671875" style="2" customWidth="1"/>
    <col min="11778" max="11778" width="5" style="2" customWidth="1"/>
    <col min="11779" max="11779" width="4.44140625" style="2" customWidth="1"/>
    <col min="11780" max="11780" width="6.109375" style="2" customWidth="1"/>
    <col min="11781" max="11781" width="1.88671875" style="2" customWidth="1"/>
    <col min="11782" max="11782" width="8.109375" style="2" customWidth="1"/>
    <col min="11783" max="11783" width="1.88671875" style="2" customWidth="1"/>
    <col min="11784" max="11784" width="13.88671875" style="2" customWidth="1"/>
    <col min="11785" max="11785" width="1.88671875" style="2" customWidth="1"/>
    <col min="11786" max="11786" width="13.88671875" style="2" customWidth="1"/>
    <col min="11787" max="11787" width="1.88671875" style="2" customWidth="1"/>
    <col min="11788" max="11788" width="13.88671875" style="2" customWidth="1"/>
    <col min="11789" max="11789" width="1.88671875" style="2" customWidth="1"/>
    <col min="11790" max="11790" width="13.88671875" style="2" customWidth="1"/>
    <col min="11791" max="11791" width="0.88671875" style="2" customWidth="1"/>
    <col min="11792" max="11792" width="13" style="2" customWidth="1"/>
    <col min="11793" max="11793" width="6.109375" style="2" bestFit="1" customWidth="1"/>
    <col min="11794" max="12032" width="10.88671875" style="2"/>
    <col min="12033" max="12033" width="17.88671875" style="2" customWidth="1"/>
    <col min="12034" max="12034" width="5" style="2" customWidth="1"/>
    <col min="12035" max="12035" width="4.44140625" style="2" customWidth="1"/>
    <col min="12036" max="12036" width="6.109375" style="2" customWidth="1"/>
    <col min="12037" max="12037" width="1.88671875" style="2" customWidth="1"/>
    <col min="12038" max="12038" width="8.109375" style="2" customWidth="1"/>
    <col min="12039" max="12039" width="1.88671875" style="2" customWidth="1"/>
    <col min="12040" max="12040" width="13.88671875" style="2" customWidth="1"/>
    <col min="12041" max="12041" width="1.88671875" style="2" customWidth="1"/>
    <col min="12042" max="12042" width="13.88671875" style="2" customWidth="1"/>
    <col min="12043" max="12043" width="1.88671875" style="2" customWidth="1"/>
    <col min="12044" max="12044" width="13.88671875" style="2" customWidth="1"/>
    <col min="12045" max="12045" width="1.88671875" style="2" customWidth="1"/>
    <col min="12046" max="12046" width="13.88671875" style="2" customWidth="1"/>
    <col min="12047" max="12047" width="0.88671875" style="2" customWidth="1"/>
    <col min="12048" max="12048" width="13" style="2" customWidth="1"/>
    <col min="12049" max="12049" width="6.109375" style="2" bestFit="1" customWidth="1"/>
    <col min="12050" max="12288" width="10.88671875" style="2"/>
    <col min="12289" max="12289" width="17.88671875" style="2" customWidth="1"/>
    <col min="12290" max="12290" width="5" style="2" customWidth="1"/>
    <col min="12291" max="12291" width="4.44140625" style="2" customWidth="1"/>
    <col min="12292" max="12292" width="6.109375" style="2" customWidth="1"/>
    <col min="12293" max="12293" width="1.88671875" style="2" customWidth="1"/>
    <col min="12294" max="12294" width="8.109375" style="2" customWidth="1"/>
    <col min="12295" max="12295" width="1.88671875" style="2" customWidth="1"/>
    <col min="12296" max="12296" width="13.88671875" style="2" customWidth="1"/>
    <col min="12297" max="12297" width="1.88671875" style="2" customWidth="1"/>
    <col min="12298" max="12298" width="13.88671875" style="2" customWidth="1"/>
    <col min="12299" max="12299" width="1.88671875" style="2" customWidth="1"/>
    <col min="12300" max="12300" width="13.88671875" style="2" customWidth="1"/>
    <col min="12301" max="12301" width="1.88671875" style="2" customWidth="1"/>
    <col min="12302" max="12302" width="13.88671875" style="2" customWidth="1"/>
    <col min="12303" max="12303" width="0.88671875" style="2" customWidth="1"/>
    <col min="12304" max="12304" width="13" style="2" customWidth="1"/>
    <col min="12305" max="12305" width="6.109375" style="2" bestFit="1" customWidth="1"/>
    <col min="12306" max="12544" width="10.88671875" style="2"/>
    <col min="12545" max="12545" width="17.88671875" style="2" customWidth="1"/>
    <col min="12546" max="12546" width="5" style="2" customWidth="1"/>
    <col min="12547" max="12547" width="4.44140625" style="2" customWidth="1"/>
    <col min="12548" max="12548" width="6.109375" style="2" customWidth="1"/>
    <col min="12549" max="12549" width="1.88671875" style="2" customWidth="1"/>
    <col min="12550" max="12550" width="8.109375" style="2" customWidth="1"/>
    <col min="12551" max="12551" width="1.88671875" style="2" customWidth="1"/>
    <col min="12552" max="12552" width="13.88671875" style="2" customWidth="1"/>
    <col min="12553" max="12553" width="1.88671875" style="2" customWidth="1"/>
    <col min="12554" max="12554" width="13.88671875" style="2" customWidth="1"/>
    <col min="12555" max="12555" width="1.88671875" style="2" customWidth="1"/>
    <col min="12556" max="12556" width="13.88671875" style="2" customWidth="1"/>
    <col min="12557" max="12557" width="1.88671875" style="2" customWidth="1"/>
    <col min="12558" max="12558" width="13.88671875" style="2" customWidth="1"/>
    <col min="12559" max="12559" width="0.88671875" style="2" customWidth="1"/>
    <col min="12560" max="12560" width="13" style="2" customWidth="1"/>
    <col min="12561" max="12561" width="6.109375" style="2" bestFit="1" customWidth="1"/>
    <col min="12562" max="12800" width="10.88671875" style="2"/>
    <col min="12801" max="12801" width="17.88671875" style="2" customWidth="1"/>
    <col min="12802" max="12802" width="5" style="2" customWidth="1"/>
    <col min="12803" max="12803" width="4.44140625" style="2" customWidth="1"/>
    <col min="12804" max="12804" width="6.109375" style="2" customWidth="1"/>
    <col min="12805" max="12805" width="1.88671875" style="2" customWidth="1"/>
    <col min="12806" max="12806" width="8.109375" style="2" customWidth="1"/>
    <col min="12807" max="12807" width="1.88671875" style="2" customWidth="1"/>
    <col min="12808" max="12808" width="13.88671875" style="2" customWidth="1"/>
    <col min="12809" max="12809" width="1.88671875" style="2" customWidth="1"/>
    <col min="12810" max="12810" width="13.88671875" style="2" customWidth="1"/>
    <col min="12811" max="12811" width="1.88671875" style="2" customWidth="1"/>
    <col min="12812" max="12812" width="13.88671875" style="2" customWidth="1"/>
    <col min="12813" max="12813" width="1.88671875" style="2" customWidth="1"/>
    <col min="12814" max="12814" width="13.88671875" style="2" customWidth="1"/>
    <col min="12815" max="12815" width="0.88671875" style="2" customWidth="1"/>
    <col min="12816" max="12816" width="13" style="2" customWidth="1"/>
    <col min="12817" max="12817" width="6.109375" style="2" bestFit="1" customWidth="1"/>
    <col min="12818" max="13056" width="10.88671875" style="2"/>
    <col min="13057" max="13057" width="17.88671875" style="2" customWidth="1"/>
    <col min="13058" max="13058" width="5" style="2" customWidth="1"/>
    <col min="13059" max="13059" width="4.44140625" style="2" customWidth="1"/>
    <col min="13060" max="13060" width="6.109375" style="2" customWidth="1"/>
    <col min="13061" max="13061" width="1.88671875" style="2" customWidth="1"/>
    <col min="13062" max="13062" width="8.109375" style="2" customWidth="1"/>
    <col min="13063" max="13063" width="1.88671875" style="2" customWidth="1"/>
    <col min="13064" max="13064" width="13.88671875" style="2" customWidth="1"/>
    <col min="13065" max="13065" width="1.88671875" style="2" customWidth="1"/>
    <col min="13066" max="13066" width="13.88671875" style="2" customWidth="1"/>
    <col min="13067" max="13067" width="1.88671875" style="2" customWidth="1"/>
    <col min="13068" max="13068" width="13.88671875" style="2" customWidth="1"/>
    <col min="13069" max="13069" width="1.88671875" style="2" customWidth="1"/>
    <col min="13070" max="13070" width="13.88671875" style="2" customWidth="1"/>
    <col min="13071" max="13071" width="0.88671875" style="2" customWidth="1"/>
    <col min="13072" max="13072" width="13" style="2" customWidth="1"/>
    <col min="13073" max="13073" width="6.109375" style="2" bestFit="1" customWidth="1"/>
    <col min="13074" max="13312" width="10.88671875" style="2"/>
    <col min="13313" max="13313" width="17.88671875" style="2" customWidth="1"/>
    <col min="13314" max="13314" width="5" style="2" customWidth="1"/>
    <col min="13315" max="13315" width="4.44140625" style="2" customWidth="1"/>
    <col min="13316" max="13316" width="6.109375" style="2" customWidth="1"/>
    <col min="13317" max="13317" width="1.88671875" style="2" customWidth="1"/>
    <col min="13318" max="13318" width="8.109375" style="2" customWidth="1"/>
    <col min="13319" max="13319" width="1.88671875" style="2" customWidth="1"/>
    <col min="13320" max="13320" width="13.88671875" style="2" customWidth="1"/>
    <col min="13321" max="13321" width="1.88671875" style="2" customWidth="1"/>
    <col min="13322" max="13322" width="13.88671875" style="2" customWidth="1"/>
    <col min="13323" max="13323" width="1.88671875" style="2" customWidth="1"/>
    <col min="13324" max="13324" width="13.88671875" style="2" customWidth="1"/>
    <col min="13325" max="13325" width="1.88671875" style="2" customWidth="1"/>
    <col min="13326" max="13326" width="13.88671875" style="2" customWidth="1"/>
    <col min="13327" max="13327" width="0.88671875" style="2" customWidth="1"/>
    <col min="13328" max="13328" width="13" style="2" customWidth="1"/>
    <col min="13329" max="13329" width="6.109375" style="2" bestFit="1" customWidth="1"/>
    <col min="13330" max="13568" width="10.88671875" style="2"/>
    <col min="13569" max="13569" width="17.88671875" style="2" customWidth="1"/>
    <col min="13570" max="13570" width="5" style="2" customWidth="1"/>
    <col min="13571" max="13571" width="4.44140625" style="2" customWidth="1"/>
    <col min="13572" max="13572" width="6.109375" style="2" customWidth="1"/>
    <col min="13573" max="13573" width="1.88671875" style="2" customWidth="1"/>
    <col min="13574" max="13574" width="8.109375" style="2" customWidth="1"/>
    <col min="13575" max="13575" width="1.88671875" style="2" customWidth="1"/>
    <col min="13576" max="13576" width="13.88671875" style="2" customWidth="1"/>
    <col min="13577" max="13577" width="1.88671875" style="2" customWidth="1"/>
    <col min="13578" max="13578" width="13.88671875" style="2" customWidth="1"/>
    <col min="13579" max="13579" width="1.88671875" style="2" customWidth="1"/>
    <col min="13580" max="13580" width="13.88671875" style="2" customWidth="1"/>
    <col min="13581" max="13581" width="1.88671875" style="2" customWidth="1"/>
    <col min="13582" max="13582" width="13.88671875" style="2" customWidth="1"/>
    <col min="13583" max="13583" width="0.88671875" style="2" customWidth="1"/>
    <col min="13584" max="13584" width="13" style="2" customWidth="1"/>
    <col min="13585" max="13585" width="6.109375" style="2" bestFit="1" customWidth="1"/>
    <col min="13586" max="13824" width="10.88671875" style="2"/>
    <col min="13825" max="13825" width="17.88671875" style="2" customWidth="1"/>
    <col min="13826" max="13826" width="5" style="2" customWidth="1"/>
    <col min="13827" max="13827" width="4.44140625" style="2" customWidth="1"/>
    <col min="13828" max="13828" width="6.109375" style="2" customWidth="1"/>
    <col min="13829" max="13829" width="1.88671875" style="2" customWidth="1"/>
    <col min="13830" max="13830" width="8.109375" style="2" customWidth="1"/>
    <col min="13831" max="13831" width="1.88671875" style="2" customWidth="1"/>
    <col min="13832" max="13832" width="13.88671875" style="2" customWidth="1"/>
    <col min="13833" max="13833" width="1.88671875" style="2" customWidth="1"/>
    <col min="13834" max="13834" width="13.88671875" style="2" customWidth="1"/>
    <col min="13835" max="13835" width="1.88671875" style="2" customWidth="1"/>
    <col min="13836" max="13836" width="13.88671875" style="2" customWidth="1"/>
    <col min="13837" max="13837" width="1.88671875" style="2" customWidth="1"/>
    <col min="13838" max="13838" width="13.88671875" style="2" customWidth="1"/>
    <col min="13839" max="13839" width="0.88671875" style="2" customWidth="1"/>
    <col min="13840" max="13840" width="13" style="2" customWidth="1"/>
    <col min="13841" max="13841" width="6.109375" style="2" bestFit="1" customWidth="1"/>
    <col min="13842" max="14080" width="10.88671875" style="2"/>
    <col min="14081" max="14081" width="17.88671875" style="2" customWidth="1"/>
    <col min="14082" max="14082" width="5" style="2" customWidth="1"/>
    <col min="14083" max="14083" width="4.44140625" style="2" customWidth="1"/>
    <col min="14084" max="14084" width="6.109375" style="2" customWidth="1"/>
    <col min="14085" max="14085" width="1.88671875" style="2" customWidth="1"/>
    <col min="14086" max="14086" width="8.109375" style="2" customWidth="1"/>
    <col min="14087" max="14087" width="1.88671875" style="2" customWidth="1"/>
    <col min="14088" max="14088" width="13.88671875" style="2" customWidth="1"/>
    <col min="14089" max="14089" width="1.88671875" style="2" customWidth="1"/>
    <col min="14090" max="14090" width="13.88671875" style="2" customWidth="1"/>
    <col min="14091" max="14091" width="1.88671875" style="2" customWidth="1"/>
    <col min="14092" max="14092" width="13.88671875" style="2" customWidth="1"/>
    <col min="14093" max="14093" width="1.88671875" style="2" customWidth="1"/>
    <col min="14094" max="14094" width="13.88671875" style="2" customWidth="1"/>
    <col min="14095" max="14095" width="0.88671875" style="2" customWidth="1"/>
    <col min="14096" max="14096" width="13" style="2" customWidth="1"/>
    <col min="14097" max="14097" width="6.109375" style="2" bestFit="1" customWidth="1"/>
    <col min="14098" max="14336" width="10.88671875" style="2"/>
    <col min="14337" max="14337" width="17.88671875" style="2" customWidth="1"/>
    <col min="14338" max="14338" width="5" style="2" customWidth="1"/>
    <col min="14339" max="14339" width="4.44140625" style="2" customWidth="1"/>
    <col min="14340" max="14340" width="6.109375" style="2" customWidth="1"/>
    <col min="14341" max="14341" width="1.88671875" style="2" customWidth="1"/>
    <col min="14342" max="14342" width="8.109375" style="2" customWidth="1"/>
    <col min="14343" max="14343" width="1.88671875" style="2" customWidth="1"/>
    <col min="14344" max="14344" width="13.88671875" style="2" customWidth="1"/>
    <col min="14345" max="14345" width="1.88671875" style="2" customWidth="1"/>
    <col min="14346" max="14346" width="13.88671875" style="2" customWidth="1"/>
    <col min="14347" max="14347" width="1.88671875" style="2" customWidth="1"/>
    <col min="14348" max="14348" width="13.88671875" style="2" customWidth="1"/>
    <col min="14349" max="14349" width="1.88671875" style="2" customWidth="1"/>
    <col min="14350" max="14350" width="13.88671875" style="2" customWidth="1"/>
    <col min="14351" max="14351" width="0.88671875" style="2" customWidth="1"/>
    <col min="14352" max="14352" width="13" style="2" customWidth="1"/>
    <col min="14353" max="14353" width="6.109375" style="2" bestFit="1" customWidth="1"/>
    <col min="14354" max="14592" width="10.88671875" style="2"/>
    <col min="14593" max="14593" width="17.88671875" style="2" customWidth="1"/>
    <col min="14594" max="14594" width="5" style="2" customWidth="1"/>
    <col min="14595" max="14595" width="4.44140625" style="2" customWidth="1"/>
    <col min="14596" max="14596" width="6.109375" style="2" customWidth="1"/>
    <col min="14597" max="14597" width="1.88671875" style="2" customWidth="1"/>
    <col min="14598" max="14598" width="8.109375" style="2" customWidth="1"/>
    <col min="14599" max="14599" width="1.88671875" style="2" customWidth="1"/>
    <col min="14600" max="14600" width="13.88671875" style="2" customWidth="1"/>
    <col min="14601" max="14601" width="1.88671875" style="2" customWidth="1"/>
    <col min="14602" max="14602" width="13.88671875" style="2" customWidth="1"/>
    <col min="14603" max="14603" width="1.88671875" style="2" customWidth="1"/>
    <col min="14604" max="14604" width="13.88671875" style="2" customWidth="1"/>
    <col min="14605" max="14605" width="1.88671875" style="2" customWidth="1"/>
    <col min="14606" max="14606" width="13.88671875" style="2" customWidth="1"/>
    <col min="14607" max="14607" width="0.88671875" style="2" customWidth="1"/>
    <col min="14608" max="14608" width="13" style="2" customWidth="1"/>
    <col min="14609" max="14609" width="6.109375" style="2" bestFit="1" customWidth="1"/>
    <col min="14610" max="14848" width="10.88671875" style="2"/>
    <col min="14849" max="14849" width="17.88671875" style="2" customWidth="1"/>
    <col min="14850" max="14850" width="5" style="2" customWidth="1"/>
    <col min="14851" max="14851" width="4.44140625" style="2" customWidth="1"/>
    <col min="14852" max="14852" width="6.109375" style="2" customWidth="1"/>
    <col min="14853" max="14853" width="1.88671875" style="2" customWidth="1"/>
    <col min="14854" max="14854" width="8.109375" style="2" customWidth="1"/>
    <col min="14855" max="14855" width="1.88671875" style="2" customWidth="1"/>
    <col min="14856" max="14856" width="13.88671875" style="2" customWidth="1"/>
    <col min="14857" max="14857" width="1.88671875" style="2" customWidth="1"/>
    <col min="14858" max="14858" width="13.88671875" style="2" customWidth="1"/>
    <col min="14859" max="14859" width="1.88671875" style="2" customWidth="1"/>
    <col min="14860" max="14860" width="13.88671875" style="2" customWidth="1"/>
    <col min="14861" max="14861" width="1.88671875" style="2" customWidth="1"/>
    <col min="14862" max="14862" width="13.88671875" style="2" customWidth="1"/>
    <col min="14863" max="14863" width="0.88671875" style="2" customWidth="1"/>
    <col min="14864" max="14864" width="13" style="2" customWidth="1"/>
    <col min="14865" max="14865" width="6.109375" style="2" bestFit="1" customWidth="1"/>
    <col min="14866" max="15104" width="10.88671875" style="2"/>
    <col min="15105" max="15105" width="17.88671875" style="2" customWidth="1"/>
    <col min="15106" max="15106" width="5" style="2" customWidth="1"/>
    <col min="15107" max="15107" width="4.44140625" style="2" customWidth="1"/>
    <col min="15108" max="15108" width="6.109375" style="2" customWidth="1"/>
    <col min="15109" max="15109" width="1.88671875" style="2" customWidth="1"/>
    <col min="15110" max="15110" width="8.109375" style="2" customWidth="1"/>
    <col min="15111" max="15111" width="1.88671875" style="2" customWidth="1"/>
    <col min="15112" max="15112" width="13.88671875" style="2" customWidth="1"/>
    <col min="15113" max="15113" width="1.88671875" style="2" customWidth="1"/>
    <col min="15114" max="15114" width="13.88671875" style="2" customWidth="1"/>
    <col min="15115" max="15115" width="1.88671875" style="2" customWidth="1"/>
    <col min="15116" max="15116" width="13.88671875" style="2" customWidth="1"/>
    <col min="15117" max="15117" width="1.88671875" style="2" customWidth="1"/>
    <col min="15118" max="15118" width="13.88671875" style="2" customWidth="1"/>
    <col min="15119" max="15119" width="0.88671875" style="2" customWidth="1"/>
    <col min="15120" max="15120" width="13" style="2" customWidth="1"/>
    <col min="15121" max="15121" width="6.109375" style="2" bestFit="1" customWidth="1"/>
    <col min="15122" max="15360" width="10.88671875" style="2"/>
    <col min="15361" max="15361" width="17.88671875" style="2" customWidth="1"/>
    <col min="15362" max="15362" width="5" style="2" customWidth="1"/>
    <col min="15363" max="15363" width="4.44140625" style="2" customWidth="1"/>
    <col min="15364" max="15364" width="6.109375" style="2" customWidth="1"/>
    <col min="15365" max="15365" width="1.88671875" style="2" customWidth="1"/>
    <col min="15366" max="15366" width="8.109375" style="2" customWidth="1"/>
    <col min="15367" max="15367" width="1.88671875" style="2" customWidth="1"/>
    <col min="15368" max="15368" width="13.88671875" style="2" customWidth="1"/>
    <col min="15369" max="15369" width="1.88671875" style="2" customWidth="1"/>
    <col min="15370" max="15370" width="13.88671875" style="2" customWidth="1"/>
    <col min="15371" max="15371" width="1.88671875" style="2" customWidth="1"/>
    <col min="15372" max="15372" width="13.88671875" style="2" customWidth="1"/>
    <col min="15373" max="15373" width="1.88671875" style="2" customWidth="1"/>
    <col min="15374" max="15374" width="13.88671875" style="2" customWidth="1"/>
    <col min="15375" max="15375" width="0.88671875" style="2" customWidth="1"/>
    <col min="15376" max="15376" width="13" style="2" customWidth="1"/>
    <col min="15377" max="15377" width="6.109375" style="2" bestFit="1" customWidth="1"/>
    <col min="15378" max="15616" width="10.88671875" style="2"/>
    <col min="15617" max="15617" width="17.88671875" style="2" customWidth="1"/>
    <col min="15618" max="15618" width="5" style="2" customWidth="1"/>
    <col min="15619" max="15619" width="4.44140625" style="2" customWidth="1"/>
    <col min="15620" max="15620" width="6.109375" style="2" customWidth="1"/>
    <col min="15621" max="15621" width="1.88671875" style="2" customWidth="1"/>
    <col min="15622" max="15622" width="8.109375" style="2" customWidth="1"/>
    <col min="15623" max="15623" width="1.88671875" style="2" customWidth="1"/>
    <col min="15624" max="15624" width="13.88671875" style="2" customWidth="1"/>
    <col min="15625" max="15625" width="1.88671875" style="2" customWidth="1"/>
    <col min="15626" max="15626" width="13.88671875" style="2" customWidth="1"/>
    <col min="15627" max="15627" width="1.88671875" style="2" customWidth="1"/>
    <col min="15628" max="15628" width="13.88671875" style="2" customWidth="1"/>
    <col min="15629" max="15629" width="1.88671875" style="2" customWidth="1"/>
    <col min="15630" max="15630" width="13.88671875" style="2" customWidth="1"/>
    <col min="15631" max="15631" width="0.88671875" style="2" customWidth="1"/>
    <col min="15632" max="15632" width="13" style="2" customWidth="1"/>
    <col min="15633" max="15633" width="6.109375" style="2" bestFit="1" customWidth="1"/>
    <col min="15634" max="15872" width="10.88671875" style="2"/>
    <col min="15873" max="15873" width="17.88671875" style="2" customWidth="1"/>
    <col min="15874" max="15874" width="5" style="2" customWidth="1"/>
    <col min="15875" max="15875" width="4.44140625" style="2" customWidth="1"/>
    <col min="15876" max="15876" width="6.109375" style="2" customWidth="1"/>
    <col min="15877" max="15877" width="1.88671875" style="2" customWidth="1"/>
    <col min="15878" max="15878" width="8.109375" style="2" customWidth="1"/>
    <col min="15879" max="15879" width="1.88671875" style="2" customWidth="1"/>
    <col min="15880" max="15880" width="13.88671875" style="2" customWidth="1"/>
    <col min="15881" max="15881" width="1.88671875" style="2" customWidth="1"/>
    <col min="15882" max="15882" width="13.88671875" style="2" customWidth="1"/>
    <col min="15883" max="15883" width="1.88671875" style="2" customWidth="1"/>
    <col min="15884" max="15884" width="13.88671875" style="2" customWidth="1"/>
    <col min="15885" max="15885" width="1.88671875" style="2" customWidth="1"/>
    <col min="15886" max="15886" width="13.88671875" style="2" customWidth="1"/>
    <col min="15887" max="15887" width="0.88671875" style="2" customWidth="1"/>
    <col min="15888" max="15888" width="13" style="2" customWidth="1"/>
    <col min="15889" max="15889" width="6.109375" style="2" bestFit="1" customWidth="1"/>
    <col min="15890" max="16128" width="10.88671875" style="2"/>
    <col min="16129" max="16129" width="17.88671875" style="2" customWidth="1"/>
    <col min="16130" max="16130" width="5" style="2" customWidth="1"/>
    <col min="16131" max="16131" width="4.44140625" style="2" customWidth="1"/>
    <col min="16132" max="16132" width="6.109375" style="2" customWidth="1"/>
    <col min="16133" max="16133" width="1.88671875" style="2" customWidth="1"/>
    <col min="16134" max="16134" width="8.109375" style="2" customWidth="1"/>
    <col min="16135" max="16135" width="1.88671875" style="2" customWidth="1"/>
    <col min="16136" max="16136" width="13.88671875" style="2" customWidth="1"/>
    <col min="16137" max="16137" width="1.88671875" style="2" customWidth="1"/>
    <col min="16138" max="16138" width="13.88671875" style="2" customWidth="1"/>
    <col min="16139" max="16139" width="1.88671875" style="2" customWidth="1"/>
    <col min="16140" max="16140" width="13.88671875" style="2" customWidth="1"/>
    <col min="16141" max="16141" width="1.88671875" style="2" customWidth="1"/>
    <col min="16142" max="16142" width="13.88671875" style="2" customWidth="1"/>
    <col min="16143" max="16143" width="0.88671875" style="2" customWidth="1"/>
    <col min="16144" max="16144" width="13" style="2" customWidth="1"/>
    <col min="16145" max="16145" width="6.109375" style="2" bestFit="1" customWidth="1"/>
    <col min="16146" max="16384" width="10.88671875" style="2"/>
  </cols>
  <sheetData>
    <row r="1" spans="1:22" ht="21.9" customHeight="1">
      <c r="A1" s="29" t="s">
        <v>34</v>
      </c>
      <c r="B1" s="6"/>
      <c r="C1" s="6"/>
      <c r="F1" s="17"/>
      <c r="G1" s="17"/>
      <c r="H1" s="17"/>
      <c r="I1" s="17"/>
      <c r="J1" s="17"/>
      <c r="K1" s="17"/>
      <c r="N1" s="17"/>
    </row>
    <row r="2" spans="1:22" ht="21.9" customHeight="1">
      <c r="A2" s="30" t="s">
        <v>48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22" ht="21.9" customHeight="1">
      <c r="A3" s="30" t="s">
        <v>138</v>
      </c>
      <c r="B3" s="30"/>
      <c r="C3" s="30"/>
      <c r="D3" s="30"/>
      <c r="E3" s="30"/>
      <c r="F3" s="30"/>
      <c r="G3" s="30"/>
      <c r="M3" s="30"/>
    </row>
    <row r="4" spans="1:22" ht="21.9" customHeight="1">
      <c r="D4" s="4"/>
      <c r="H4" s="31"/>
      <c r="I4" s="31"/>
      <c r="J4" s="31"/>
      <c r="K4" s="30"/>
      <c r="L4" s="30"/>
      <c r="N4" s="17" t="s">
        <v>56</v>
      </c>
    </row>
    <row r="5" spans="1:22" ht="21.9" customHeight="1">
      <c r="D5" s="4"/>
      <c r="H5" s="95" t="s">
        <v>1</v>
      </c>
      <c r="I5" s="95"/>
      <c r="J5" s="95"/>
      <c r="L5" s="96" t="s">
        <v>2</v>
      </c>
      <c r="M5" s="96"/>
      <c r="N5" s="96"/>
    </row>
    <row r="6" spans="1:22" ht="21.9" customHeight="1">
      <c r="E6" s="10"/>
      <c r="F6" s="63" t="s">
        <v>3</v>
      </c>
      <c r="H6" s="33">
        <v>2563</v>
      </c>
      <c r="I6" s="13"/>
      <c r="J6" s="33">
        <v>2562</v>
      </c>
      <c r="L6" s="33">
        <v>2563</v>
      </c>
      <c r="N6" s="33">
        <v>2562</v>
      </c>
    </row>
    <row r="7" spans="1:22" ht="21.9" customHeight="1">
      <c r="A7" s="8" t="s">
        <v>49</v>
      </c>
      <c r="D7" s="5"/>
      <c r="E7" s="10"/>
      <c r="F7" s="13"/>
      <c r="H7" s="13"/>
      <c r="I7" s="13"/>
      <c r="J7" s="13"/>
      <c r="K7" s="11"/>
      <c r="L7" s="13"/>
      <c r="N7" s="13"/>
    </row>
    <row r="8" spans="1:22" ht="21.9" customHeight="1">
      <c r="A8" s="8" t="s">
        <v>50</v>
      </c>
      <c r="B8" s="34"/>
      <c r="D8" s="34"/>
      <c r="E8" s="34"/>
      <c r="K8" s="34"/>
    </row>
    <row r="9" spans="1:22" ht="21.9" customHeight="1">
      <c r="A9" s="18" t="s">
        <v>86</v>
      </c>
      <c r="C9" s="15"/>
      <c r="D9" s="34"/>
      <c r="E9" s="34"/>
      <c r="F9" s="14" t="s">
        <v>181</v>
      </c>
      <c r="H9" s="16">
        <v>3888757721</v>
      </c>
      <c r="I9" s="16"/>
      <c r="J9" s="16">
        <v>3313348667</v>
      </c>
      <c r="K9" s="16"/>
      <c r="L9" s="16">
        <v>3877708628</v>
      </c>
      <c r="M9" s="16"/>
      <c r="N9" s="16">
        <v>3272684703</v>
      </c>
    </row>
    <row r="10" spans="1:22" ht="21.9" customHeight="1">
      <c r="A10" s="18" t="s">
        <v>151</v>
      </c>
      <c r="C10" s="15"/>
      <c r="D10" s="34"/>
      <c r="E10" s="34"/>
      <c r="F10" s="14" t="s">
        <v>182</v>
      </c>
      <c r="H10" s="16">
        <v>0</v>
      </c>
      <c r="I10" s="16"/>
      <c r="J10" s="16">
        <v>0</v>
      </c>
      <c r="K10" s="16"/>
      <c r="L10" s="16">
        <v>0</v>
      </c>
      <c r="M10" s="16"/>
      <c r="N10" s="16">
        <v>49659992</v>
      </c>
    </row>
    <row r="11" spans="1:22" ht="21.9" customHeight="1">
      <c r="A11" s="18" t="s">
        <v>51</v>
      </c>
      <c r="B11" s="14"/>
      <c r="C11" s="18"/>
      <c r="D11" s="34"/>
      <c r="E11" s="34"/>
      <c r="F11" s="14">
        <v>7</v>
      </c>
      <c r="H11" s="19">
        <v>10741788</v>
      </c>
      <c r="I11" s="19"/>
      <c r="J11" s="19">
        <f>22888900-411562</f>
        <v>22477338</v>
      </c>
      <c r="K11" s="19"/>
      <c r="L11" s="19">
        <v>9866466</v>
      </c>
      <c r="M11" s="19"/>
      <c r="N11" s="19">
        <f>35187855-13678706</f>
        <v>21509149</v>
      </c>
    </row>
    <row r="12" spans="1:22" ht="21.9" customHeight="1">
      <c r="A12" s="18" t="s">
        <v>91</v>
      </c>
      <c r="C12" s="15"/>
      <c r="D12" s="34"/>
      <c r="E12" s="34"/>
      <c r="F12" s="14">
        <v>27</v>
      </c>
      <c r="H12" s="19">
        <v>2156609</v>
      </c>
      <c r="I12" s="19"/>
      <c r="J12" s="19">
        <v>0</v>
      </c>
      <c r="K12" s="19"/>
      <c r="L12" s="19">
        <v>2156609</v>
      </c>
      <c r="M12" s="19"/>
      <c r="N12" s="19">
        <v>0</v>
      </c>
    </row>
    <row r="13" spans="1:22" ht="21.9" customHeight="1">
      <c r="A13" s="18" t="s">
        <v>192</v>
      </c>
      <c r="C13" s="15"/>
      <c r="D13" s="35"/>
      <c r="E13" s="34"/>
      <c r="F13" s="14">
        <v>27</v>
      </c>
      <c r="H13" s="20">
        <v>2261760</v>
      </c>
      <c r="I13" s="19"/>
      <c r="J13" s="20">
        <v>0</v>
      </c>
      <c r="K13" s="19"/>
      <c r="L13" s="20">
        <v>898805</v>
      </c>
      <c r="M13" s="19"/>
      <c r="N13" s="20">
        <v>0</v>
      </c>
    </row>
    <row r="14" spans="1:22" ht="21.9" customHeight="1">
      <c r="A14" s="8" t="s">
        <v>52</v>
      </c>
      <c r="D14" s="34"/>
      <c r="E14" s="34"/>
      <c r="F14" s="14"/>
      <c r="H14" s="20">
        <f>SUM(H9:H13)</f>
        <v>3903917878</v>
      </c>
      <c r="I14" s="19"/>
      <c r="J14" s="20">
        <f>SUM(J9:J13)</f>
        <v>3335826005</v>
      </c>
      <c r="K14" s="23"/>
      <c r="L14" s="20">
        <f>SUM(L9:L13)</f>
        <v>3890630508</v>
      </c>
      <c r="M14" s="23"/>
      <c r="N14" s="20">
        <f>SUM(N9:N13)</f>
        <v>3343853844</v>
      </c>
      <c r="U14" s="19"/>
      <c r="V14" s="19"/>
    </row>
    <row r="15" spans="1:22" ht="21.9" customHeight="1">
      <c r="A15" s="8" t="s">
        <v>53</v>
      </c>
      <c r="D15" s="34"/>
      <c r="E15" s="34"/>
      <c r="F15" s="14"/>
      <c r="H15" s="16"/>
      <c r="I15" s="16"/>
      <c r="J15" s="16"/>
      <c r="K15" s="23"/>
      <c r="L15" s="16"/>
      <c r="M15" s="23"/>
      <c r="N15" s="16"/>
    </row>
    <row r="16" spans="1:22" ht="21.9" customHeight="1">
      <c r="A16" s="18" t="s">
        <v>87</v>
      </c>
      <c r="C16" s="15"/>
      <c r="D16" s="34"/>
      <c r="E16" s="34"/>
      <c r="F16" s="14">
        <v>7</v>
      </c>
      <c r="H16" s="16">
        <v>3372264382</v>
      </c>
      <c r="I16" s="16"/>
      <c r="J16" s="16">
        <v>2814701865</v>
      </c>
      <c r="K16" s="16"/>
      <c r="L16" s="16">
        <v>3464974854</v>
      </c>
      <c r="M16" s="16"/>
      <c r="N16" s="16">
        <v>2934181708</v>
      </c>
    </row>
    <row r="17" spans="1:22" ht="21.9" customHeight="1">
      <c r="A17" s="18" t="s">
        <v>121</v>
      </c>
      <c r="C17" s="15"/>
      <c r="D17" s="35"/>
      <c r="E17" s="34"/>
      <c r="F17" s="14"/>
      <c r="H17" s="19">
        <v>97404523</v>
      </c>
      <c r="I17" s="19"/>
      <c r="J17" s="19">
        <v>131681725</v>
      </c>
      <c r="K17" s="19"/>
      <c r="L17" s="19">
        <v>95883251</v>
      </c>
      <c r="M17" s="19"/>
      <c r="N17" s="19">
        <v>128659225</v>
      </c>
    </row>
    <row r="18" spans="1:22" ht="21.9" customHeight="1">
      <c r="A18" s="18" t="s">
        <v>54</v>
      </c>
      <c r="C18" s="15"/>
      <c r="D18" s="35"/>
      <c r="E18" s="34"/>
      <c r="F18" s="14">
        <v>7</v>
      </c>
      <c r="H18" s="19">
        <v>219202479</v>
      </c>
      <c r="I18" s="19"/>
      <c r="J18" s="19">
        <v>219018590</v>
      </c>
      <c r="K18" s="19"/>
      <c r="L18" s="19">
        <v>191381248</v>
      </c>
      <c r="M18" s="19"/>
      <c r="N18" s="19">
        <v>185393605</v>
      </c>
    </row>
    <row r="19" spans="1:22" ht="21.9" customHeight="1">
      <c r="A19" s="18" t="s">
        <v>107</v>
      </c>
      <c r="C19" s="15"/>
      <c r="D19" s="35"/>
      <c r="E19" s="34"/>
      <c r="F19" s="14">
        <v>27</v>
      </c>
      <c r="H19" s="20">
        <v>0</v>
      </c>
      <c r="I19" s="19"/>
      <c r="J19" s="20">
        <v>1357446</v>
      </c>
      <c r="K19" s="19"/>
      <c r="L19" s="20">
        <v>0</v>
      </c>
      <c r="M19" s="19"/>
      <c r="N19" s="20">
        <v>1373880</v>
      </c>
    </row>
    <row r="20" spans="1:22" ht="21.9" customHeight="1">
      <c r="A20" s="8" t="s">
        <v>55</v>
      </c>
      <c r="B20" s="34"/>
      <c r="E20" s="34"/>
      <c r="H20" s="20">
        <f>SUM(H16:H19)</f>
        <v>3688871384</v>
      </c>
      <c r="I20" s="19"/>
      <c r="J20" s="20">
        <f>SUM(J16:J19)</f>
        <v>3166759626</v>
      </c>
      <c r="K20" s="23"/>
      <c r="L20" s="20">
        <f>SUM(L16:L19)</f>
        <v>3752239353</v>
      </c>
      <c r="M20" s="23"/>
      <c r="N20" s="20">
        <f>SUM(N16:N19)</f>
        <v>3249608418</v>
      </c>
      <c r="P20" s="64"/>
      <c r="Q20" s="64"/>
      <c r="R20" s="64"/>
      <c r="S20" s="64"/>
      <c r="T20" s="64"/>
      <c r="U20" s="19"/>
      <c r="V20" s="19"/>
    </row>
    <row r="21" spans="1:22" ht="21.9" customHeight="1">
      <c r="A21" s="8" t="s">
        <v>152</v>
      </c>
      <c r="B21" s="34"/>
      <c r="E21" s="34"/>
      <c r="H21" s="19">
        <f>H14-H20</f>
        <v>215046494</v>
      </c>
      <c r="I21" s="19"/>
      <c r="J21" s="19">
        <f>J14-J20</f>
        <v>169066379</v>
      </c>
      <c r="K21" s="19"/>
      <c r="L21" s="19">
        <f>L14-L20</f>
        <v>138391155</v>
      </c>
      <c r="M21" s="19"/>
      <c r="N21" s="19">
        <f>N14-N20</f>
        <v>94245426</v>
      </c>
      <c r="P21" s="64"/>
      <c r="Q21" s="64"/>
      <c r="R21" s="64"/>
      <c r="S21" s="64"/>
      <c r="T21" s="64"/>
      <c r="U21" s="19"/>
      <c r="V21" s="19"/>
    </row>
    <row r="22" spans="1:22" ht="21.9" customHeight="1">
      <c r="A22" s="2" t="s">
        <v>183</v>
      </c>
      <c r="B22" s="34"/>
      <c r="E22" s="34"/>
      <c r="F22" s="93">
        <v>13.2</v>
      </c>
      <c r="H22" s="19">
        <v>-1993684</v>
      </c>
      <c r="I22" s="19"/>
      <c r="J22" s="19">
        <v>-28211</v>
      </c>
      <c r="K22" s="19"/>
      <c r="L22" s="19">
        <v>0</v>
      </c>
      <c r="M22" s="23"/>
      <c r="N22" s="19">
        <v>0</v>
      </c>
      <c r="P22" s="64"/>
      <c r="Q22" s="64"/>
      <c r="R22" s="64"/>
      <c r="S22" s="64"/>
      <c r="T22" s="64"/>
      <c r="U22" s="19"/>
      <c r="V22" s="19"/>
    </row>
    <row r="23" spans="1:22" ht="21.9" customHeight="1">
      <c r="A23" s="2" t="s">
        <v>153</v>
      </c>
      <c r="B23" s="34"/>
      <c r="E23" s="34"/>
      <c r="F23" s="14" t="s">
        <v>199</v>
      </c>
      <c r="H23" s="19">
        <v>203999</v>
      </c>
      <c r="I23" s="19"/>
      <c r="J23" s="19">
        <v>411562</v>
      </c>
      <c r="K23" s="19"/>
      <c r="L23" s="19">
        <v>15395877</v>
      </c>
      <c r="M23" s="23"/>
      <c r="N23" s="19">
        <v>13678706</v>
      </c>
      <c r="P23" s="64"/>
      <c r="Q23" s="64"/>
      <c r="R23" s="64"/>
      <c r="S23" s="64"/>
      <c r="T23" s="64"/>
      <c r="U23" s="19"/>
      <c r="V23" s="19"/>
    </row>
    <row r="24" spans="1:22" ht="21.9" customHeight="1">
      <c r="A24" s="18" t="s">
        <v>154</v>
      </c>
      <c r="B24" s="34"/>
      <c r="C24" s="18"/>
      <c r="E24" s="34"/>
      <c r="F24" s="14">
        <v>29</v>
      </c>
      <c r="H24" s="19">
        <v>-59664191</v>
      </c>
      <c r="I24" s="19"/>
      <c r="J24" s="19">
        <v>-66468850</v>
      </c>
      <c r="K24" s="19"/>
      <c r="L24" s="19">
        <v>-43255996</v>
      </c>
      <c r="M24" s="19"/>
      <c r="N24" s="19">
        <v>-45240475</v>
      </c>
      <c r="P24" s="65"/>
      <c r="Q24" s="65"/>
      <c r="R24" s="65"/>
      <c r="S24" s="65"/>
      <c r="T24" s="65"/>
      <c r="U24" s="65"/>
    </row>
    <row r="25" spans="1:22" ht="21.9" customHeight="1">
      <c r="A25" s="18" t="s">
        <v>131</v>
      </c>
      <c r="C25" s="15"/>
      <c r="D25" s="35"/>
      <c r="E25" s="34"/>
      <c r="F25" s="14"/>
      <c r="H25" s="19">
        <v>0</v>
      </c>
      <c r="I25" s="19"/>
      <c r="J25" s="19">
        <v>0</v>
      </c>
      <c r="K25" s="19"/>
      <c r="L25" s="19">
        <v>0</v>
      </c>
      <c r="M25" s="19"/>
      <c r="N25" s="19">
        <v>-5000000</v>
      </c>
    </row>
    <row r="26" spans="1:22" ht="21.9" customHeight="1">
      <c r="A26" s="18" t="s">
        <v>155</v>
      </c>
      <c r="C26" s="15"/>
      <c r="D26" s="35"/>
      <c r="E26" s="34"/>
      <c r="H26" s="20">
        <v>7176790</v>
      </c>
      <c r="I26" s="19"/>
      <c r="J26" s="20">
        <v>-10530482</v>
      </c>
      <c r="K26" s="19"/>
      <c r="L26" s="20">
        <v>4618821</v>
      </c>
      <c r="M26" s="19"/>
      <c r="N26" s="20">
        <v>-4761052</v>
      </c>
    </row>
    <row r="27" spans="1:22" ht="21.9" customHeight="1">
      <c r="A27" s="3" t="s">
        <v>166</v>
      </c>
      <c r="B27" s="34"/>
      <c r="C27" s="18"/>
      <c r="E27" s="34"/>
      <c r="H27" s="19">
        <f>SUM(H21:H26)</f>
        <v>160769408</v>
      </c>
      <c r="I27" s="19"/>
      <c r="J27" s="19">
        <f>SUM(J21:J26)</f>
        <v>92450398</v>
      </c>
      <c r="K27" s="36"/>
      <c r="L27" s="19">
        <f>SUM(L21:L26)</f>
        <v>115149857</v>
      </c>
      <c r="M27" s="19"/>
      <c r="N27" s="19">
        <f>SUM(N21:N26)</f>
        <v>52922605</v>
      </c>
      <c r="U27" s="19"/>
      <c r="V27" s="19"/>
    </row>
    <row r="28" spans="1:22" ht="21.9" customHeight="1">
      <c r="A28" s="18" t="s">
        <v>132</v>
      </c>
      <c r="B28" s="34"/>
      <c r="C28" s="18"/>
      <c r="E28" s="34"/>
      <c r="F28" s="93">
        <v>31.2</v>
      </c>
      <c r="H28" s="20">
        <v>-1714415</v>
      </c>
      <c r="I28" s="19"/>
      <c r="J28" s="20">
        <v>-2314679</v>
      </c>
      <c r="K28" s="19"/>
      <c r="L28" s="20">
        <v>-930230</v>
      </c>
      <c r="M28" s="19"/>
      <c r="N28" s="20">
        <v>-3468565</v>
      </c>
    </row>
    <row r="29" spans="1:22" ht="21.9" customHeight="1">
      <c r="A29" s="3" t="s">
        <v>118</v>
      </c>
      <c r="B29" s="14"/>
      <c r="C29" s="18"/>
      <c r="E29" s="34"/>
      <c r="F29" s="14"/>
      <c r="H29" s="21">
        <f>SUM(H27:H28)</f>
        <v>159054993</v>
      </c>
      <c r="I29" s="19"/>
      <c r="J29" s="21">
        <f>SUM(J27:J28)</f>
        <v>90135719</v>
      </c>
      <c r="K29" s="23"/>
      <c r="L29" s="21">
        <f>SUM(L27:L28)</f>
        <v>114219627</v>
      </c>
      <c r="M29" s="23"/>
      <c r="N29" s="21">
        <f>SUM(N27:N28)</f>
        <v>49454040</v>
      </c>
      <c r="U29" s="19"/>
      <c r="V29" s="19"/>
    </row>
    <row r="30" spans="1:22" ht="21.9" customHeight="1">
      <c r="A30" s="3"/>
      <c r="B30" s="14"/>
      <c r="C30" s="18"/>
      <c r="E30" s="34"/>
      <c r="F30" s="14"/>
      <c r="H30" s="19"/>
      <c r="I30" s="19"/>
      <c r="J30" s="19"/>
      <c r="K30" s="23"/>
      <c r="L30" s="19"/>
      <c r="M30" s="23"/>
      <c r="N30" s="19"/>
    </row>
    <row r="31" spans="1:22" ht="21.9" customHeight="1">
      <c r="A31" s="3" t="s">
        <v>92</v>
      </c>
      <c r="B31" s="14"/>
      <c r="C31" s="18"/>
      <c r="E31" s="34"/>
      <c r="H31" s="19"/>
      <c r="I31" s="19"/>
      <c r="J31" s="19"/>
      <c r="K31" s="23"/>
      <c r="L31" s="19"/>
      <c r="M31" s="23"/>
      <c r="N31" s="19"/>
    </row>
    <row r="32" spans="1:22" ht="21.9" customHeight="1">
      <c r="A32" s="80" t="s">
        <v>112</v>
      </c>
      <c r="B32" s="14"/>
      <c r="C32" s="18"/>
      <c r="E32" s="34"/>
      <c r="H32" s="19"/>
      <c r="I32" s="19"/>
      <c r="J32" s="19"/>
      <c r="K32" s="23"/>
      <c r="L32" s="19"/>
      <c r="M32" s="23"/>
      <c r="N32" s="19"/>
    </row>
    <row r="33" spans="1:22" ht="21.9" customHeight="1">
      <c r="A33" s="18" t="s">
        <v>184</v>
      </c>
      <c r="B33" s="14"/>
      <c r="C33" s="18"/>
      <c r="E33" s="34"/>
      <c r="F33" s="14">
        <v>23</v>
      </c>
      <c r="H33" s="57">
        <v>2224111</v>
      </c>
      <c r="I33" s="19"/>
      <c r="J33" s="57">
        <v>-3437451</v>
      </c>
      <c r="K33" s="19"/>
      <c r="L33" s="57">
        <v>-2345069</v>
      </c>
      <c r="M33" s="19"/>
      <c r="N33" s="57">
        <v>-2763916</v>
      </c>
    </row>
    <row r="34" spans="1:22" ht="21.9" customHeight="1">
      <c r="A34" s="18" t="s">
        <v>122</v>
      </c>
      <c r="B34" s="14"/>
      <c r="C34" s="18"/>
      <c r="E34" s="34"/>
      <c r="F34" s="93">
        <v>31.3</v>
      </c>
      <c r="H34" s="58">
        <v>-444822</v>
      </c>
      <c r="I34" s="19"/>
      <c r="J34" s="58">
        <v>687490</v>
      </c>
      <c r="K34" s="19"/>
      <c r="L34" s="58">
        <v>469014</v>
      </c>
      <c r="M34" s="19"/>
      <c r="N34" s="58">
        <v>552783</v>
      </c>
    </row>
    <row r="35" spans="1:22" ht="21.9" customHeight="1">
      <c r="A35" s="18" t="s">
        <v>112</v>
      </c>
      <c r="B35" s="14"/>
      <c r="C35" s="18"/>
      <c r="E35" s="34"/>
      <c r="F35" s="93"/>
      <c r="H35" s="19"/>
      <c r="I35" s="19"/>
      <c r="J35" s="19"/>
      <c r="K35" s="19"/>
      <c r="L35" s="19"/>
      <c r="M35" s="19"/>
      <c r="N35" s="19"/>
    </row>
    <row r="36" spans="1:22" ht="21.9" customHeight="1">
      <c r="A36" s="18" t="s">
        <v>156</v>
      </c>
      <c r="B36" s="14"/>
      <c r="C36" s="18"/>
      <c r="E36" s="34"/>
      <c r="F36" s="14"/>
      <c r="H36" s="19">
        <f>SUM(H33:H34)</f>
        <v>1779289</v>
      </c>
      <c r="I36" s="19"/>
      <c r="J36" s="19">
        <f>SUM(J33:J34)</f>
        <v>-2749961</v>
      </c>
      <c r="K36" s="36"/>
      <c r="L36" s="19">
        <f>SUM(L33:L34)</f>
        <v>-1876055</v>
      </c>
      <c r="M36" s="19"/>
      <c r="N36" s="19">
        <f>SUM(N33:N34)</f>
        <v>-2211133</v>
      </c>
    </row>
    <row r="37" spans="1:22" ht="21.9" customHeight="1">
      <c r="A37" s="3" t="s">
        <v>106</v>
      </c>
      <c r="B37" s="14"/>
      <c r="C37" s="18"/>
      <c r="E37" s="34"/>
      <c r="F37" s="14"/>
      <c r="H37" s="21">
        <f>SUM(H36)</f>
        <v>1779289</v>
      </c>
      <c r="I37" s="19"/>
      <c r="J37" s="21">
        <f>SUM(J36)</f>
        <v>-2749961</v>
      </c>
      <c r="K37" s="23"/>
      <c r="L37" s="21">
        <f>SUM(L36)</f>
        <v>-1876055</v>
      </c>
      <c r="M37" s="23"/>
      <c r="N37" s="21">
        <f>SUM(N36)</f>
        <v>-2211133</v>
      </c>
      <c r="U37" s="19"/>
      <c r="V37" s="19"/>
    </row>
    <row r="38" spans="1:22" ht="21.9" customHeight="1">
      <c r="A38" s="3"/>
      <c r="B38" s="14"/>
      <c r="C38" s="18"/>
      <c r="E38" s="34"/>
      <c r="F38" s="14"/>
      <c r="H38" s="25"/>
      <c r="I38" s="25"/>
      <c r="J38" s="25"/>
      <c r="K38" s="25"/>
      <c r="L38" s="25"/>
      <c r="M38" s="25"/>
      <c r="N38" s="25"/>
    </row>
    <row r="39" spans="1:22" ht="21.9" customHeight="1" thickBot="1">
      <c r="A39" s="3" t="s">
        <v>104</v>
      </c>
      <c r="B39" s="14"/>
      <c r="C39" s="18"/>
      <c r="E39" s="34"/>
      <c r="F39" s="14"/>
      <c r="H39" s="22">
        <f>SUM(H29,H37)</f>
        <v>160834282</v>
      </c>
      <c r="I39" s="19"/>
      <c r="J39" s="22">
        <f>SUM(J29,J37)</f>
        <v>87385758</v>
      </c>
      <c r="K39" s="23"/>
      <c r="L39" s="22">
        <f>SUM(L29,L37)</f>
        <v>112343572</v>
      </c>
      <c r="M39" s="23"/>
      <c r="N39" s="22">
        <f>SUM(N29,N37)</f>
        <v>47242907</v>
      </c>
      <c r="U39" s="19"/>
      <c r="V39" s="19"/>
    </row>
    <row r="40" spans="1:22" ht="21.9" customHeight="1" thickTop="1">
      <c r="A40" s="3"/>
      <c r="B40" s="14"/>
      <c r="C40" s="18"/>
      <c r="E40" s="34"/>
      <c r="F40" s="14"/>
      <c r="H40" s="19"/>
      <c r="I40" s="19"/>
      <c r="J40" s="19"/>
      <c r="K40" s="23"/>
      <c r="L40" s="19"/>
      <c r="M40" s="23"/>
      <c r="N40" s="19"/>
    </row>
    <row r="41" spans="1:22" ht="21.9" customHeight="1">
      <c r="A41" s="3" t="s">
        <v>157</v>
      </c>
      <c r="B41" s="14"/>
      <c r="C41" s="18"/>
      <c r="E41" s="34"/>
      <c r="F41" s="14">
        <v>33</v>
      </c>
      <c r="H41" s="19"/>
      <c r="I41" s="19"/>
      <c r="J41" s="19"/>
      <c r="K41" s="23"/>
      <c r="L41" s="19"/>
      <c r="M41" s="23"/>
      <c r="N41" s="19"/>
    </row>
    <row r="42" spans="1:22" ht="21.9" customHeight="1">
      <c r="A42" s="15" t="s">
        <v>158</v>
      </c>
      <c r="B42" s="14"/>
      <c r="C42" s="15"/>
      <c r="E42" s="34"/>
      <c r="H42" s="17"/>
      <c r="I42" s="17"/>
      <c r="J42" s="17"/>
      <c r="L42" s="17"/>
      <c r="M42" s="34"/>
      <c r="N42" s="17"/>
    </row>
    <row r="43" spans="1:22" ht="21.9" customHeight="1" thickBot="1">
      <c r="A43" s="18" t="s">
        <v>159</v>
      </c>
      <c r="C43" s="15"/>
      <c r="D43" s="34"/>
      <c r="E43" s="34"/>
      <c r="H43" s="69">
        <f>H29/BS!H73</f>
        <v>0.25136993578770472</v>
      </c>
      <c r="I43" s="70"/>
      <c r="J43" s="69">
        <f>J29/BS!J73</f>
        <v>0.14245016437307689</v>
      </c>
      <c r="K43" s="71"/>
      <c r="L43" s="69">
        <f>L29/BS!L73</f>
        <v>0.18051228548786008</v>
      </c>
      <c r="M43" s="71"/>
      <c r="N43" s="69">
        <f>N29/BS!N73</f>
        <v>7.8156985988126634E-2</v>
      </c>
    </row>
    <row r="44" spans="1:22" ht="21.9" customHeight="1" thickTop="1">
      <c r="A44" s="18"/>
      <c r="B44" s="18"/>
      <c r="C44" s="18"/>
      <c r="D44" s="34"/>
      <c r="E44" s="34"/>
      <c r="F44" s="6"/>
      <c r="K44" s="34"/>
    </row>
    <row r="45" spans="1:22" ht="21.9" customHeight="1">
      <c r="A45" s="34" t="s">
        <v>188</v>
      </c>
      <c r="B45" s="34"/>
      <c r="C45" s="34"/>
      <c r="D45" s="34"/>
      <c r="E45" s="34"/>
      <c r="M45" s="34"/>
    </row>
  </sheetData>
  <mergeCells count="2">
    <mergeCell ref="H5:J5"/>
    <mergeCell ref="L5:N5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T30"/>
  <sheetViews>
    <sheetView showGridLines="0" zoomScale="80" zoomScaleNormal="80" zoomScaleSheetLayoutView="80" workbookViewId="0">
      <selection activeCell="L26" sqref="L26"/>
    </sheetView>
  </sheetViews>
  <sheetFormatPr defaultRowHeight="23.4"/>
  <cols>
    <col min="1" max="1" width="52.5546875" style="41" customWidth="1"/>
    <col min="2" max="2" width="9.44140625" style="41" customWidth="1"/>
    <col min="3" max="3" width="1.5546875" style="41" customWidth="1"/>
    <col min="4" max="4" width="15.109375" style="41" customWidth="1"/>
    <col min="5" max="5" width="1.5546875" style="41" customWidth="1"/>
    <col min="6" max="6" width="15.109375" style="41" customWidth="1"/>
    <col min="7" max="7" width="1.5546875" style="41" customWidth="1"/>
    <col min="8" max="8" width="15.109375" style="41" customWidth="1"/>
    <col min="9" max="9" width="1.5546875" style="41" customWidth="1"/>
    <col min="10" max="10" width="15.109375" style="41" customWidth="1"/>
    <col min="11" max="11" width="1.5546875" style="41" customWidth="1"/>
    <col min="12" max="12" width="15.109375" style="41" customWidth="1"/>
    <col min="13" max="13" width="1.5546875" style="41" customWidth="1"/>
    <col min="14" max="14" width="16.109375" style="41" customWidth="1"/>
    <col min="15" max="15" width="1.5546875" style="41" customWidth="1"/>
    <col min="16" max="16" width="15.109375" style="41" customWidth="1"/>
    <col min="17" max="17" width="1.5546875" style="41" customWidth="1"/>
    <col min="18" max="18" width="16.33203125" style="41" customWidth="1"/>
    <col min="19" max="19" width="9.109375" style="41"/>
    <col min="20" max="20" width="9.109375" style="41" bestFit="1" customWidth="1"/>
    <col min="21" max="258" width="9.109375" style="41"/>
    <col min="259" max="259" width="26.5546875" style="41" customWidth="1"/>
    <col min="260" max="260" width="5.88671875" style="41" customWidth="1"/>
    <col min="261" max="261" width="2.109375" style="41" customWidth="1"/>
    <col min="262" max="262" width="15.109375" style="41" customWidth="1"/>
    <col min="263" max="263" width="1.5546875" style="41" customWidth="1"/>
    <col min="264" max="264" width="15.109375" style="41" customWidth="1"/>
    <col min="265" max="265" width="1.5546875" style="41" customWidth="1"/>
    <col min="266" max="266" width="15.109375" style="41" customWidth="1"/>
    <col min="267" max="267" width="1.5546875" style="41" customWidth="1"/>
    <col min="268" max="268" width="15.109375" style="41" customWidth="1"/>
    <col min="269" max="269" width="1.5546875" style="41" customWidth="1"/>
    <col min="270" max="270" width="15.109375" style="41" customWidth="1"/>
    <col min="271" max="271" width="1.5546875" style="41" customWidth="1"/>
    <col min="272" max="272" width="15.109375" style="41" customWidth="1"/>
    <col min="273" max="273" width="1.5546875" style="41" customWidth="1"/>
    <col min="274" max="274" width="15.109375" style="41" customWidth="1"/>
    <col min="275" max="275" width="9.109375" style="41"/>
    <col min="276" max="276" width="9.109375" style="41" bestFit="1" customWidth="1"/>
    <col min="277" max="514" width="9.109375" style="41"/>
    <col min="515" max="515" width="26.5546875" style="41" customWidth="1"/>
    <col min="516" max="516" width="5.88671875" style="41" customWidth="1"/>
    <col min="517" max="517" width="2.109375" style="41" customWidth="1"/>
    <col min="518" max="518" width="15.109375" style="41" customWidth="1"/>
    <col min="519" max="519" width="1.5546875" style="41" customWidth="1"/>
    <col min="520" max="520" width="15.109375" style="41" customWidth="1"/>
    <col min="521" max="521" width="1.5546875" style="41" customWidth="1"/>
    <col min="522" max="522" width="15.109375" style="41" customWidth="1"/>
    <col min="523" max="523" width="1.5546875" style="41" customWidth="1"/>
    <col min="524" max="524" width="15.109375" style="41" customWidth="1"/>
    <col min="525" max="525" width="1.5546875" style="41" customWidth="1"/>
    <col min="526" max="526" width="15.109375" style="41" customWidth="1"/>
    <col min="527" max="527" width="1.5546875" style="41" customWidth="1"/>
    <col min="528" max="528" width="15.109375" style="41" customWidth="1"/>
    <col min="529" max="529" width="1.5546875" style="41" customWidth="1"/>
    <col min="530" max="530" width="15.109375" style="41" customWidth="1"/>
    <col min="531" max="531" width="9.109375" style="41"/>
    <col min="532" max="532" width="9.109375" style="41" bestFit="1" customWidth="1"/>
    <col min="533" max="770" width="9.109375" style="41"/>
    <col min="771" max="771" width="26.5546875" style="41" customWidth="1"/>
    <col min="772" max="772" width="5.88671875" style="41" customWidth="1"/>
    <col min="773" max="773" width="2.109375" style="41" customWidth="1"/>
    <col min="774" max="774" width="15.109375" style="41" customWidth="1"/>
    <col min="775" max="775" width="1.5546875" style="41" customWidth="1"/>
    <col min="776" max="776" width="15.109375" style="41" customWidth="1"/>
    <col min="777" max="777" width="1.5546875" style="41" customWidth="1"/>
    <col min="778" max="778" width="15.109375" style="41" customWidth="1"/>
    <col min="779" max="779" width="1.5546875" style="41" customWidth="1"/>
    <col min="780" max="780" width="15.109375" style="41" customWidth="1"/>
    <col min="781" max="781" width="1.5546875" style="41" customWidth="1"/>
    <col min="782" max="782" width="15.109375" style="41" customWidth="1"/>
    <col min="783" max="783" width="1.5546875" style="41" customWidth="1"/>
    <col min="784" max="784" width="15.109375" style="41" customWidth="1"/>
    <col min="785" max="785" width="1.5546875" style="41" customWidth="1"/>
    <col min="786" max="786" width="15.109375" style="41" customWidth="1"/>
    <col min="787" max="787" width="9.109375" style="41"/>
    <col min="788" max="788" width="9.109375" style="41" bestFit="1" customWidth="1"/>
    <col min="789" max="1026" width="9.109375" style="41"/>
    <col min="1027" max="1027" width="26.5546875" style="41" customWidth="1"/>
    <col min="1028" max="1028" width="5.88671875" style="41" customWidth="1"/>
    <col min="1029" max="1029" width="2.109375" style="41" customWidth="1"/>
    <col min="1030" max="1030" width="15.109375" style="41" customWidth="1"/>
    <col min="1031" max="1031" width="1.5546875" style="41" customWidth="1"/>
    <col min="1032" max="1032" width="15.109375" style="41" customWidth="1"/>
    <col min="1033" max="1033" width="1.5546875" style="41" customWidth="1"/>
    <col min="1034" max="1034" width="15.109375" style="41" customWidth="1"/>
    <col min="1035" max="1035" width="1.5546875" style="41" customWidth="1"/>
    <col min="1036" max="1036" width="15.109375" style="41" customWidth="1"/>
    <col min="1037" max="1037" width="1.5546875" style="41" customWidth="1"/>
    <col min="1038" max="1038" width="15.109375" style="41" customWidth="1"/>
    <col min="1039" max="1039" width="1.5546875" style="41" customWidth="1"/>
    <col min="1040" max="1040" width="15.109375" style="41" customWidth="1"/>
    <col min="1041" max="1041" width="1.5546875" style="41" customWidth="1"/>
    <col min="1042" max="1042" width="15.109375" style="41" customWidth="1"/>
    <col min="1043" max="1043" width="9.109375" style="41"/>
    <col min="1044" max="1044" width="9.109375" style="41" bestFit="1" customWidth="1"/>
    <col min="1045" max="1282" width="9.109375" style="41"/>
    <col min="1283" max="1283" width="26.5546875" style="41" customWidth="1"/>
    <col min="1284" max="1284" width="5.88671875" style="41" customWidth="1"/>
    <col min="1285" max="1285" width="2.109375" style="41" customWidth="1"/>
    <col min="1286" max="1286" width="15.109375" style="41" customWidth="1"/>
    <col min="1287" max="1287" width="1.5546875" style="41" customWidth="1"/>
    <col min="1288" max="1288" width="15.109375" style="41" customWidth="1"/>
    <col min="1289" max="1289" width="1.5546875" style="41" customWidth="1"/>
    <col min="1290" max="1290" width="15.109375" style="41" customWidth="1"/>
    <col min="1291" max="1291" width="1.5546875" style="41" customWidth="1"/>
    <col min="1292" max="1292" width="15.109375" style="41" customWidth="1"/>
    <col min="1293" max="1293" width="1.5546875" style="41" customWidth="1"/>
    <col min="1294" max="1294" width="15.109375" style="41" customWidth="1"/>
    <col min="1295" max="1295" width="1.5546875" style="41" customWidth="1"/>
    <col min="1296" max="1296" width="15.109375" style="41" customWidth="1"/>
    <col min="1297" max="1297" width="1.5546875" style="41" customWidth="1"/>
    <col min="1298" max="1298" width="15.109375" style="41" customWidth="1"/>
    <col min="1299" max="1299" width="9.109375" style="41"/>
    <col min="1300" max="1300" width="9.109375" style="41" bestFit="1" customWidth="1"/>
    <col min="1301" max="1538" width="9.109375" style="41"/>
    <col min="1539" max="1539" width="26.5546875" style="41" customWidth="1"/>
    <col min="1540" max="1540" width="5.88671875" style="41" customWidth="1"/>
    <col min="1541" max="1541" width="2.109375" style="41" customWidth="1"/>
    <col min="1542" max="1542" width="15.109375" style="41" customWidth="1"/>
    <col min="1543" max="1543" width="1.5546875" style="41" customWidth="1"/>
    <col min="1544" max="1544" width="15.109375" style="41" customWidth="1"/>
    <col min="1545" max="1545" width="1.5546875" style="41" customWidth="1"/>
    <col min="1546" max="1546" width="15.109375" style="41" customWidth="1"/>
    <col min="1547" max="1547" width="1.5546875" style="41" customWidth="1"/>
    <col min="1548" max="1548" width="15.109375" style="41" customWidth="1"/>
    <col min="1549" max="1549" width="1.5546875" style="41" customWidth="1"/>
    <col min="1550" max="1550" width="15.109375" style="41" customWidth="1"/>
    <col min="1551" max="1551" width="1.5546875" style="41" customWidth="1"/>
    <col min="1552" max="1552" width="15.109375" style="41" customWidth="1"/>
    <col min="1553" max="1553" width="1.5546875" style="41" customWidth="1"/>
    <col min="1554" max="1554" width="15.109375" style="41" customWidth="1"/>
    <col min="1555" max="1555" width="9.109375" style="41"/>
    <col min="1556" max="1556" width="9.109375" style="41" bestFit="1" customWidth="1"/>
    <col min="1557" max="1794" width="9.109375" style="41"/>
    <col min="1795" max="1795" width="26.5546875" style="41" customWidth="1"/>
    <col min="1796" max="1796" width="5.88671875" style="41" customWidth="1"/>
    <col min="1797" max="1797" width="2.109375" style="41" customWidth="1"/>
    <col min="1798" max="1798" width="15.109375" style="41" customWidth="1"/>
    <col min="1799" max="1799" width="1.5546875" style="41" customWidth="1"/>
    <col min="1800" max="1800" width="15.109375" style="41" customWidth="1"/>
    <col min="1801" max="1801" width="1.5546875" style="41" customWidth="1"/>
    <col min="1802" max="1802" width="15.109375" style="41" customWidth="1"/>
    <col min="1803" max="1803" width="1.5546875" style="41" customWidth="1"/>
    <col min="1804" max="1804" width="15.109375" style="41" customWidth="1"/>
    <col min="1805" max="1805" width="1.5546875" style="41" customWidth="1"/>
    <col min="1806" max="1806" width="15.109375" style="41" customWidth="1"/>
    <col min="1807" max="1807" width="1.5546875" style="41" customWidth="1"/>
    <col min="1808" max="1808" width="15.109375" style="41" customWidth="1"/>
    <col min="1809" max="1809" width="1.5546875" style="41" customWidth="1"/>
    <col min="1810" max="1810" width="15.109375" style="41" customWidth="1"/>
    <col min="1811" max="1811" width="9.109375" style="41"/>
    <col min="1812" max="1812" width="9.109375" style="41" bestFit="1" customWidth="1"/>
    <col min="1813" max="2050" width="9.109375" style="41"/>
    <col min="2051" max="2051" width="26.5546875" style="41" customWidth="1"/>
    <col min="2052" max="2052" width="5.88671875" style="41" customWidth="1"/>
    <col min="2053" max="2053" width="2.109375" style="41" customWidth="1"/>
    <col min="2054" max="2054" width="15.109375" style="41" customWidth="1"/>
    <col min="2055" max="2055" width="1.5546875" style="41" customWidth="1"/>
    <col min="2056" max="2056" width="15.109375" style="41" customWidth="1"/>
    <col min="2057" max="2057" width="1.5546875" style="41" customWidth="1"/>
    <col min="2058" max="2058" width="15.109375" style="41" customWidth="1"/>
    <col min="2059" max="2059" width="1.5546875" style="41" customWidth="1"/>
    <col min="2060" max="2060" width="15.109375" style="41" customWidth="1"/>
    <col min="2061" max="2061" width="1.5546875" style="41" customWidth="1"/>
    <col min="2062" max="2062" width="15.109375" style="41" customWidth="1"/>
    <col min="2063" max="2063" width="1.5546875" style="41" customWidth="1"/>
    <col min="2064" max="2064" width="15.109375" style="41" customWidth="1"/>
    <col min="2065" max="2065" width="1.5546875" style="41" customWidth="1"/>
    <col min="2066" max="2066" width="15.109375" style="41" customWidth="1"/>
    <col min="2067" max="2067" width="9.109375" style="41"/>
    <col min="2068" max="2068" width="9.109375" style="41" bestFit="1" customWidth="1"/>
    <col min="2069" max="2306" width="9.109375" style="41"/>
    <col min="2307" max="2307" width="26.5546875" style="41" customWidth="1"/>
    <col min="2308" max="2308" width="5.88671875" style="41" customWidth="1"/>
    <col min="2309" max="2309" width="2.109375" style="41" customWidth="1"/>
    <col min="2310" max="2310" width="15.109375" style="41" customWidth="1"/>
    <col min="2311" max="2311" width="1.5546875" style="41" customWidth="1"/>
    <col min="2312" max="2312" width="15.109375" style="41" customWidth="1"/>
    <col min="2313" max="2313" width="1.5546875" style="41" customWidth="1"/>
    <col min="2314" max="2314" width="15.109375" style="41" customWidth="1"/>
    <col min="2315" max="2315" width="1.5546875" style="41" customWidth="1"/>
    <col min="2316" max="2316" width="15.109375" style="41" customWidth="1"/>
    <col min="2317" max="2317" width="1.5546875" style="41" customWidth="1"/>
    <col min="2318" max="2318" width="15.109375" style="41" customWidth="1"/>
    <col min="2319" max="2319" width="1.5546875" style="41" customWidth="1"/>
    <col min="2320" max="2320" width="15.109375" style="41" customWidth="1"/>
    <col min="2321" max="2321" width="1.5546875" style="41" customWidth="1"/>
    <col min="2322" max="2322" width="15.109375" style="41" customWidth="1"/>
    <col min="2323" max="2323" width="9.109375" style="41"/>
    <col min="2324" max="2324" width="9.109375" style="41" bestFit="1" customWidth="1"/>
    <col min="2325" max="2562" width="9.109375" style="41"/>
    <col min="2563" max="2563" width="26.5546875" style="41" customWidth="1"/>
    <col min="2564" max="2564" width="5.88671875" style="41" customWidth="1"/>
    <col min="2565" max="2565" width="2.109375" style="41" customWidth="1"/>
    <col min="2566" max="2566" width="15.109375" style="41" customWidth="1"/>
    <col min="2567" max="2567" width="1.5546875" style="41" customWidth="1"/>
    <col min="2568" max="2568" width="15.109375" style="41" customWidth="1"/>
    <col min="2569" max="2569" width="1.5546875" style="41" customWidth="1"/>
    <col min="2570" max="2570" width="15.109375" style="41" customWidth="1"/>
    <col min="2571" max="2571" width="1.5546875" style="41" customWidth="1"/>
    <col min="2572" max="2572" width="15.109375" style="41" customWidth="1"/>
    <col min="2573" max="2573" width="1.5546875" style="41" customWidth="1"/>
    <col min="2574" max="2574" width="15.109375" style="41" customWidth="1"/>
    <col min="2575" max="2575" width="1.5546875" style="41" customWidth="1"/>
    <col min="2576" max="2576" width="15.109375" style="41" customWidth="1"/>
    <col min="2577" max="2577" width="1.5546875" style="41" customWidth="1"/>
    <col min="2578" max="2578" width="15.109375" style="41" customWidth="1"/>
    <col min="2579" max="2579" width="9.109375" style="41"/>
    <col min="2580" max="2580" width="9.109375" style="41" bestFit="1" customWidth="1"/>
    <col min="2581" max="2818" width="9.109375" style="41"/>
    <col min="2819" max="2819" width="26.5546875" style="41" customWidth="1"/>
    <col min="2820" max="2820" width="5.88671875" style="41" customWidth="1"/>
    <col min="2821" max="2821" width="2.109375" style="41" customWidth="1"/>
    <col min="2822" max="2822" width="15.109375" style="41" customWidth="1"/>
    <col min="2823" max="2823" width="1.5546875" style="41" customWidth="1"/>
    <col min="2824" max="2824" width="15.109375" style="41" customWidth="1"/>
    <col min="2825" max="2825" width="1.5546875" style="41" customWidth="1"/>
    <col min="2826" max="2826" width="15.109375" style="41" customWidth="1"/>
    <col min="2827" max="2827" width="1.5546875" style="41" customWidth="1"/>
    <col min="2828" max="2828" width="15.109375" style="41" customWidth="1"/>
    <col min="2829" max="2829" width="1.5546875" style="41" customWidth="1"/>
    <col min="2830" max="2830" width="15.109375" style="41" customWidth="1"/>
    <col min="2831" max="2831" width="1.5546875" style="41" customWidth="1"/>
    <col min="2832" max="2832" width="15.109375" style="41" customWidth="1"/>
    <col min="2833" max="2833" width="1.5546875" style="41" customWidth="1"/>
    <col min="2834" max="2834" width="15.109375" style="41" customWidth="1"/>
    <col min="2835" max="2835" width="9.109375" style="41"/>
    <col min="2836" max="2836" width="9.109375" style="41" bestFit="1" customWidth="1"/>
    <col min="2837" max="3074" width="9.109375" style="41"/>
    <col min="3075" max="3075" width="26.5546875" style="41" customWidth="1"/>
    <col min="3076" max="3076" width="5.88671875" style="41" customWidth="1"/>
    <col min="3077" max="3077" width="2.109375" style="41" customWidth="1"/>
    <col min="3078" max="3078" width="15.109375" style="41" customWidth="1"/>
    <col min="3079" max="3079" width="1.5546875" style="41" customWidth="1"/>
    <col min="3080" max="3080" width="15.109375" style="41" customWidth="1"/>
    <col min="3081" max="3081" width="1.5546875" style="41" customWidth="1"/>
    <col min="3082" max="3082" width="15.109375" style="41" customWidth="1"/>
    <col min="3083" max="3083" width="1.5546875" style="41" customWidth="1"/>
    <col min="3084" max="3084" width="15.109375" style="41" customWidth="1"/>
    <col min="3085" max="3085" width="1.5546875" style="41" customWidth="1"/>
    <col min="3086" max="3086" width="15.109375" style="41" customWidth="1"/>
    <col min="3087" max="3087" width="1.5546875" style="41" customWidth="1"/>
    <col min="3088" max="3088" width="15.109375" style="41" customWidth="1"/>
    <col min="3089" max="3089" width="1.5546875" style="41" customWidth="1"/>
    <col min="3090" max="3090" width="15.109375" style="41" customWidth="1"/>
    <col min="3091" max="3091" width="9.109375" style="41"/>
    <col min="3092" max="3092" width="9.109375" style="41" bestFit="1" customWidth="1"/>
    <col min="3093" max="3330" width="9.109375" style="41"/>
    <col min="3331" max="3331" width="26.5546875" style="41" customWidth="1"/>
    <col min="3332" max="3332" width="5.88671875" style="41" customWidth="1"/>
    <col min="3333" max="3333" width="2.109375" style="41" customWidth="1"/>
    <col min="3334" max="3334" width="15.109375" style="41" customWidth="1"/>
    <col min="3335" max="3335" width="1.5546875" style="41" customWidth="1"/>
    <col min="3336" max="3336" width="15.109375" style="41" customWidth="1"/>
    <col min="3337" max="3337" width="1.5546875" style="41" customWidth="1"/>
    <col min="3338" max="3338" width="15.109375" style="41" customWidth="1"/>
    <col min="3339" max="3339" width="1.5546875" style="41" customWidth="1"/>
    <col min="3340" max="3340" width="15.109375" style="41" customWidth="1"/>
    <col min="3341" max="3341" width="1.5546875" style="41" customWidth="1"/>
    <col min="3342" max="3342" width="15.109375" style="41" customWidth="1"/>
    <col min="3343" max="3343" width="1.5546875" style="41" customWidth="1"/>
    <col min="3344" max="3344" width="15.109375" style="41" customWidth="1"/>
    <col min="3345" max="3345" width="1.5546875" style="41" customWidth="1"/>
    <col min="3346" max="3346" width="15.109375" style="41" customWidth="1"/>
    <col min="3347" max="3347" width="9.109375" style="41"/>
    <col min="3348" max="3348" width="9.109375" style="41" bestFit="1" customWidth="1"/>
    <col min="3349" max="3586" width="9.109375" style="41"/>
    <col min="3587" max="3587" width="26.5546875" style="41" customWidth="1"/>
    <col min="3588" max="3588" width="5.88671875" style="41" customWidth="1"/>
    <col min="3589" max="3589" width="2.109375" style="41" customWidth="1"/>
    <col min="3590" max="3590" width="15.109375" style="41" customWidth="1"/>
    <col min="3591" max="3591" width="1.5546875" style="41" customWidth="1"/>
    <col min="3592" max="3592" width="15.109375" style="41" customWidth="1"/>
    <col min="3593" max="3593" width="1.5546875" style="41" customWidth="1"/>
    <col min="3594" max="3594" width="15.109375" style="41" customWidth="1"/>
    <col min="3595" max="3595" width="1.5546875" style="41" customWidth="1"/>
    <col min="3596" max="3596" width="15.109375" style="41" customWidth="1"/>
    <col min="3597" max="3597" width="1.5546875" style="41" customWidth="1"/>
    <col min="3598" max="3598" width="15.109375" style="41" customWidth="1"/>
    <col min="3599" max="3599" width="1.5546875" style="41" customWidth="1"/>
    <col min="3600" max="3600" width="15.109375" style="41" customWidth="1"/>
    <col min="3601" max="3601" width="1.5546875" style="41" customWidth="1"/>
    <col min="3602" max="3602" width="15.109375" style="41" customWidth="1"/>
    <col min="3603" max="3603" width="9.109375" style="41"/>
    <col min="3604" max="3604" width="9.109375" style="41" bestFit="1" customWidth="1"/>
    <col min="3605" max="3842" width="9.109375" style="41"/>
    <col min="3843" max="3843" width="26.5546875" style="41" customWidth="1"/>
    <col min="3844" max="3844" width="5.88671875" style="41" customWidth="1"/>
    <col min="3845" max="3845" width="2.109375" style="41" customWidth="1"/>
    <col min="3846" max="3846" width="15.109375" style="41" customWidth="1"/>
    <col min="3847" max="3847" width="1.5546875" style="41" customWidth="1"/>
    <col min="3848" max="3848" width="15.109375" style="41" customWidth="1"/>
    <col min="3849" max="3849" width="1.5546875" style="41" customWidth="1"/>
    <col min="3850" max="3850" width="15.109375" style="41" customWidth="1"/>
    <col min="3851" max="3851" width="1.5546875" style="41" customWidth="1"/>
    <col min="3852" max="3852" width="15.109375" style="41" customWidth="1"/>
    <col min="3853" max="3853" width="1.5546875" style="41" customWidth="1"/>
    <col min="3854" max="3854" width="15.109375" style="41" customWidth="1"/>
    <col min="3855" max="3855" width="1.5546875" style="41" customWidth="1"/>
    <col min="3856" max="3856" width="15.109375" style="41" customWidth="1"/>
    <col min="3857" max="3857" width="1.5546875" style="41" customWidth="1"/>
    <col min="3858" max="3858" width="15.109375" style="41" customWidth="1"/>
    <col min="3859" max="3859" width="9.109375" style="41"/>
    <col min="3860" max="3860" width="9.109375" style="41" bestFit="1" customWidth="1"/>
    <col min="3861" max="4098" width="9.109375" style="41"/>
    <col min="4099" max="4099" width="26.5546875" style="41" customWidth="1"/>
    <col min="4100" max="4100" width="5.88671875" style="41" customWidth="1"/>
    <col min="4101" max="4101" width="2.109375" style="41" customWidth="1"/>
    <col min="4102" max="4102" width="15.109375" style="41" customWidth="1"/>
    <col min="4103" max="4103" width="1.5546875" style="41" customWidth="1"/>
    <col min="4104" max="4104" width="15.109375" style="41" customWidth="1"/>
    <col min="4105" max="4105" width="1.5546875" style="41" customWidth="1"/>
    <col min="4106" max="4106" width="15.109375" style="41" customWidth="1"/>
    <col min="4107" max="4107" width="1.5546875" style="41" customWidth="1"/>
    <col min="4108" max="4108" width="15.109375" style="41" customWidth="1"/>
    <col min="4109" max="4109" width="1.5546875" style="41" customWidth="1"/>
    <col min="4110" max="4110" width="15.109375" style="41" customWidth="1"/>
    <col min="4111" max="4111" width="1.5546875" style="41" customWidth="1"/>
    <col min="4112" max="4112" width="15.109375" style="41" customWidth="1"/>
    <col min="4113" max="4113" width="1.5546875" style="41" customWidth="1"/>
    <col min="4114" max="4114" width="15.109375" style="41" customWidth="1"/>
    <col min="4115" max="4115" width="9.109375" style="41"/>
    <col min="4116" max="4116" width="9.109375" style="41" bestFit="1" customWidth="1"/>
    <col min="4117" max="4354" width="9.109375" style="41"/>
    <col min="4355" max="4355" width="26.5546875" style="41" customWidth="1"/>
    <col min="4356" max="4356" width="5.88671875" style="41" customWidth="1"/>
    <col min="4357" max="4357" width="2.109375" style="41" customWidth="1"/>
    <col min="4358" max="4358" width="15.109375" style="41" customWidth="1"/>
    <col min="4359" max="4359" width="1.5546875" style="41" customWidth="1"/>
    <col min="4360" max="4360" width="15.109375" style="41" customWidth="1"/>
    <col min="4361" max="4361" width="1.5546875" style="41" customWidth="1"/>
    <col min="4362" max="4362" width="15.109375" style="41" customWidth="1"/>
    <col min="4363" max="4363" width="1.5546875" style="41" customWidth="1"/>
    <col min="4364" max="4364" width="15.109375" style="41" customWidth="1"/>
    <col min="4365" max="4365" width="1.5546875" style="41" customWidth="1"/>
    <col min="4366" max="4366" width="15.109375" style="41" customWidth="1"/>
    <col min="4367" max="4367" width="1.5546875" style="41" customWidth="1"/>
    <col min="4368" max="4368" width="15.109375" style="41" customWidth="1"/>
    <col min="4369" max="4369" width="1.5546875" style="41" customWidth="1"/>
    <col min="4370" max="4370" width="15.109375" style="41" customWidth="1"/>
    <col min="4371" max="4371" width="9.109375" style="41"/>
    <col min="4372" max="4372" width="9.109375" style="41" bestFit="1" customWidth="1"/>
    <col min="4373" max="4610" width="9.109375" style="41"/>
    <col min="4611" max="4611" width="26.5546875" style="41" customWidth="1"/>
    <col min="4612" max="4612" width="5.88671875" style="41" customWidth="1"/>
    <col min="4613" max="4613" width="2.109375" style="41" customWidth="1"/>
    <col min="4614" max="4614" width="15.109375" style="41" customWidth="1"/>
    <col min="4615" max="4615" width="1.5546875" style="41" customWidth="1"/>
    <col min="4616" max="4616" width="15.109375" style="41" customWidth="1"/>
    <col min="4617" max="4617" width="1.5546875" style="41" customWidth="1"/>
    <col min="4618" max="4618" width="15.109375" style="41" customWidth="1"/>
    <col min="4619" max="4619" width="1.5546875" style="41" customWidth="1"/>
    <col min="4620" max="4620" width="15.109375" style="41" customWidth="1"/>
    <col min="4621" max="4621" width="1.5546875" style="41" customWidth="1"/>
    <col min="4622" max="4622" width="15.109375" style="41" customWidth="1"/>
    <col min="4623" max="4623" width="1.5546875" style="41" customWidth="1"/>
    <col min="4624" max="4624" width="15.109375" style="41" customWidth="1"/>
    <col min="4625" max="4625" width="1.5546875" style="41" customWidth="1"/>
    <col min="4626" max="4626" width="15.109375" style="41" customWidth="1"/>
    <col min="4627" max="4627" width="9.109375" style="41"/>
    <col min="4628" max="4628" width="9.109375" style="41" bestFit="1" customWidth="1"/>
    <col min="4629" max="4866" width="9.109375" style="41"/>
    <col min="4867" max="4867" width="26.5546875" style="41" customWidth="1"/>
    <col min="4868" max="4868" width="5.88671875" style="41" customWidth="1"/>
    <col min="4869" max="4869" width="2.109375" style="41" customWidth="1"/>
    <col min="4870" max="4870" width="15.109375" style="41" customWidth="1"/>
    <col min="4871" max="4871" width="1.5546875" style="41" customWidth="1"/>
    <col min="4872" max="4872" width="15.109375" style="41" customWidth="1"/>
    <col min="4873" max="4873" width="1.5546875" style="41" customWidth="1"/>
    <col min="4874" max="4874" width="15.109375" style="41" customWidth="1"/>
    <col min="4875" max="4875" width="1.5546875" style="41" customWidth="1"/>
    <col min="4876" max="4876" width="15.109375" style="41" customWidth="1"/>
    <col min="4877" max="4877" width="1.5546875" style="41" customWidth="1"/>
    <col min="4878" max="4878" width="15.109375" style="41" customWidth="1"/>
    <col min="4879" max="4879" width="1.5546875" style="41" customWidth="1"/>
    <col min="4880" max="4880" width="15.109375" style="41" customWidth="1"/>
    <col min="4881" max="4881" width="1.5546875" style="41" customWidth="1"/>
    <col min="4882" max="4882" width="15.109375" style="41" customWidth="1"/>
    <col min="4883" max="4883" width="9.109375" style="41"/>
    <col min="4884" max="4884" width="9.109375" style="41" bestFit="1" customWidth="1"/>
    <col min="4885" max="5122" width="9.109375" style="41"/>
    <col min="5123" max="5123" width="26.5546875" style="41" customWidth="1"/>
    <col min="5124" max="5124" width="5.88671875" style="41" customWidth="1"/>
    <col min="5125" max="5125" width="2.109375" style="41" customWidth="1"/>
    <col min="5126" max="5126" width="15.109375" style="41" customWidth="1"/>
    <col min="5127" max="5127" width="1.5546875" style="41" customWidth="1"/>
    <col min="5128" max="5128" width="15.109375" style="41" customWidth="1"/>
    <col min="5129" max="5129" width="1.5546875" style="41" customWidth="1"/>
    <col min="5130" max="5130" width="15.109375" style="41" customWidth="1"/>
    <col min="5131" max="5131" width="1.5546875" style="41" customWidth="1"/>
    <col min="5132" max="5132" width="15.109375" style="41" customWidth="1"/>
    <col min="5133" max="5133" width="1.5546875" style="41" customWidth="1"/>
    <col min="5134" max="5134" width="15.109375" style="41" customWidth="1"/>
    <col min="5135" max="5135" width="1.5546875" style="41" customWidth="1"/>
    <col min="5136" max="5136" width="15.109375" style="41" customWidth="1"/>
    <col min="5137" max="5137" width="1.5546875" style="41" customWidth="1"/>
    <col min="5138" max="5138" width="15.109375" style="41" customWidth="1"/>
    <col min="5139" max="5139" width="9.109375" style="41"/>
    <col min="5140" max="5140" width="9.109375" style="41" bestFit="1" customWidth="1"/>
    <col min="5141" max="5378" width="9.109375" style="41"/>
    <col min="5379" max="5379" width="26.5546875" style="41" customWidth="1"/>
    <col min="5380" max="5380" width="5.88671875" style="41" customWidth="1"/>
    <col min="5381" max="5381" width="2.109375" style="41" customWidth="1"/>
    <col min="5382" max="5382" width="15.109375" style="41" customWidth="1"/>
    <col min="5383" max="5383" width="1.5546875" style="41" customWidth="1"/>
    <col min="5384" max="5384" width="15.109375" style="41" customWidth="1"/>
    <col min="5385" max="5385" width="1.5546875" style="41" customWidth="1"/>
    <col min="5386" max="5386" width="15.109375" style="41" customWidth="1"/>
    <col min="5387" max="5387" width="1.5546875" style="41" customWidth="1"/>
    <col min="5388" max="5388" width="15.109375" style="41" customWidth="1"/>
    <col min="5389" max="5389" width="1.5546875" style="41" customWidth="1"/>
    <col min="5390" max="5390" width="15.109375" style="41" customWidth="1"/>
    <col min="5391" max="5391" width="1.5546875" style="41" customWidth="1"/>
    <col min="5392" max="5392" width="15.109375" style="41" customWidth="1"/>
    <col min="5393" max="5393" width="1.5546875" style="41" customWidth="1"/>
    <col min="5394" max="5394" width="15.109375" style="41" customWidth="1"/>
    <col min="5395" max="5395" width="9.109375" style="41"/>
    <col min="5396" max="5396" width="9.109375" style="41" bestFit="1" customWidth="1"/>
    <col min="5397" max="5634" width="9.109375" style="41"/>
    <col min="5635" max="5635" width="26.5546875" style="41" customWidth="1"/>
    <col min="5636" max="5636" width="5.88671875" style="41" customWidth="1"/>
    <col min="5637" max="5637" width="2.109375" style="41" customWidth="1"/>
    <col min="5638" max="5638" width="15.109375" style="41" customWidth="1"/>
    <col min="5639" max="5639" width="1.5546875" style="41" customWidth="1"/>
    <col min="5640" max="5640" width="15.109375" style="41" customWidth="1"/>
    <col min="5641" max="5641" width="1.5546875" style="41" customWidth="1"/>
    <col min="5642" max="5642" width="15.109375" style="41" customWidth="1"/>
    <col min="5643" max="5643" width="1.5546875" style="41" customWidth="1"/>
    <col min="5644" max="5644" width="15.109375" style="41" customWidth="1"/>
    <col min="5645" max="5645" width="1.5546875" style="41" customWidth="1"/>
    <col min="5646" max="5646" width="15.109375" style="41" customWidth="1"/>
    <col min="5647" max="5647" width="1.5546875" style="41" customWidth="1"/>
    <col min="5648" max="5648" width="15.109375" style="41" customWidth="1"/>
    <col min="5649" max="5649" width="1.5546875" style="41" customWidth="1"/>
    <col min="5650" max="5650" width="15.109375" style="41" customWidth="1"/>
    <col min="5651" max="5651" width="9.109375" style="41"/>
    <col min="5652" max="5652" width="9.109375" style="41" bestFit="1" customWidth="1"/>
    <col min="5653" max="5890" width="9.109375" style="41"/>
    <col min="5891" max="5891" width="26.5546875" style="41" customWidth="1"/>
    <col min="5892" max="5892" width="5.88671875" style="41" customWidth="1"/>
    <col min="5893" max="5893" width="2.109375" style="41" customWidth="1"/>
    <col min="5894" max="5894" width="15.109375" style="41" customWidth="1"/>
    <col min="5895" max="5895" width="1.5546875" style="41" customWidth="1"/>
    <col min="5896" max="5896" width="15.109375" style="41" customWidth="1"/>
    <col min="5897" max="5897" width="1.5546875" style="41" customWidth="1"/>
    <col min="5898" max="5898" width="15.109375" style="41" customWidth="1"/>
    <col min="5899" max="5899" width="1.5546875" style="41" customWidth="1"/>
    <col min="5900" max="5900" width="15.109375" style="41" customWidth="1"/>
    <col min="5901" max="5901" width="1.5546875" style="41" customWidth="1"/>
    <col min="5902" max="5902" width="15.109375" style="41" customWidth="1"/>
    <col min="5903" max="5903" width="1.5546875" style="41" customWidth="1"/>
    <col min="5904" max="5904" width="15.109375" style="41" customWidth="1"/>
    <col min="5905" max="5905" width="1.5546875" style="41" customWidth="1"/>
    <col min="5906" max="5906" width="15.109375" style="41" customWidth="1"/>
    <col min="5907" max="5907" width="9.109375" style="41"/>
    <col min="5908" max="5908" width="9.109375" style="41" bestFit="1" customWidth="1"/>
    <col min="5909" max="6146" width="9.109375" style="41"/>
    <col min="6147" max="6147" width="26.5546875" style="41" customWidth="1"/>
    <col min="6148" max="6148" width="5.88671875" style="41" customWidth="1"/>
    <col min="6149" max="6149" width="2.109375" style="41" customWidth="1"/>
    <col min="6150" max="6150" width="15.109375" style="41" customWidth="1"/>
    <col min="6151" max="6151" width="1.5546875" style="41" customWidth="1"/>
    <col min="6152" max="6152" width="15.109375" style="41" customWidth="1"/>
    <col min="6153" max="6153" width="1.5546875" style="41" customWidth="1"/>
    <col min="6154" max="6154" width="15.109375" style="41" customWidth="1"/>
    <col min="6155" max="6155" width="1.5546875" style="41" customWidth="1"/>
    <col min="6156" max="6156" width="15.109375" style="41" customWidth="1"/>
    <col min="6157" max="6157" width="1.5546875" style="41" customWidth="1"/>
    <col min="6158" max="6158" width="15.109375" style="41" customWidth="1"/>
    <col min="6159" max="6159" width="1.5546875" style="41" customWidth="1"/>
    <col min="6160" max="6160" width="15.109375" style="41" customWidth="1"/>
    <col min="6161" max="6161" width="1.5546875" style="41" customWidth="1"/>
    <col min="6162" max="6162" width="15.109375" style="41" customWidth="1"/>
    <col min="6163" max="6163" width="9.109375" style="41"/>
    <col min="6164" max="6164" width="9.109375" style="41" bestFit="1" customWidth="1"/>
    <col min="6165" max="6402" width="9.109375" style="41"/>
    <col min="6403" max="6403" width="26.5546875" style="41" customWidth="1"/>
    <col min="6404" max="6404" width="5.88671875" style="41" customWidth="1"/>
    <col min="6405" max="6405" width="2.109375" style="41" customWidth="1"/>
    <col min="6406" max="6406" width="15.109375" style="41" customWidth="1"/>
    <col min="6407" max="6407" width="1.5546875" style="41" customWidth="1"/>
    <col min="6408" max="6408" width="15.109375" style="41" customWidth="1"/>
    <col min="6409" max="6409" width="1.5546875" style="41" customWidth="1"/>
    <col min="6410" max="6410" width="15.109375" style="41" customWidth="1"/>
    <col min="6411" max="6411" width="1.5546875" style="41" customWidth="1"/>
    <col min="6412" max="6412" width="15.109375" style="41" customWidth="1"/>
    <col min="6413" max="6413" width="1.5546875" style="41" customWidth="1"/>
    <col min="6414" max="6414" width="15.109375" style="41" customWidth="1"/>
    <col min="6415" max="6415" width="1.5546875" style="41" customWidth="1"/>
    <col min="6416" max="6416" width="15.109375" style="41" customWidth="1"/>
    <col min="6417" max="6417" width="1.5546875" style="41" customWidth="1"/>
    <col min="6418" max="6418" width="15.109375" style="41" customWidth="1"/>
    <col min="6419" max="6419" width="9.109375" style="41"/>
    <col min="6420" max="6420" width="9.109375" style="41" bestFit="1" customWidth="1"/>
    <col min="6421" max="6658" width="9.109375" style="41"/>
    <col min="6659" max="6659" width="26.5546875" style="41" customWidth="1"/>
    <col min="6660" max="6660" width="5.88671875" style="41" customWidth="1"/>
    <col min="6661" max="6661" width="2.109375" style="41" customWidth="1"/>
    <col min="6662" max="6662" width="15.109375" style="41" customWidth="1"/>
    <col min="6663" max="6663" width="1.5546875" style="41" customWidth="1"/>
    <col min="6664" max="6664" width="15.109375" style="41" customWidth="1"/>
    <col min="6665" max="6665" width="1.5546875" style="41" customWidth="1"/>
    <col min="6666" max="6666" width="15.109375" style="41" customWidth="1"/>
    <col min="6667" max="6667" width="1.5546875" style="41" customWidth="1"/>
    <col min="6668" max="6668" width="15.109375" style="41" customWidth="1"/>
    <col min="6669" max="6669" width="1.5546875" style="41" customWidth="1"/>
    <col min="6670" max="6670" width="15.109375" style="41" customWidth="1"/>
    <col min="6671" max="6671" width="1.5546875" style="41" customWidth="1"/>
    <col min="6672" max="6672" width="15.109375" style="41" customWidth="1"/>
    <col min="6673" max="6673" width="1.5546875" style="41" customWidth="1"/>
    <col min="6674" max="6674" width="15.109375" style="41" customWidth="1"/>
    <col min="6675" max="6675" width="9.109375" style="41"/>
    <col min="6676" max="6676" width="9.109375" style="41" bestFit="1" customWidth="1"/>
    <col min="6677" max="6914" width="9.109375" style="41"/>
    <col min="6915" max="6915" width="26.5546875" style="41" customWidth="1"/>
    <col min="6916" max="6916" width="5.88671875" style="41" customWidth="1"/>
    <col min="6917" max="6917" width="2.109375" style="41" customWidth="1"/>
    <col min="6918" max="6918" width="15.109375" style="41" customWidth="1"/>
    <col min="6919" max="6919" width="1.5546875" style="41" customWidth="1"/>
    <col min="6920" max="6920" width="15.109375" style="41" customWidth="1"/>
    <col min="6921" max="6921" width="1.5546875" style="41" customWidth="1"/>
    <col min="6922" max="6922" width="15.109375" style="41" customWidth="1"/>
    <col min="6923" max="6923" width="1.5546875" style="41" customWidth="1"/>
    <col min="6924" max="6924" width="15.109375" style="41" customWidth="1"/>
    <col min="6925" max="6925" width="1.5546875" style="41" customWidth="1"/>
    <col min="6926" max="6926" width="15.109375" style="41" customWidth="1"/>
    <col min="6927" max="6927" width="1.5546875" style="41" customWidth="1"/>
    <col min="6928" max="6928" width="15.109375" style="41" customWidth="1"/>
    <col min="6929" max="6929" width="1.5546875" style="41" customWidth="1"/>
    <col min="6930" max="6930" width="15.109375" style="41" customWidth="1"/>
    <col min="6931" max="6931" width="9.109375" style="41"/>
    <col min="6932" max="6932" width="9.109375" style="41" bestFit="1" customWidth="1"/>
    <col min="6933" max="7170" width="9.109375" style="41"/>
    <col min="7171" max="7171" width="26.5546875" style="41" customWidth="1"/>
    <col min="7172" max="7172" width="5.88671875" style="41" customWidth="1"/>
    <col min="7173" max="7173" width="2.109375" style="41" customWidth="1"/>
    <col min="7174" max="7174" width="15.109375" style="41" customWidth="1"/>
    <col min="7175" max="7175" width="1.5546875" style="41" customWidth="1"/>
    <col min="7176" max="7176" width="15.109375" style="41" customWidth="1"/>
    <col min="7177" max="7177" width="1.5546875" style="41" customWidth="1"/>
    <col min="7178" max="7178" width="15.109375" style="41" customWidth="1"/>
    <col min="7179" max="7179" width="1.5546875" style="41" customWidth="1"/>
    <col min="7180" max="7180" width="15.109375" style="41" customWidth="1"/>
    <col min="7181" max="7181" width="1.5546875" style="41" customWidth="1"/>
    <col min="7182" max="7182" width="15.109375" style="41" customWidth="1"/>
    <col min="7183" max="7183" width="1.5546875" style="41" customWidth="1"/>
    <col min="7184" max="7184" width="15.109375" style="41" customWidth="1"/>
    <col min="7185" max="7185" width="1.5546875" style="41" customWidth="1"/>
    <col min="7186" max="7186" width="15.109375" style="41" customWidth="1"/>
    <col min="7187" max="7187" width="9.109375" style="41"/>
    <col min="7188" max="7188" width="9.109375" style="41" bestFit="1" customWidth="1"/>
    <col min="7189" max="7426" width="9.109375" style="41"/>
    <col min="7427" max="7427" width="26.5546875" style="41" customWidth="1"/>
    <col min="7428" max="7428" width="5.88671875" style="41" customWidth="1"/>
    <col min="7429" max="7429" width="2.109375" style="41" customWidth="1"/>
    <col min="7430" max="7430" width="15.109375" style="41" customWidth="1"/>
    <col min="7431" max="7431" width="1.5546875" style="41" customWidth="1"/>
    <col min="7432" max="7432" width="15.109375" style="41" customWidth="1"/>
    <col min="7433" max="7433" width="1.5546875" style="41" customWidth="1"/>
    <col min="7434" max="7434" width="15.109375" style="41" customWidth="1"/>
    <col min="7435" max="7435" width="1.5546875" style="41" customWidth="1"/>
    <col min="7436" max="7436" width="15.109375" style="41" customWidth="1"/>
    <col min="7437" max="7437" width="1.5546875" style="41" customWidth="1"/>
    <col min="7438" max="7438" width="15.109375" style="41" customWidth="1"/>
    <col min="7439" max="7439" width="1.5546875" style="41" customWidth="1"/>
    <col min="7440" max="7440" width="15.109375" style="41" customWidth="1"/>
    <col min="7441" max="7441" width="1.5546875" style="41" customWidth="1"/>
    <col min="7442" max="7442" width="15.109375" style="41" customWidth="1"/>
    <col min="7443" max="7443" width="9.109375" style="41"/>
    <col min="7444" max="7444" width="9.109375" style="41" bestFit="1" customWidth="1"/>
    <col min="7445" max="7682" width="9.109375" style="41"/>
    <col min="7683" max="7683" width="26.5546875" style="41" customWidth="1"/>
    <col min="7684" max="7684" width="5.88671875" style="41" customWidth="1"/>
    <col min="7685" max="7685" width="2.109375" style="41" customWidth="1"/>
    <col min="7686" max="7686" width="15.109375" style="41" customWidth="1"/>
    <col min="7687" max="7687" width="1.5546875" style="41" customWidth="1"/>
    <col min="7688" max="7688" width="15.109375" style="41" customWidth="1"/>
    <col min="7689" max="7689" width="1.5546875" style="41" customWidth="1"/>
    <col min="7690" max="7690" width="15.109375" style="41" customWidth="1"/>
    <col min="7691" max="7691" width="1.5546875" style="41" customWidth="1"/>
    <col min="7692" max="7692" width="15.109375" style="41" customWidth="1"/>
    <col min="7693" max="7693" width="1.5546875" style="41" customWidth="1"/>
    <col min="7694" max="7694" width="15.109375" style="41" customWidth="1"/>
    <col min="7695" max="7695" width="1.5546875" style="41" customWidth="1"/>
    <col min="7696" max="7696" width="15.109375" style="41" customWidth="1"/>
    <col min="7697" max="7697" width="1.5546875" style="41" customWidth="1"/>
    <col min="7698" max="7698" width="15.109375" style="41" customWidth="1"/>
    <col min="7699" max="7699" width="9.109375" style="41"/>
    <col min="7700" max="7700" width="9.109375" style="41" bestFit="1" customWidth="1"/>
    <col min="7701" max="7938" width="9.109375" style="41"/>
    <col min="7939" max="7939" width="26.5546875" style="41" customWidth="1"/>
    <col min="7940" max="7940" width="5.88671875" style="41" customWidth="1"/>
    <col min="7941" max="7941" width="2.109375" style="41" customWidth="1"/>
    <col min="7942" max="7942" width="15.109375" style="41" customWidth="1"/>
    <col min="7943" max="7943" width="1.5546875" style="41" customWidth="1"/>
    <col min="7944" max="7944" width="15.109375" style="41" customWidth="1"/>
    <col min="7945" max="7945" width="1.5546875" style="41" customWidth="1"/>
    <col min="7946" max="7946" width="15.109375" style="41" customWidth="1"/>
    <col min="7947" max="7947" width="1.5546875" style="41" customWidth="1"/>
    <col min="7948" max="7948" width="15.109375" style="41" customWidth="1"/>
    <col min="7949" max="7949" width="1.5546875" style="41" customWidth="1"/>
    <col min="7950" max="7950" width="15.109375" style="41" customWidth="1"/>
    <col min="7951" max="7951" width="1.5546875" style="41" customWidth="1"/>
    <col min="7952" max="7952" width="15.109375" style="41" customWidth="1"/>
    <col min="7953" max="7953" width="1.5546875" style="41" customWidth="1"/>
    <col min="7954" max="7954" width="15.109375" style="41" customWidth="1"/>
    <col min="7955" max="7955" width="9.109375" style="41"/>
    <col min="7956" max="7956" width="9.109375" style="41" bestFit="1" customWidth="1"/>
    <col min="7957" max="8194" width="9.109375" style="41"/>
    <col min="8195" max="8195" width="26.5546875" style="41" customWidth="1"/>
    <col min="8196" max="8196" width="5.88671875" style="41" customWidth="1"/>
    <col min="8197" max="8197" width="2.109375" style="41" customWidth="1"/>
    <col min="8198" max="8198" width="15.109375" style="41" customWidth="1"/>
    <col min="8199" max="8199" width="1.5546875" style="41" customWidth="1"/>
    <col min="8200" max="8200" width="15.109375" style="41" customWidth="1"/>
    <col min="8201" max="8201" width="1.5546875" style="41" customWidth="1"/>
    <col min="8202" max="8202" width="15.109375" style="41" customWidth="1"/>
    <col min="8203" max="8203" width="1.5546875" style="41" customWidth="1"/>
    <col min="8204" max="8204" width="15.109375" style="41" customWidth="1"/>
    <col min="8205" max="8205" width="1.5546875" style="41" customWidth="1"/>
    <col min="8206" max="8206" width="15.109375" style="41" customWidth="1"/>
    <col min="8207" max="8207" width="1.5546875" style="41" customWidth="1"/>
    <col min="8208" max="8208" width="15.109375" style="41" customWidth="1"/>
    <col min="8209" max="8209" width="1.5546875" style="41" customWidth="1"/>
    <col min="8210" max="8210" width="15.109375" style="41" customWidth="1"/>
    <col min="8211" max="8211" width="9.109375" style="41"/>
    <col min="8212" max="8212" width="9.109375" style="41" bestFit="1" customWidth="1"/>
    <col min="8213" max="8450" width="9.109375" style="41"/>
    <col min="8451" max="8451" width="26.5546875" style="41" customWidth="1"/>
    <col min="8452" max="8452" width="5.88671875" style="41" customWidth="1"/>
    <col min="8453" max="8453" width="2.109375" style="41" customWidth="1"/>
    <col min="8454" max="8454" width="15.109375" style="41" customWidth="1"/>
    <col min="8455" max="8455" width="1.5546875" style="41" customWidth="1"/>
    <col min="8456" max="8456" width="15.109375" style="41" customWidth="1"/>
    <col min="8457" max="8457" width="1.5546875" style="41" customWidth="1"/>
    <col min="8458" max="8458" width="15.109375" style="41" customWidth="1"/>
    <col min="8459" max="8459" width="1.5546875" style="41" customWidth="1"/>
    <col min="8460" max="8460" width="15.109375" style="41" customWidth="1"/>
    <col min="8461" max="8461" width="1.5546875" style="41" customWidth="1"/>
    <col min="8462" max="8462" width="15.109375" style="41" customWidth="1"/>
    <col min="8463" max="8463" width="1.5546875" style="41" customWidth="1"/>
    <col min="8464" max="8464" width="15.109375" style="41" customWidth="1"/>
    <col min="8465" max="8465" width="1.5546875" style="41" customWidth="1"/>
    <col min="8466" max="8466" width="15.109375" style="41" customWidth="1"/>
    <col min="8467" max="8467" width="9.109375" style="41"/>
    <col min="8468" max="8468" width="9.109375" style="41" bestFit="1" customWidth="1"/>
    <col min="8469" max="8706" width="9.109375" style="41"/>
    <col min="8707" max="8707" width="26.5546875" style="41" customWidth="1"/>
    <col min="8708" max="8708" width="5.88671875" style="41" customWidth="1"/>
    <col min="8709" max="8709" width="2.109375" style="41" customWidth="1"/>
    <col min="8710" max="8710" width="15.109375" style="41" customWidth="1"/>
    <col min="8711" max="8711" width="1.5546875" style="41" customWidth="1"/>
    <col min="8712" max="8712" width="15.109375" style="41" customWidth="1"/>
    <col min="8713" max="8713" width="1.5546875" style="41" customWidth="1"/>
    <col min="8714" max="8714" width="15.109375" style="41" customWidth="1"/>
    <col min="8715" max="8715" width="1.5546875" style="41" customWidth="1"/>
    <col min="8716" max="8716" width="15.109375" style="41" customWidth="1"/>
    <col min="8717" max="8717" width="1.5546875" style="41" customWidth="1"/>
    <col min="8718" max="8718" width="15.109375" style="41" customWidth="1"/>
    <col min="8719" max="8719" width="1.5546875" style="41" customWidth="1"/>
    <col min="8720" max="8720" width="15.109375" style="41" customWidth="1"/>
    <col min="8721" max="8721" width="1.5546875" style="41" customWidth="1"/>
    <col min="8722" max="8722" width="15.109375" style="41" customWidth="1"/>
    <col min="8723" max="8723" width="9.109375" style="41"/>
    <col min="8724" max="8724" width="9.109375" style="41" bestFit="1" customWidth="1"/>
    <col min="8725" max="8962" width="9.109375" style="41"/>
    <col min="8963" max="8963" width="26.5546875" style="41" customWidth="1"/>
    <col min="8964" max="8964" width="5.88671875" style="41" customWidth="1"/>
    <col min="8965" max="8965" width="2.109375" style="41" customWidth="1"/>
    <col min="8966" max="8966" width="15.109375" style="41" customWidth="1"/>
    <col min="8967" max="8967" width="1.5546875" style="41" customWidth="1"/>
    <col min="8968" max="8968" width="15.109375" style="41" customWidth="1"/>
    <col min="8969" max="8969" width="1.5546875" style="41" customWidth="1"/>
    <col min="8970" max="8970" width="15.109375" style="41" customWidth="1"/>
    <col min="8971" max="8971" width="1.5546875" style="41" customWidth="1"/>
    <col min="8972" max="8972" width="15.109375" style="41" customWidth="1"/>
    <col min="8973" max="8973" width="1.5546875" style="41" customWidth="1"/>
    <col min="8974" max="8974" width="15.109375" style="41" customWidth="1"/>
    <col min="8975" max="8975" width="1.5546875" style="41" customWidth="1"/>
    <col min="8976" max="8976" width="15.109375" style="41" customWidth="1"/>
    <col min="8977" max="8977" width="1.5546875" style="41" customWidth="1"/>
    <col min="8978" max="8978" width="15.109375" style="41" customWidth="1"/>
    <col min="8979" max="8979" width="9.109375" style="41"/>
    <col min="8980" max="8980" width="9.109375" style="41" bestFit="1" customWidth="1"/>
    <col min="8981" max="9218" width="9.109375" style="41"/>
    <col min="9219" max="9219" width="26.5546875" style="41" customWidth="1"/>
    <col min="9220" max="9220" width="5.88671875" style="41" customWidth="1"/>
    <col min="9221" max="9221" width="2.109375" style="41" customWidth="1"/>
    <col min="9222" max="9222" width="15.109375" style="41" customWidth="1"/>
    <col min="9223" max="9223" width="1.5546875" style="41" customWidth="1"/>
    <col min="9224" max="9224" width="15.109375" style="41" customWidth="1"/>
    <col min="9225" max="9225" width="1.5546875" style="41" customWidth="1"/>
    <col min="9226" max="9226" width="15.109375" style="41" customWidth="1"/>
    <col min="9227" max="9227" width="1.5546875" style="41" customWidth="1"/>
    <col min="9228" max="9228" width="15.109375" style="41" customWidth="1"/>
    <col min="9229" max="9229" width="1.5546875" style="41" customWidth="1"/>
    <col min="9230" max="9230" width="15.109375" style="41" customWidth="1"/>
    <col min="9231" max="9231" width="1.5546875" style="41" customWidth="1"/>
    <col min="9232" max="9232" width="15.109375" style="41" customWidth="1"/>
    <col min="9233" max="9233" width="1.5546875" style="41" customWidth="1"/>
    <col min="9234" max="9234" width="15.109375" style="41" customWidth="1"/>
    <col min="9235" max="9235" width="9.109375" style="41"/>
    <col min="9236" max="9236" width="9.109375" style="41" bestFit="1" customWidth="1"/>
    <col min="9237" max="9474" width="9.109375" style="41"/>
    <col min="9475" max="9475" width="26.5546875" style="41" customWidth="1"/>
    <col min="9476" max="9476" width="5.88671875" style="41" customWidth="1"/>
    <col min="9477" max="9477" width="2.109375" style="41" customWidth="1"/>
    <col min="9478" max="9478" width="15.109375" style="41" customWidth="1"/>
    <col min="9479" max="9479" width="1.5546875" style="41" customWidth="1"/>
    <col min="9480" max="9480" width="15.109375" style="41" customWidth="1"/>
    <col min="9481" max="9481" width="1.5546875" style="41" customWidth="1"/>
    <col min="9482" max="9482" width="15.109375" style="41" customWidth="1"/>
    <col min="9483" max="9483" width="1.5546875" style="41" customWidth="1"/>
    <col min="9484" max="9484" width="15.109375" style="41" customWidth="1"/>
    <col min="9485" max="9485" width="1.5546875" style="41" customWidth="1"/>
    <col min="9486" max="9486" width="15.109375" style="41" customWidth="1"/>
    <col min="9487" max="9487" width="1.5546875" style="41" customWidth="1"/>
    <col min="9488" max="9488" width="15.109375" style="41" customWidth="1"/>
    <col min="9489" max="9489" width="1.5546875" style="41" customWidth="1"/>
    <col min="9490" max="9490" width="15.109375" style="41" customWidth="1"/>
    <col min="9491" max="9491" width="9.109375" style="41"/>
    <col min="9492" max="9492" width="9.109375" style="41" bestFit="1" customWidth="1"/>
    <col min="9493" max="9730" width="9.109375" style="41"/>
    <col min="9731" max="9731" width="26.5546875" style="41" customWidth="1"/>
    <col min="9732" max="9732" width="5.88671875" style="41" customWidth="1"/>
    <col min="9733" max="9733" width="2.109375" style="41" customWidth="1"/>
    <col min="9734" max="9734" width="15.109375" style="41" customWidth="1"/>
    <col min="9735" max="9735" width="1.5546875" style="41" customWidth="1"/>
    <col min="9736" max="9736" width="15.109375" style="41" customWidth="1"/>
    <col min="9737" max="9737" width="1.5546875" style="41" customWidth="1"/>
    <col min="9738" max="9738" width="15.109375" style="41" customWidth="1"/>
    <col min="9739" max="9739" width="1.5546875" style="41" customWidth="1"/>
    <col min="9740" max="9740" width="15.109375" style="41" customWidth="1"/>
    <col min="9741" max="9741" width="1.5546875" style="41" customWidth="1"/>
    <col min="9742" max="9742" width="15.109375" style="41" customWidth="1"/>
    <col min="9743" max="9743" width="1.5546875" style="41" customWidth="1"/>
    <col min="9744" max="9744" width="15.109375" style="41" customWidth="1"/>
    <col min="9745" max="9745" width="1.5546875" style="41" customWidth="1"/>
    <col min="9746" max="9746" width="15.109375" style="41" customWidth="1"/>
    <col min="9747" max="9747" width="9.109375" style="41"/>
    <col min="9748" max="9748" width="9.109375" style="41" bestFit="1" customWidth="1"/>
    <col min="9749" max="9986" width="9.109375" style="41"/>
    <col min="9987" max="9987" width="26.5546875" style="41" customWidth="1"/>
    <col min="9988" max="9988" width="5.88671875" style="41" customWidth="1"/>
    <col min="9989" max="9989" width="2.109375" style="41" customWidth="1"/>
    <col min="9990" max="9990" width="15.109375" style="41" customWidth="1"/>
    <col min="9991" max="9991" width="1.5546875" style="41" customWidth="1"/>
    <col min="9992" max="9992" width="15.109375" style="41" customWidth="1"/>
    <col min="9993" max="9993" width="1.5546875" style="41" customWidth="1"/>
    <col min="9994" max="9994" width="15.109375" style="41" customWidth="1"/>
    <col min="9995" max="9995" width="1.5546875" style="41" customWidth="1"/>
    <col min="9996" max="9996" width="15.109375" style="41" customWidth="1"/>
    <col min="9997" max="9997" width="1.5546875" style="41" customWidth="1"/>
    <col min="9998" max="9998" width="15.109375" style="41" customWidth="1"/>
    <col min="9999" max="9999" width="1.5546875" style="41" customWidth="1"/>
    <col min="10000" max="10000" width="15.109375" style="41" customWidth="1"/>
    <col min="10001" max="10001" width="1.5546875" style="41" customWidth="1"/>
    <col min="10002" max="10002" width="15.109375" style="41" customWidth="1"/>
    <col min="10003" max="10003" width="9.109375" style="41"/>
    <col min="10004" max="10004" width="9.109375" style="41" bestFit="1" customWidth="1"/>
    <col min="10005" max="10242" width="9.109375" style="41"/>
    <col min="10243" max="10243" width="26.5546875" style="41" customWidth="1"/>
    <col min="10244" max="10244" width="5.88671875" style="41" customWidth="1"/>
    <col min="10245" max="10245" width="2.109375" style="41" customWidth="1"/>
    <col min="10246" max="10246" width="15.109375" style="41" customWidth="1"/>
    <col min="10247" max="10247" width="1.5546875" style="41" customWidth="1"/>
    <col min="10248" max="10248" width="15.109375" style="41" customWidth="1"/>
    <col min="10249" max="10249" width="1.5546875" style="41" customWidth="1"/>
    <col min="10250" max="10250" width="15.109375" style="41" customWidth="1"/>
    <col min="10251" max="10251" width="1.5546875" style="41" customWidth="1"/>
    <col min="10252" max="10252" width="15.109375" style="41" customWidth="1"/>
    <col min="10253" max="10253" width="1.5546875" style="41" customWidth="1"/>
    <col min="10254" max="10254" width="15.109375" style="41" customWidth="1"/>
    <col min="10255" max="10255" width="1.5546875" style="41" customWidth="1"/>
    <col min="10256" max="10256" width="15.109375" style="41" customWidth="1"/>
    <col min="10257" max="10257" width="1.5546875" style="41" customWidth="1"/>
    <col min="10258" max="10258" width="15.109375" style="41" customWidth="1"/>
    <col min="10259" max="10259" width="9.109375" style="41"/>
    <col min="10260" max="10260" width="9.109375" style="41" bestFit="1" customWidth="1"/>
    <col min="10261" max="10498" width="9.109375" style="41"/>
    <col min="10499" max="10499" width="26.5546875" style="41" customWidth="1"/>
    <col min="10500" max="10500" width="5.88671875" style="41" customWidth="1"/>
    <col min="10501" max="10501" width="2.109375" style="41" customWidth="1"/>
    <col min="10502" max="10502" width="15.109375" style="41" customWidth="1"/>
    <col min="10503" max="10503" width="1.5546875" style="41" customWidth="1"/>
    <col min="10504" max="10504" width="15.109375" style="41" customWidth="1"/>
    <col min="10505" max="10505" width="1.5546875" style="41" customWidth="1"/>
    <col min="10506" max="10506" width="15.109375" style="41" customWidth="1"/>
    <col min="10507" max="10507" width="1.5546875" style="41" customWidth="1"/>
    <col min="10508" max="10508" width="15.109375" style="41" customWidth="1"/>
    <col min="10509" max="10509" width="1.5546875" style="41" customWidth="1"/>
    <col min="10510" max="10510" width="15.109375" style="41" customWidth="1"/>
    <col min="10511" max="10511" width="1.5546875" style="41" customWidth="1"/>
    <col min="10512" max="10512" width="15.109375" style="41" customWidth="1"/>
    <col min="10513" max="10513" width="1.5546875" style="41" customWidth="1"/>
    <col min="10514" max="10514" width="15.109375" style="41" customWidth="1"/>
    <col min="10515" max="10515" width="9.109375" style="41"/>
    <col min="10516" max="10516" width="9.109375" style="41" bestFit="1" customWidth="1"/>
    <col min="10517" max="10754" width="9.109375" style="41"/>
    <col min="10755" max="10755" width="26.5546875" style="41" customWidth="1"/>
    <col min="10756" max="10756" width="5.88671875" style="41" customWidth="1"/>
    <col min="10757" max="10757" width="2.109375" style="41" customWidth="1"/>
    <col min="10758" max="10758" width="15.109375" style="41" customWidth="1"/>
    <col min="10759" max="10759" width="1.5546875" style="41" customWidth="1"/>
    <col min="10760" max="10760" width="15.109375" style="41" customWidth="1"/>
    <col min="10761" max="10761" width="1.5546875" style="41" customWidth="1"/>
    <col min="10762" max="10762" width="15.109375" style="41" customWidth="1"/>
    <col min="10763" max="10763" width="1.5546875" style="41" customWidth="1"/>
    <col min="10764" max="10764" width="15.109375" style="41" customWidth="1"/>
    <col min="10765" max="10765" width="1.5546875" style="41" customWidth="1"/>
    <col min="10766" max="10766" width="15.109375" style="41" customWidth="1"/>
    <col min="10767" max="10767" width="1.5546875" style="41" customWidth="1"/>
    <col min="10768" max="10768" width="15.109375" style="41" customWidth="1"/>
    <col min="10769" max="10769" width="1.5546875" style="41" customWidth="1"/>
    <col min="10770" max="10770" width="15.109375" style="41" customWidth="1"/>
    <col min="10771" max="10771" width="9.109375" style="41"/>
    <col min="10772" max="10772" width="9.109375" style="41" bestFit="1" customWidth="1"/>
    <col min="10773" max="11010" width="9.109375" style="41"/>
    <col min="11011" max="11011" width="26.5546875" style="41" customWidth="1"/>
    <col min="11012" max="11012" width="5.88671875" style="41" customWidth="1"/>
    <col min="11013" max="11013" width="2.109375" style="41" customWidth="1"/>
    <col min="11014" max="11014" width="15.109375" style="41" customWidth="1"/>
    <col min="11015" max="11015" width="1.5546875" style="41" customWidth="1"/>
    <col min="11016" max="11016" width="15.109375" style="41" customWidth="1"/>
    <col min="11017" max="11017" width="1.5546875" style="41" customWidth="1"/>
    <col min="11018" max="11018" width="15.109375" style="41" customWidth="1"/>
    <col min="11019" max="11019" width="1.5546875" style="41" customWidth="1"/>
    <col min="11020" max="11020" width="15.109375" style="41" customWidth="1"/>
    <col min="11021" max="11021" width="1.5546875" style="41" customWidth="1"/>
    <col min="11022" max="11022" width="15.109375" style="41" customWidth="1"/>
    <col min="11023" max="11023" width="1.5546875" style="41" customWidth="1"/>
    <col min="11024" max="11024" width="15.109375" style="41" customWidth="1"/>
    <col min="11025" max="11025" width="1.5546875" style="41" customWidth="1"/>
    <col min="11026" max="11026" width="15.109375" style="41" customWidth="1"/>
    <col min="11027" max="11027" width="9.109375" style="41"/>
    <col min="11028" max="11028" width="9.109375" style="41" bestFit="1" customWidth="1"/>
    <col min="11029" max="11266" width="9.109375" style="41"/>
    <col min="11267" max="11267" width="26.5546875" style="41" customWidth="1"/>
    <col min="11268" max="11268" width="5.88671875" style="41" customWidth="1"/>
    <col min="11269" max="11269" width="2.109375" style="41" customWidth="1"/>
    <col min="11270" max="11270" width="15.109375" style="41" customWidth="1"/>
    <col min="11271" max="11271" width="1.5546875" style="41" customWidth="1"/>
    <col min="11272" max="11272" width="15.109375" style="41" customWidth="1"/>
    <col min="11273" max="11273" width="1.5546875" style="41" customWidth="1"/>
    <col min="11274" max="11274" width="15.109375" style="41" customWidth="1"/>
    <col min="11275" max="11275" width="1.5546875" style="41" customWidth="1"/>
    <col min="11276" max="11276" width="15.109375" style="41" customWidth="1"/>
    <col min="11277" max="11277" width="1.5546875" style="41" customWidth="1"/>
    <col min="11278" max="11278" width="15.109375" style="41" customWidth="1"/>
    <col min="11279" max="11279" width="1.5546875" style="41" customWidth="1"/>
    <col min="11280" max="11280" width="15.109375" style="41" customWidth="1"/>
    <col min="11281" max="11281" width="1.5546875" style="41" customWidth="1"/>
    <col min="11282" max="11282" width="15.109375" style="41" customWidth="1"/>
    <col min="11283" max="11283" width="9.109375" style="41"/>
    <col min="11284" max="11284" width="9.109375" style="41" bestFit="1" customWidth="1"/>
    <col min="11285" max="11522" width="9.109375" style="41"/>
    <col min="11523" max="11523" width="26.5546875" style="41" customWidth="1"/>
    <col min="11524" max="11524" width="5.88671875" style="41" customWidth="1"/>
    <col min="11525" max="11525" width="2.109375" style="41" customWidth="1"/>
    <col min="11526" max="11526" width="15.109375" style="41" customWidth="1"/>
    <col min="11527" max="11527" width="1.5546875" style="41" customWidth="1"/>
    <col min="11528" max="11528" width="15.109375" style="41" customWidth="1"/>
    <col min="11529" max="11529" width="1.5546875" style="41" customWidth="1"/>
    <col min="11530" max="11530" width="15.109375" style="41" customWidth="1"/>
    <col min="11531" max="11531" width="1.5546875" style="41" customWidth="1"/>
    <col min="11532" max="11532" width="15.109375" style="41" customWidth="1"/>
    <col min="11533" max="11533" width="1.5546875" style="41" customWidth="1"/>
    <col min="11534" max="11534" width="15.109375" style="41" customWidth="1"/>
    <col min="11535" max="11535" width="1.5546875" style="41" customWidth="1"/>
    <col min="11536" max="11536" width="15.109375" style="41" customWidth="1"/>
    <col min="11537" max="11537" width="1.5546875" style="41" customWidth="1"/>
    <col min="11538" max="11538" width="15.109375" style="41" customWidth="1"/>
    <col min="11539" max="11539" width="9.109375" style="41"/>
    <col min="11540" max="11540" width="9.109375" style="41" bestFit="1" customWidth="1"/>
    <col min="11541" max="11778" width="9.109375" style="41"/>
    <col min="11779" max="11779" width="26.5546875" style="41" customWidth="1"/>
    <col min="11780" max="11780" width="5.88671875" style="41" customWidth="1"/>
    <col min="11781" max="11781" width="2.109375" style="41" customWidth="1"/>
    <col min="11782" max="11782" width="15.109375" style="41" customWidth="1"/>
    <col min="11783" max="11783" width="1.5546875" style="41" customWidth="1"/>
    <col min="11784" max="11784" width="15.109375" style="41" customWidth="1"/>
    <col min="11785" max="11785" width="1.5546875" style="41" customWidth="1"/>
    <col min="11786" max="11786" width="15.109375" style="41" customWidth="1"/>
    <col min="11787" max="11787" width="1.5546875" style="41" customWidth="1"/>
    <col min="11788" max="11788" width="15.109375" style="41" customWidth="1"/>
    <col min="11789" max="11789" width="1.5546875" style="41" customWidth="1"/>
    <col min="11790" max="11790" width="15.109375" style="41" customWidth="1"/>
    <col min="11791" max="11791" width="1.5546875" style="41" customWidth="1"/>
    <col min="11792" max="11792" width="15.109375" style="41" customWidth="1"/>
    <col min="11793" max="11793" width="1.5546875" style="41" customWidth="1"/>
    <col min="11794" max="11794" width="15.109375" style="41" customWidth="1"/>
    <col min="11795" max="11795" width="9.109375" style="41"/>
    <col min="11796" max="11796" width="9.109375" style="41" bestFit="1" customWidth="1"/>
    <col min="11797" max="12034" width="9.109375" style="41"/>
    <col min="12035" max="12035" width="26.5546875" style="41" customWidth="1"/>
    <col min="12036" max="12036" width="5.88671875" style="41" customWidth="1"/>
    <col min="12037" max="12037" width="2.109375" style="41" customWidth="1"/>
    <col min="12038" max="12038" width="15.109375" style="41" customWidth="1"/>
    <col min="12039" max="12039" width="1.5546875" style="41" customWidth="1"/>
    <col min="12040" max="12040" width="15.109375" style="41" customWidth="1"/>
    <col min="12041" max="12041" width="1.5546875" style="41" customWidth="1"/>
    <col min="12042" max="12042" width="15.109375" style="41" customWidth="1"/>
    <col min="12043" max="12043" width="1.5546875" style="41" customWidth="1"/>
    <col min="12044" max="12044" width="15.109375" style="41" customWidth="1"/>
    <col min="12045" max="12045" width="1.5546875" style="41" customWidth="1"/>
    <col min="12046" max="12046" width="15.109375" style="41" customWidth="1"/>
    <col min="12047" max="12047" width="1.5546875" style="41" customWidth="1"/>
    <col min="12048" max="12048" width="15.109375" style="41" customWidth="1"/>
    <col min="12049" max="12049" width="1.5546875" style="41" customWidth="1"/>
    <col min="12050" max="12050" width="15.109375" style="41" customWidth="1"/>
    <col min="12051" max="12051" width="9.109375" style="41"/>
    <col min="12052" max="12052" width="9.109375" style="41" bestFit="1" customWidth="1"/>
    <col min="12053" max="12290" width="9.109375" style="41"/>
    <col min="12291" max="12291" width="26.5546875" style="41" customWidth="1"/>
    <col min="12292" max="12292" width="5.88671875" style="41" customWidth="1"/>
    <col min="12293" max="12293" width="2.109375" style="41" customWidth="1"/>
    <col min="12294" max="12294" width="15.109375" style="41" customWidth="1"/>
    <col min="12295" max="12295" width="1.5546875" style="41" customWidth="1"/>
    <col min="12296" max="12296" width="15.109375" style="41" customWidth="1"/>
    <col min="12297" max="12297" width="1.5546875" style="41" customWidth="1"/>
    <col min="12298" max="12298" width="15.109375" style="41" customWidth="1"/>
    <col min="12299" max="12299" width="1.5546875" style="41" customWidth="1"/>
    <col min="12300" max="12300" width="15.109375" style="41" customWidth="1"/>
    <col min="12301" max="12301" width="1.5546875" style="41" customWidth="1"/>
    <col min="12302" max="12302" width="15.109375" style="41" customWidth="1"/>
    <col min="12303" max="12303" width="1.5546875" style="41" customWidth="1"/>
    <col min="12304" max="12304" width="15.109375" style="41" customWidth="1"/>
    <col min="12305" max="12305" width="1.5546875" style="41" customWidth="1"/>
    <col min="12306" max="12306" width="15.109375" style="41" customWidth="1"/>
    <col min="12307" max="12307" width="9.109375" style="41"/>
    <col min="12308" max="12308" width="9.109375" style="41" bestFit="1" customWidth="1"/>
    <col min="12309" max="12546" width="9.109375" style="41"/>
    <col min="12547" max="12547" width="26.5546875" style="41" customWidth="1"/>
    <col min="12548" max="12548" width="5.88671875" style="41" customWidth="1"/>
    <col min="12549" max="12549" width="2.109375" style="41" customWidth="1"/>
    <col min="12550" max="12550" width="15.109375" style="41" customWidth="1"/>
    <col min="12551" max="12551" width="1.5546875" style="41" customWidth="1"/>
    <col min="12552" max="12552" width="15.109375" style="41" customWidth="1"/>
    <col min="12553" max="12553" width="1.5546875" style="41" customWidth="1"/>
    <col min="12554" max="12554" width="15.109375" style="41" customWidth="1"/>
    <col min="12555" max="12555" width="1.5546875" style="41" customWidth="1"/>
    <col min="12556" max="12556" width="15.109375" style="41" customWidth="1"/>
    <col min="12557" max="12557" width="1.5546875" style="41" customWidth="1"/>
    <col min="12558" max="12558" width="15.109375" style="41" customWidth="1"/>
    <col min="12559" max="12559" width="1.5546875" style="41" customWidth="1"/>
    <col min="12560" max="12560" width="15.109375" style="41" customWidth="1"/>
    <col min="12561" max="12561" width="1.5546875" style="41" customWidth="1"/>
    <col min="12562" max="12562" width="15.109375" style="41" customWidth="1"/>
    <col min="12563" max="12563" width="9.109375" style="41"/>
    <col min="12564" max="12564" width="9.109375" style="41" bestFit="1" customWidth="1"/>
    <col min="12565" max="12802" width="9.109375" style="41"/>
    <col min="12803" max="12803" width="26.5546875" style="41" customWidth="1"/>
    <col min="12804" max="12804" width="5.88671875" style="41" customWidth="1"/>
    <col min="12805" max="12805" width="2.109375" style="41" customWidth="1"/>
    <col min="12806" max="12806" width="15.109375" style="41" customWidth="1"/>
    <col min="12807" max="12807" width="1.5546875" style="41" customWidth="1"/>
    <col min="12808" max="12808" width="15.109375" style="41" customWidth="1"/>
    <col min="12809" max="12809" width="1.5546875" style="41" customWidth="1"/>
    <col min="12810" max="12810" width="15.109375" style="41" customWidth="1"/>
    <col min="12811" max="12811" width="1.5546875" style="41" customWidth="1"/>
    <col min="12812" max="12812" width="15.109375" style="41" customWidth="1"/>
    <col min="12813" max="12813" width="1.5546875" style="41" customWidth="1"/>
    <col min="12814" max="12814" width="15.109375" style="41" customWidth="1"/>
    <col min="12815" max="12815" width="1.5546875" style="41" customWidth="1"/>
    <col min="12816" max="12816" width="15.109375" style="41" customWidth="1"/>
    <col min="12817" max="12817" width="1.5546875" style="41" customWidth="1"/>
    <col min="12818" max="12818" width="15.109375" style="41" customWidth="1"/>
    <col min="12819" max="12819" width="9.109375" style="41"/>
    <col min="12820" max="12820" width="9.109375" style="41" bestFit="1" customWidth="1"/>
    <col min="12821" max="13058" width="9.109375" style="41"/>
    <col min="13059" max="13059" width="26.5546875" style="41" customWidth="1"/>
    <col min="13060" max="13060" width="5.88671875" style="41" customWidth="1"/>
    <col min="13061" max="13061" width="2.109375" style="41" customWidth="1"/>
    <col min="13062" max="13062" width="15.109375" style="41" customWidth="1"/>
    <col min="13063" max="13063" width="1.5546875" style="41" customWidth="1"/>
    <col min="13064" max="13064" width="15.109375" style="41" customWidth="1"/>
    <col min="13065" max="13065" width="1.5546875" style="41" customWidth="1"/>
    <col min="13066" max="13066" width="15.109375" style="41" customWidth="1"/>
    <col min="13067" max="13067" width="1.5546875" style="41" customWidth="1"/>
    <col min="13068" max="13068" width="15.109375" style="41" customWidth="1"/>
    <col min="13069" max="13069" width="1.5546875" style="41" customWidth="1"/>
    <col min="13070" max="13070" width="15.109375" style="41" customWidth="1"/>
    <col min="13071" max="13071" width="1.5546875" style="41" customWidth="1"/>
    <col min="13072" max="13072" width="15.109375" style="41" customWidth="1"/>
    <col min="13073" max="13073" width="1.5546875" style="41" customWidth="1"/>
    <col min="13074" max="13074" width="15.109375" style="41" customWidth="1"/>
    <col min="13075" max="13075" width="9.109375" style="41"/>
    <col min="13076" max="13076" width="9.109375" style="41" bestFit="1" customWidth="1"/>
    <col min="13077" max="13314" width="9.109375" style="41"/>
    <col min="13315" max="13315" width="26.5546875" style="41" customWidth="1"/>
    <col min="13316" max="13316" width="5.88671875" style="41" customWidth="1"/>
    <col min="13317" max="13317" width="2.109375" style="41" customWidth="1"/>
    <col min="13318" max="13318" width="15.109375" style="41" customWidth="1"/>
    <col min="13319" max="13319" width="1.5546875" style="41" customWidth="1"/>
    <col min="13320" max="13320" width="15.109375" style="41" customWidth="1"/>
    <col min="13321" max="13321" width="1.5546875" style="41" customWidth="1"/>
    <col min="13322" max="13322" width="15.109375" style="41" customWidth="1"/>
    <col min="13323" max="13323" width="1.5546875" style="41" customWidth="1"/>
    <col min="13324" max="13324" width="15.109375" style="41" customWidth="1"/>
    <col min="13325" max="13325" width="1.5546875" style="41" customWidth="1"/>
    <col min="13326" max="13326" width="15.109375" style="41" customWidth="1"/>
    <col min="13327" max="13327" width="1.5546875" style="41" customWidth="1"/>
    <col min="13328" max="13328" width="15.109375" style="41" customWidth="1"/>
    <col min="13329" max="13329" width="1.5546875" style="41" customWidth="1"/>
    <col min="13330" max="13330" width="15.109375" style="41" customWidth="1"/>
    <col min="13331" max="13331" width="9.109375" style="41"/>
    <col min="13332" max="13332" width="9.109375" style="41" bestFit="1" customWidth="1"/>
    <col min="13333" max="13570" width="9.109375" style="41"/>
    <col min="13571" max="13571" width="26.5546875" style="41" customWidth="1"/>
    <col min="13572" max="13572" width="5.88671875" style="41" customWidth="1"/>
    <col min="13573" max="13573" width="2.109375" style="41" customWidth="1"/>
    <col min="13574" max="13574" width="15.109375" style="41" customWidth="1"/>
    <col min="13575" max="13575" width="1.5546875" style="41" customWidth="1"/>
    <col min="13576" max="13576" width="15.109375" style="41" customWidth="1"/>
    <col min="13577" max="13577" width="1.5546875" style="41" customWidth="1"/>
    <col min="13578" max="13578" width="15.109375" style="41" customWidth="1"/>
    <col min="13579" max="13579" width="1.5546875" style="41" customWidth="1"/>
    <col min="13580" max="13580" width="15.109375" style="41" customWidth="1"/>
    <col min="13581" max="13581" width="1.5546875" style="41" customWidth="1"/>
    <col min="13582" max="13582" width="15.109375" style="41" customWidth="1"/>
    <col min="13583" max="13583" width="1.5546875" style="41" customWidth="1"/>
    <col min="13584" max="13584" width="15.109375" style="41" customWidth="1"/>
    <col min="13585" max="13585" width="1.5546875" style="41" customWidth="1"/>
    <col min="13586" max="13586" width="15.109375" style="41" customWidth="1"/>
    <col min="13587" max="13587" width="9.109375" style="41"/>
    <col min="13588" max="13588" width="9.109375" style="41" bestFit="1" customWidth="1"/>
    <col min="13589" max="13826" width="9.109375" style="41"/>
    <col min="13827" max="13827" width="26.5546875" style="41" customWidth="1"/>
    <col min="13828" max="13828" width="5.88671875" style="41" customWidth="1"/>
    <col min="13829" max="13829" width="2.109375" style="41" customWidth="1"/>
    <col min="13830" max="13830" width="15.109375" style="41" customWidth="1"/>
    <col min="13831" max="13831" width="1.5546875" style="41" customWidth="1"/>
    <col min="13832" max="13832" width="15.109375" style="41" customWidth="1"/>
    <col min="13833" max="13833" width="1.5546875" style="41" customWidth="1"/>
    <col min="13834" max="13834" width="15.109375" style="41" customWidth="1"/>
    <col min="13835" max="13835" width="1.5546875" style="41" customWidth="1"/>
    <col min="13836" max="13836" width="15.109375" style="41" customWidth="1"/>
    <col min="13837" max="13837" width="1.5546875" style="41" customWidth="1"/>
    <col min="13838" max="13838" width="15.109375" style="41" customWidth="1"/>
    <col min="13839" max="13839" width="1.5546875" style="41" customWidth="1"/>
    <col min="13840" max="13840" width="15.109375" style="41" customWidth="1"/>
    <col min="13841" max="13841" width="1.5546875" style="41" customWidth="1"/>
    <col min="13842" max="13842" width="15.109375" style="41" customWidth="1"/>
    <col min="13843" max="13843" width="9.109375" style="41"/>
    <col min="13844" max="13844" width="9.109375" style="41" bestFit="1" customWidth="1"/>
    <col min="13845" max="14082" width="9.109375" style="41"/>
    <col min="14083" max="14083" width="26.5546875" style="41" customWidth="1"/>
    <col min="14084" max="14084" width="5.88671875" style="41" customWidth="1"/>
    <col min="14085" max="14085" width="2.109375" style="41" customWidth="1"/>
    <col min="14086" max="14086" width="15.109375" style="41" customWidth="1"/>
    <col min="14087" max="14087" width="1.5546875" style="41" customWidth="1"/>
    <col min="14088" max="14088" width="15.109375" style="41" customWidth="1"/>
    <col min="14089" max="14089" width="1.5546875" style="41" customWidth="1"/>
    <col min="14090" max="14090" width="15.109375" style="41" customWidth="1"/>
    <col min="14091" max="14091" width="1.5546875" style="41" customWidth="1"/>
    <col min="14092" max="14092" width="15.109375" style="41" customWidth="1"/>
    <col min="14093" max="14093" width="1.5546875" style="41" customWidth="1"/>
    <col min="14094" max="14094" width="15.109375" style="41" customWidth="1"/>
    <col min="14095" max="14095" width="1.5546875" style="41" customWidth="1"/>
    <col min="14096" max="14096" width="15.109375" style="41" customWidth="1"/>
    <col min="14097" max="14097" width="1.5546875" style="41" customWidth="1"/>
    <col min="14098" max="14098" width="15.109375" style="41" customWidth="1"/>
    <col min="14099" max="14099" width="9.109375" style="41"/>
    <col min="14100" max="14100" width="9.109375" style="41" bestFit="1" customWidth="1"/>
    <col min="14101" max="14338" width="9.109375" style="41"/>
    <col min="14339" max="14339" width="26.5546875" style="41" customWidth="1"/>
    <col min="14340" max="14340" width="5.88671875" style="41" customWidth="1"/>
    <col min="14341" max="14341" width="2.109375" style="41" customWidth="1"/>
    <col min="14342" max="14342" width="15.109375" style="41" customWidth="1"/>
    <col min="14343" max="14343" width="1.5546875" style="41" customWidth="1"/>
    <col min="14344" max="14344" width="15.109375" style="41" customWidth="1"/>
    <col min="14345" max="14345" width="1.5546875" style="41" customWidth="1"/>
    <col min="14346" max="14346" width="15.109375" style="41" customWidth="1"/>
    <col min="14347" max="14347" width="1.5546875" style="41" customWidth="1"/>
    <col min="14348" max="14348" width="15.109375" style="41" customWidth="1"/>
    <col min="14349" max="14349" width="1.5546875" style="41" customWidth="1"/>
    <col min="14350" max="14350" width="15.109375" style="41" customWidth="1"/>
    <col min="14351" max="14351" width="1.5546875" style="41" customWidth="1"/>
    <col min="14352" max="14352" width="15.109375" style="41" customWidth="1"/>
    <col min="14353" max="14353" width="1.5546875" style="41" customWidth="1"/>
    <col min="14354" max="14354" width="15.109375" style="41" customWidth="1"/>
    <col min="14355" max="14355" width="9.109375" style="41"/>
    <col min="14356" max="14356" width="9.109375" style="41" bestFit="1" customWidth="1"/>
    <col min="14357" max="14594" width="9.109375" style="41"/>
    <col min="14595" max="14595" width="26.5546875" style="41" customWidth="1"/>
    <col min="14596" max="14596" width="5.88671875" style="41" customWidth="1"/>
    <col min="14597" max="14597" width="2.109375" style="41" customWidth="1"/>
    <col min="14598" max="14598" width="15.109375" style="41" customWidth="1"/>
    <col min="14599" max="14599" width="1.5546875" style="41" customWidth="1"/>
    <col min="14600" max="14600" width="15.109375" style="41" customWidth="1"/>
    <col min="14601" max="14601" width="1.5546875" style="41" customWidth="1"/>
    <col min="14602" max="14602" width="15.109375" style="41" customWidth="1"/>
    <col min="14603" max="14603" width="1.5546875" style="41" customWidth="1"/>
    <col min="14604" max="14604" width="15.109375" style="41" customWidth="1"/>
    <col min="14605" max="14605" width="1.5546875" style="41" customWidth="1"/>
    <col min="14606" max="14606" width="15.109375" style="41" customWidth="1"/>
    <col min="14607" max="14607" width="1.5546875" style="41" customWidth="1"/>
    <col min="14608" max="14608" width="15.109375" style="41" customWidth="1"/>
    <col min="14609" max="14609" width="1.5546875" style="41" customWidth="1"/>
    <col min="14610" max="14610" width="15.109375" style="41" customWidth="1"/>
    <col min="14611" max="14611" width="9.109375" style="41"/>
    <col min="14612" max="14612" width="9.109375" style="41" bestFit="1" customWidth="1"/>
    <col min="14613" max="14850" width="9.109375" style="41"/>
    <col min="14851" max="14851" width="26.5546875" style="41" customWidth="1"/>
    <col min="14852" max="14852" width="5.88671875" style="41" customWidth="1"/>
    <col min="14853" max="14853" width="2.109375" style="41" customWidth="1"/>
    <col min="14854" max="14854" width="15.109375" style="41" customWidth="1"/>
    <col min="14855" max="14855" width="1.5546875" style="41" customWidth="1"/>
    <col min="14856" max="14856" width="15.109375" style="41" customWidth="1"/>
    <col min="14857" max="14857" width="1.5546875" style="41" customWidth="1"/>
    <col min="14858" max="14858" width="15.109375" style="41" customWidth="1"/>
    <col min="14859" max="14859" width="1.5546875" style="41" customWidth="1"/>
    <col min="14860" max="14860" width="15.109375" style="41" customWidth="1"/>
    <col min="14861" max="14861" width="1.5546875" style="41" customWidth="1"/>
    <col min="14862" max="14862" width="15.109375" style="41" customWidth="1"/>
    <col min="14863" max="14863" width="1.5546875" style="41" customWidth="1"/>
    <col min="14864" max="14864" width="15.109375" style="41" customWidth="1"/>
    <col min="14865" max="14865" width="1.5546875" style="41" customWidth="1"/>
    <col min="14866" max="14866" width="15.109375" style="41" customWidth="1"/>
    <col min="14867" max="14867" width="9.109375" style="41"/>
    <col min="14868" max="14868" width="9.109375" style="41" bestFit="1" customWidth="1"/>
    <col min="14869" max="15106" width="9.109375" style="41"/>
    <col min="15107" max="15107" width="26.5546875" style="41" customWidth="1"/>
    <col min="15108" max="15108" width="5.88671875" style="41" customWidth="1"/>
    <col min="15109" max="15109" width="2.109375" style="41" customWidth="1"/>
    <col min="15110" max="15110" width="15.109375" style="41" customWidth="1"/>
    <col min="15111" max="15111" width="1.5546875" style="41" customWidth="1"/>
    <col min="15112" max="15112" width="15.109375" style="41" customWidth="1"/>
    <col min="15113" max="15113" width="1.5546875" style="41" customWidth="1"/>
    <col min="15114" max="15114" width="15.109375" style="41" customWidth="1"/>
    <col min="15115" max="15115" width="1.5546875" style="41" customWidth="1"/>
    <col min="15116" max="15116" width="15.109375" style="41" customWidth="1"/>
    <col min="15117" max="15117" width="1.5546875" style="41" customWidth="1"/>
    <col min="15118" max="15118" width="15.109375" style="41" customWidth="1"/>
    <col min="15119" max="15119" width="1.5546875" style="41" customWidth="1"/>
    <col min="15120" max="15120" width="15.109375" style="41" customWidth="1"/>
    <col min="15121" max="15121" width="1.5546875" style="41" customWidth="1"/>
    <col min="15122" max="15122" width="15.109375" style="41" customWidth="1"/>
    <col min="15123" max="15123" width="9.109375" style="41"/>
    <col min="15124" max="15124" width="9.109375" style="41" bestFit="1" customWidth="1"/>
    <col min="15125" max="15362" width="9.109375" style="41"/>
    <col min="15363" max="15363" width="26.5546875" style="41" customWidth="1"/>
    <col min="15364" max="15364" width="5.88671875" style="41" customWidth="1"/>
    <col min="15365" max="15365" width="2.109375" style="41" customWidth="1"/>
    <col min="15366" max="15366" width="15.109375" style="41" customWidth="1"/>
    <col min="15367" max="15367" width="1.5546875" style="41" customWidth="1"/>
    <col min="15368" max="15368" width="15.109375" style="41" customWidth="1"/>
    <col min="15369" max="15369" width="1.5546875" style="41" customWidth="1"/>
    <col min="15370" max="15370" width="15.109375" style="41" customWidth="1"/>
    <col min="15371" max="15371" width="1.5546875" style="41" customWidth="1"/>
    <col min="15372" max="15372" width="15.109375" style="41" customWidth="1"/>
    <col min="15373" max="15373" width="1.5546875" style="41" customWidth="1"/>
    <col min="15374" max="15374" width="15.109375" style="41" customWidth="1"/>
    <col min="15375" max="15375" width="1.5546875" style="41" customWidth="1"/>
    <col min="15376" max="15376" width="15.109375" style="41" customWidth="1"/>
    <col min="15377" max="15377" width="1.5546875" style="41" customWidth="1"/>
    <col min="15378" max="15378" width="15.109375" style="41" customWidth="1"/>
    <col min="15379" max="15379" width="9.109375" style="41"/>
    <col min="15380" max="15380" width="9.109375" style="41" bestFit="1" customWidth="1"/>
    <col min="15381" max="15618" width="9.109375" style="41"/>
    <col min="15619" max="15619" width="26.5546875" style="41" customWidth="1"/>
    <col min="15620" max="15620" width="5.88671875" style="41" customWidth="1"/>
    <col min="15621" max="15621" width="2.109375" style="41" customWidth="1"/>
    <col min="15622" max="15622" width="15.109375" style="41" customWidth="1"/>
    <col min="15623" max="15623" width="1.5546875" style="41" customWidth="1"/>
    <col min="15624" max="15624" width="15.109375" style="41" customWidth="1"/>
    <col min="15625" max="15625" width="1.5546875" style="41" customWidth="1"/>
    <col min="15626" max="15626" width="15.109375" style="41" customWidth="1"/>
    <col min="15627" max="15627" width="1.5546875" style="41" customWidth="1"/>
    <col min="15628" max="15628" width="15.109375" style="41" customWidth="1"/>
    <col min="15629" max="15629" width="1.5546875" style="41" customWidth="1"/>
    <col min="15630" max="15630" width="15.109375" style="41" customWidth="1"/>
    <col min="15631" max="15631" width="1.5546875" style="41" customWidth="1"/>
    <col min="15632" max="15632" width="15.109375" style="41" customWidth="1"/>
    <col min="15633" max="15633" width="1.5546875" style="41" customWidth="1"/>
    <col min="15634" max="15634" width="15.109375" style="41" customWidth="1"/>
    <col min="15635" max="15635" width="9.109375" style="41"/>
    <col min="15636" max="15636" width="9.109375" style="41" bestFit="1" customWidth="1"/>
    <col min="15637" max="15874" width="9.109375" style="41"/>
    <col min="15875" max="15875" width="26.5546875" style="41" customWidth="1"/>
    <col min="15876" max="15876" width="5.88671875" style="41" customWidth="1"/>
    <col min="15877" max="15877" width="2.109375" style="41" customWidth="1"/>
    <col min="15878" max="15878" width="15.109375" style="41" customWidth="1"/>
    <col min="15879" max="15879" width="1.5546875" style="41" customWidth="1"/>
    <col min="15880" max="15880" width="15.109375" style="41" customWidth="1"/>
    <col min="15881" max="15881" width="1.5546875" style="41" customWidth="1"/>
    <col min="15882" max="15882" width="15.109375" style="41" customWidth="1"/>
    <col min="15883" max="15883" width="1.5546875" style="41" customWidth="1"/>
    <col min="15884" max="15884" width="15.109375" style="41" customWidth="1"/>
    <col min="15885" max="15885" width="1.5546875" style="41" customWidth="1"/>
    <col min="15886" max="15886" width="15.109375" style="41" customWidth="1"/>
    <col min="15887" max="15887" width="1.5546875" style="41" customWidth="1"/>
    <col min="15888" max="15888" width="15.109375" style="41" customWidth="1"/>
    <col min="15889" max="15889" width="1.5546875" style="41" customWidth="1"/>
    <col min="15890" max="15890" width="15.109375" style="41" customWidth="1"/>
    <col min="15891" max="15891" width="9.109375" style="41"/>
    <col min="15892" max="15892" width="9.109375" style="41" bestFit="1" customWidth="1"/>
    <col min="15893" max="16130" width="9.109375" style="41"/>
    <col min="16131" max="16131" width="26.5546875" style="41" customWidth="1"/>
    <col min="16132" max="16132" width="5.88671875" style="41" customWidth="1"/>
    <col min="16133" max="16133" width="2.109375" style="41" customWidth="1"/>
    <col min="16134" max="16134" width="15.109375" style="41" customWidth="1"/>
    <col min="16135" max="16135" width="1.5546875" style="41" customWidth="1"/>
    <col min="16136" max="16136" width="15.109375" style="41" customWidth="1"/>
    <col min="16137" max="16137" width="1.5546875" style="41" customWidth="1"/>
    <col min="16138" max="16138" width="15.109375" style="41" customWidth="1"/>
    <col min="16139" max="16139" width="1.5546875" style="41" customWidth="1"/>
    <col min="16140" max="16140" width="15.109375" style="41" customWidth="1"/>
    <col min="16141" max="16141" width="1.5546875" style="41" customWidth="1"/>
    <col min="16142" max="16142" width="15.109375" style="41" customWidth="1"/>
    <col min="16143" max="16143" width="1.5546875" style="41" customWidth="1"/>
    <col min="16144" max="16144" width="15.109375" style="41" customWidth="1"/>
    <col min="16145" max="16145" width="1.5546875" style="41" customWidth="1"/>
    <col min="16146" max="16146" width="15.109375" style="41" customWidth="1"/>
    <col min="16147" max="16147" width="9.109375" style="41"/>
    <col min="16148" max="16148" width="9.109375" style="41" bestFit="1" customWidth="1"/>
    <col min="16149" max="16384" width="9.109375" style="41"/>
  </cols>
  <sheetData>
    <row r="1" spans="1:20">
      <c r="A1" s="1" t="s">
        <v>34</v>
      </c>
      <c r="R1" s="43"/>
    </row>
    <row r="2" spans="1:20">
      <c r="A2" s="1" t="s">
        <v>47</v>
      </c>
      <c r="B2" s="4"/>
      <c r="C2" s="4"/>
      <c r="D2" s="4"/>
      <c r="E2" s="4"/>
      <c r="F2" s="4"/>
      <c r="G2" s="5"/>
      <c r="H2" s="5"/>
      <c r="I2" s="5"/>
      <c r="J2" s="5"/>
      <c r="K2" s="5"/>
      <c r="L2" s="61"/>
      <c r="M2" s="61"/>
      <c r="N2" s="5"/>
      <c r="O2" s="5"/>
      <c r="P2" s="5"/>
      <c r="Q2" s="5"/>
      <c r="R2" s="61"/>
      <c r="S2" s="17"/>
      <c r="T2" s="2"/>
    </row>
    <row r="3" spans="1:20">
      <c r="A3" s="59" t="s">
        <v>138</v>
      </c>
      <c r="B3" s="62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"/>
      <c r="Q3" s="5"/>
      <c r="R3" s="61"/>
      <c r="S3" s="17"/>
      <c r="T3" s="2"/>
    </row>
    <row r="4" spans="1:20">
      <c r="A4" s="2"/>
      <c r="B4" s="4"/>
      <c r="C4" s="2"/>
      <c r="D4" s="2"/>
      <c r="E4" s="2"/>
      <c r="F4" s="2"/>
      <c r="G4" s="6"/>
      <c r="H4" s="6"/>
      <c r="I4" s="6"/>
      <c r="J4" s="6"/>
      <c r="K4" s="6"/>
      <c r="L4" s="4"/>
      <c r="M4" s="4"/>
      <c r="N4" s="6"/>
      <c r="O4" s="6"/>
      <c r="P4" s="6"/>
      <c r="Q4" s="6"/>
      <c r="R4" s="17" t="s">
        <v>56</v>
      </c>
      <c r="S4" s="17"/>
      <c r="T4" s="2"/>
    </row>
    <row r="5" spans="1:20">
      <c r="A5" s="2"/>
      <c r="B5" s="4"/>
      <c r="C5" s="45"/>
      <c r="D5" s="44" t="s">
        <v>1</v>
      </c>
      <c r="E5" s="44"/>
      <c r="F5" s="44"/>
      <c r="G5" s="44"/>
      <c r="H5" s="44"/>
      <c r="I5" s="44"/>
      <c r="J5" s="44"/>
      <c r="K5" s="44"/>
      <c r="L5" s="44"/>
      <c r="M5" s="44"/>
      <c r="N5" s="60"/>
      <c r="O5" s="44"/>
      <c r="P5" s="44"/>
      <c r="Q5" s="44"/>
      <c r="R5" s="44"/>
      <c r="S5" s="17"/>
      <c r="T5" s="2"/>
    </row>
    <row r="6" spans="1:20">
      <c r="A6" s="2"/>
      <c r="B6" s="4"/>
      <c r="C6" s="45"/>
      <c r="D6" s="45"/>
      <c r="E6" s="45"/>
      <c r="G6" s="45"/>
      <c r="H6" s="45"/>
      <c r="I6" s="45"/>
      <c r="K6" s="45"/>
      <c r="M6" s="45"/>
      <c r="N6" s="97" t="s">
        <v>31</v>
      </c>
      <c r="O6" s="97"/>
      <c r="P6" s="97"/>
      <c r="Q6" s="5"/>
      <c r="R6" s="45"/>
      <c r="S6" s="17"/>
      <c r="T6" s="2"/>
    </row>
    <row r="7" spans="1:20">
      <c r="A7" s="8"/>
      <c r="B7" s="8"/>
      <c r="C7" s="5"/>
      <c r="D7" s="5"/>
      <c r="E7" s="5"/>
      <c r="F7" s="5"/>
      <c r="G7" s="6"/>
      <c r="H7" s="6"/>
      <c r="I7" s="6"/>
      <c r="J7" s="98" t="s">
        <v>28</v>
      </c>
      <c r="K7" s="98"/>
      <c r="L7" s="98"/>
      <c r="M7" s="5"/>
      <c r="N7" s="5" t="s">
        <v>36</v>
      </c>
      <c r="O7" s="6"/>
      <c r="P7" s="6"/>
      <c r="Q7" s="6"/>
      <c r="R7" s="5"/>
      <c r="S7" s="46"/>
      <c r="T7" s="8"/>
    </row>
    <row r="8" spans="1:20">
      <c r="A8" s="8"/>
      <c r="B8" s="8"/>
      <c r="C8" s="5"/>
      <c r="D8" s="5" t="s">
        <v>24</v>
      </c>
      <c r="E8" s="5"/>
      <c r="F8" s="5"/>
      <c r="G8" s="6"/>
      <c r="H8" s="55" t="s">
        <v>102</v>
      </c>
      <c r="I8" s="6"/>
      <c r="J8" s="47" t="s">
        <v>37</v>
      </c>
      <c r="K8" s="47"/>
      <c r="L8" s="47"/>
      <c r="M8" s="5"/>
      <c r="N8" s="5" t="s">
        <v>96</v>
      </c>
      <c r="P8" s="5" t="s">
        <v>38</v>
      </c>
      <c r="Q8" s="6"/>
      <c r="R8" s="5"/>
      <c r="S8" s="46"/>
      <c r="T8" s="8"/>
    </row>
    <row r="9" spans="1:20">
      <c r="A9" s="8"/>
      <c r="B9" s="8"/>
      <c r="C9" s="5"/>
      <c r="D9" s="5" t="s">
        <v>39</v>
      </c>
      <c r="E9" s="5"/>
      <c r="F9" s="5" t="s">
        <v>40</v>
      </c>
      <c r="G9" s="6"/>
      <c r="H9" s="55" t="s">
        <v>99</v>
      </c>
      <c r="I9" s="6"/>
      <c r="J9" s="5" t="s">
        <v>41</v>
      </c>
      <c r="K9" s="6"/>
      <c r="L9" s="5"/>
      <c r="M9" s="5"/>
      <c r="N9" s="5" t="s">
        <v>97</v>
      </c>
      <c r="P9" s="5" t="s">
        <v>98</v>
      </c>
      <c r="Q9" s="6"/>
      <c r="R9" s="5"/>
      <c r="S9" s="46"/>
      <c r="T9" s="8"/>
    </row>
    <row r="10" spans="1:20">
      <c r="A10" s="8"/>
      <c r="B10" s="63" t="s">
        <v>3</v>
      </c>
      <c r="C10" s="5"/>
      <c r="D10" s="9" t="s">
        <v>42</v>
      </c>
      <c r="E10" s="5"/>
      <c r="F10" s="9" t="s">
        <v>43</v>
      </c>
      <c r="G10" s="6"/>
      <c r="H10" s="56" t="s">
        <v>100</v>
      </c>
      <c r="I10" s="6"/>
      <c r="J10" s="9" t="s">
        <v>44</v>
      </c>
      <c r="K10" s="6"/>
      <c r="L10" s="9" t="s">
        <v>45</v>
      </c>
      <c r="M10" s="5"/>
      <c r="N10" s="9" t="s">
        <v>113</v>
      </c>
      <c r="P10" s="9" t="s">
        <v>23</v>
      </c>
      <c r="Q10" s="6"/>
      <c r="R10" s="9" t="s">
        <v>46</v>
      </c>
      <c r="S10" s="46"/>
      <c r="T10" s="8"/>
    </row>
    <row r="11" spans="1:20">
      <c r="A11" s="8" t="s">
        <v>140</v>
      </c>
      <c r="B11" s="14"/>
      <c r="C11" s="6"/>
      <c r="D11" s="6">
        <v>632752650</v>
      </c>
      <c r="E11" s="6"/>
      <c r="F11" s="6">
        <v>412309890</v>
      </c>
      <c r="G11" s="6"/>
      <c r="H11" s="36">
        <v>12656762</v>
      </c>
      <c r="I11" s="6"/>
      <c r="J11" s="6">
        <v>32345939</v>
      </c>
      <c r="K11" s="6"/>
      <c r="L11" s="6">
        <v>31096053</v>
      </c>
      <c r="M11" s="6"/>
      <c r="N11" s="6">
        <v>645371642</v>
      </c>
      <c r="O11" s="6"/>
      <c r="P11" s="36">
        <f>SUM(N11)</f>
        <v>645371642</v>
      </c>
      <c r="Q11" s="6"/>
      <c r="R11" s="2">
        <f>SUM(D11:L11,P11)</f>
        <v>1766532936</v>
      </c>
      <c r="S11" s="6"/>
      <c r="T11" s="2"/>
    </row>
    <row r="12" spans="1:20">
      <c r="A12" s="18" t="s">
        <v>118</v>
      </c>
      <c r="B12" s="14"/>
      <c r="C12" s="6"/>
      <c r="D12" s="81">
        <v>0</v>
      </c>
      <c r="E12" s="6"/>
      <c r="F12" s="81">
        <v>0</v>
      </c>
      <c r="G12" s="6"/>
      <c r="H12" s="81">
        <v>0</v>
      </c>
      <c r="I12" s="6"/>
      <c r="J12" s="81">
        <v>0</v>
      </c>
      <c r="K12" s="6"/>
      <c r="L12" s="81">
        <f>SUM(PL!J29)</f>
        <v>90135719</v>
      </c>
      <c r="M12" s="36"/>
      <c r="N12" s="81">
        <v>0</v>
      </c>
      <c r="O12" s="36"/>
      <c r="P12" s="81">
        <f>SUM(N12)</f>
        <v>0</v>
      </c>
      <c r="Q12" s="6"/>
      <c r="R12" s="81">
        <f>SUM(D12:L12,P12)</f>
        <v>90135719</v>
      </c>
      <c r="S12" s="6"/>
      <c r="T12" s="2"/>
    </row>
    <row r="13" spans="1:20">
      <c r="A13" s="18" t="s">
        <v>108</v>
      </c>
      <c r="B13" s="14"/>
      <c r="C13" s="6"/>
      <c r="D13" s="82">
        <v>0</v>
      </c>
      <c r="E13" s="6"/>
      <c r="F13" s="82">
        <v>0</v>
      </c>
      <c r="G13" s="6"/>
      <c r="H13" s="82">
        <v>0</v>
      </c>
      <c r="I13" s="6"/>
      <c r="J13" s="82">
        <v>0</v>
      </c>
      <c r="K13" s="6"/>
      <c r="L13" s="82">
        <f>SUM(PL!J36)</f>
        <v>-2749961</v>
      </c>
      <c r="M13" s="36"/>
      <c r="N13" s="82">
        <v>0</v>
      </c>
      <c r="O13" s="6"/>
      <c r="P13" s="82">
        <f>SUM(N13)</f>
        <v>0</v>
      </c>
      <c r="Q13" s="6"/>
      <c r="R13" s="82">
        <f>SUM(D13:L13,P13)</f>
        <v>-2749961</v>
      </c>
      <c r="S13" s="6"/>
      <c r="T13" s="2"/>
    </row>
    <row r="14" spans="1:20">
      <c r="A14" s="18" t="s">
        <v>109</v>
      </c>
      <c r="B14" s="14"/>
      <c r="C14" s="5"/>
      <c r="D14" s="73">
        <f>SUM(D12:D13)</f>
        <v>0</v>
      </c>
      <c r="E14" s="5"/>
      <c r="F14" s="73">
        <f>SUM(F12:F13)</f>
        <v>0</v>
      </c>
      <c r="G14" s="5"/>
      <c r="H14" s="73">
        <f>SUM(H12:H13)</f>
        <v>0</v>
      </c>
      <c r="I14" s="5"/>
      <c r="J14" s="73">
        <f>SUM(J12:J13)</f>
        <v>0</v>
      </c>
      <c r="K14" s="6"/>
      <c r="L14" s="73">
        <f>SUM(L12:L13)</f>
        <v>87385758</v>
      </c>
      <c r="M14" s="7"/>
      <c r="N14" s="73">
        <f>SUM(N12:N13)</f>
        <v>0</v>
      </c>
      <c r="O14" s="16"/>
      <c r="P14" s="73">
        <f>SUM(P12:P13)</f>
        <v>0</v>
      </c>
      <c r="Q14" s="7"/>
      <c r="R14" s="73">
        <f>SUM(R12:R13)</f>
        <v>87385758</v>
      </c>
      <c r="S14" s="17"/>
      <c r="T14" s="2"/>
    </row>
    <row r="15" spans="1:20" ht="24" thickBot="1">
      <c r="A15" s="8" t="s">
        <v>126</v>
      </c>
      <c r="B15" s="14"/>
      <c r="C15" s="7"/>
      <c r="D15" s="48">
        <f>SUM(D11,D14:D14)</f>
        <v>632752650</v>
      </c>
      <c r="E15" s="7"/>
      <c r="F15" s="48">
        <f>SUM(F11,F14:F14)</f>
        <v>412309890</v>
      </c>
      <c r="G15" s="7"/>
      <c r="H15" s="48">
        <f>SUM(H11,H14:H14)</f>
        <v>12656762</v>
      </c>
      <c r="I15" s="7"/>
      <c r="J15" s="48">
        <f>SUM(J11,J14:J14)</f>
        <v>32345939</v>
      </c>
      <c r="K15" s="7"/>
      <c r="L15" s="48">
        <f>SUM(L11,L14:L14)</f>
        <v>118481811</v>
      </c>
      <c r="M15" s="7"/>
      <c r="N15" s="48">
        <f>SUM(N11,N14:N14)</f>
        <v>645371642</v>
      </c>
      <c r="P15" s="48">
        <f>SUM(P11,P14:P14)</f>
        <v>645371642</v>
      </c>
      <c r="Q15" s="7"/>
      <c r="R15" s="48">
        <f>SUM(R11,R14:R14)</f>
        <v>1853918694</v>
      </c>
      <c r="S15" s="17"/>
      <c r="T15" s="2"/>
    </row>
    <row r="16" spans="1:20" ht="24" thickTop="1">
      <c r="A16" s="2"/>
      <c r="B16" s="14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P16" s="36"/>
      <c r="Q16" s="7"/>
      <c r="R16" s="7"/>
    </row>
    <row r="17" spans="1:20">
      <c r="A17" s="8" t="s">
        <v>160</v>
      </c>
      <c r="B17" s="14"/>
      <c r="C17" s="6"/>
      <c r="D17" s="36">
        <f>SUM(D15)</f>
        <v>632752650</v>
      </c>
      <c r="E17" s="36"/>
      <c r="F17" s="36">
        <f>SUM(F15)</f>
        <v>412309890</v>
      </c>
      <c r="G17" s="36"/>
      <c r="H17" s="36">
        <f>SUM(H15)</f>
        <v>12656762</v>
      </c>
      <c r="I17" s="36"/>
      <c r="J17" s="36">
        <f>SUM(J15)</f>
        <v>32345939</v>
      </c>
      <c r="K17" s="36"/>
      <c r="L17" s="36">
        <f>SUM(L15)</f>
        <v>118481811</v>
      </c>
      <c r="M17" s="36"/>
      <c r="N17" s="36">
        <f>SUM(N15)</f>
        <v>645371642</v>
      </c>
      <c r="O17" s="36"/>
      <c r="P17" s="36">
        <f>SUM(N17)</f>
        <v>645371642</v>
      </c>
      <c r="Q17" s="36"/>
      <c r="R17" s="36">
        <f>SUM(R15)</f>
        <v>1853918694</v>
      </c>
      <c r="S17" s="6"/>
      <c r="T17" s="2"/>
    </row>
    <row r="18" spans="1:20">
      <c r="A18" s="2" t="s">
        <v>161</v>
      </c>
      <c r="B18" s="14"/>
      <c r="C18" s="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6"/>
      <c r="T18" s="2"/>
    </row>
    <row r="19" spans="1:20">
      <c r="A19" s="2" t="s">
        <v>162</v>
      </c>
      <c r="B19" s="14">
        <v>4</v>
      </c>
      <c r="C19" s="6"/>
      <c r="D19" s="28">
        <v>0</v>
      </c>
      <c r="E19" s="36"/>
      <c r="F19" s="28">
        <v>0</v>
      </c>
      <c r="G19" s="36"/>
      <c r="H19" s="28">
        <v>0</v>
      </c>
      <c r="I19" s="36"/>
      <c r="J19" s="28">
        <v>0</v>
      </c>
      <c r="K19" s="36"/>
      <c r="L19" s="28">
        <v>-6007782</v>
      </c>
      <c r="M19" s="36"/>
      <c r="N19" s="28">
        <v>0</v>
      </c>
      <c r="O19" s="36"/>
      <c r="P19" s="28">
        <f>SUM(N19)</f>
        <v>0</v>
      </c>
      <c r="Q19" s="36"/>
      <c r="R19" s="28">
        <f>SUM(D19:L19,P19)</f>
        <v>-6007782</v>
      </c>
      <c r="S19" s="6"/>
      <c r="T19" s="2"/>
    </row>
    <row r="20" spans="1:20">
      <c r="A20" s="8" t="s">
        <v>163</v>
      </c>
      <c r="B20" s="14"/>
      <c r="C20" s="6"/>
      <c r="D20" s="36">
        <f>SUM(D17:D19)</f>
        <v>632752650</v>
      </c>
      <c r="E20" s="36"/>
      <c r="F20" s="36">
        <f>SUM(F17:F19)</f>
        <v>412309890</v>
      </c>
      <c r="G20" s="36"/>
      <c r="H20" s="36">
        <f>SUM(H17:H19)</f>
        <v>12656762</v>
      </c>
      <c r="I20" s="36"/>
      <c r="J20" s="36">
        <f>SUM(J17:J19)</f>
        <v>32345939</v>
      </c>
      <c r="K20" s="36"/>
      <c r="L20" s="36">
        <f>SUM(L17:L19)</f>
        <v>112474029</v>
      </c>
      <c r="M20" s="36"/>
      <c r="N20" s="36">
        <f>SUM(N17:N19)</f>
        <v>645371642</v>
      </c>
      <c r="O20" s="36"/>
      <c r="P20" s="36">
        <f>SUM(N20)</f>
        <v>645371642</v>
      </c>
      <c r="Q20" s="36"/>
      <c r="R20" s="36">
        <f>SUM(R17:R19)</f>
        <v>1847910912</v>
      </c>
      <c r="S20" s="6"/>
      <c r="T20" s="2"/>
    </row>
    <row r="21" spans="1:20">
      <c r="A21" s="18" t="s">
        <v>118</v>
      </c>
      <c r="B21" s="14"/>
      <c r="C21" s="6"/>
      <c r="D21" s="81">
        <v>0</v>
      </c>
      <c r="E21" s="6"/>
      <c r="F21" s="81">
        <v>0</v>
      </c>
      <c r="G21" s="6"/>
      <c r="H21" s="81">
        <v>0</v>
      </c>
      <c r="I21" s="6"/>
      <c r="J21" s="81">
        <v>0</v>
      </c>
      <c r="K21" s="6"/>
      <c r="L21" s="81">
        <f>PL!H29</f>
        <v>159054993</v>
      </c>
      <c r="M21" s="6"/>
      <c r="N21" s="81">
        <v>0</v>
      </c>
      <c r="O21" s="6"/>
      <c r="P21" s="81">
        <f>SUM(N21:O21)</f>
        <v>0</v>
      </c>
      <c r="Q21" s="36"/>
      <c r="R21" s="81">
        <f>SUM(D21:L21,P21)</f>
        <v>159054993</v>
      </c>
      <c r="S21" s="6"/>
      <c r="T21" s="2"/>
    </row>
    <row r="22" spans="1:20">
      <c r="A22" s="18" t="s">
        <v>108</v>
      </c>
      <c r="B22" s="14"/>
      <c r="C22" s="6"/>
      <c r="D22" s="82">
        <v>0</v>
      </c>
      <c r="E22" s="6"/>
      <c r="F22" s="82">
        <v>0</v>
      </c>
      <c r="G22" s="6"/>
      <c r="H22" s="82">
        <v>0</v>
      </c>
      <c r="I22" s="6"/>
      <c r="J22" s="82">
        <v>0</v>
      </c>
      <c r="K22" s="6"/>
      <c r="L22" s="58">
        <f>PL!H36</f>
        <v>1779289</v>
      </c>
      <c r="M22" s="6"/>
      <c r="N22" s="58">
        <v>0</v>
      </c>
      <c r="O22" s="6"/>
      <c r="P22" s="82">
        <f>SUM(N22:O22)</f>
        <v>0</v>
      </c>
      <c r="Q22" s="36"/>
      <c r="R22" s="82">
        <f>SUM(D22:L22,P22)</f>
        <v>1779289</v>
      </c>
      <c r="S22" s="6"/>
      <c r="T22" s="2"/>
    </row>
    <row r="23" spans="1:20">
      <c r="A23" s="18" t="s">
        <v>109</v>
      </c>
      <c r="B23" s="14"/>
      <c r="C23" s="5"/>
      <c r="D23" s="73">
        <f>SUM(D21:D22)</f>
        <v>0</v>
      </c>
      <c r="E23" s="5"/>
      <c r="F23" s="73">
        <f>SUM(F21:F22)</f>
        <v>0</v>
      </c>
      <c r="G23" s="5"/>
      <c r="H23" s="73">
        <f>SUM(H21:H22)</f>
        <v>0</v>
      </c>
      <c r="I23" s="5"/>
      <c r="J23" s="73">
        <f>SUM(J21:J22)</f>
        <v>0</v>
      </c>
      <c r="K23" s="6"/>
      <c r="L23" s="73">
        <f>SUM(L21:L22)</f>
        <v>160834282</v>
      </c>
      <c r="M23" s="7"/>
      <c r="N23" s="73">
        <f>SUM(N21:N22)</f>
        <v>0</v>
      </c>
      <c r="P23" s="36">
        <f t="shared" ref="P23" si="0">SUM(N23:O23)</f>
        <v>0</v>
      </c>
      <c r="Q23" s="7"/>
      <c r="R23" s="73">
        <f t="shared" ref="R23:R25" si="1">SUM(D23:L23,P23)</f>
        <v>160834282</v>
      </c>
      <c r="S23" s="17"/>
      <c r="T23" s="2"/>
    </row>
    <row r="24" spans="1:20">
      <c r="A24" s="18" t="s">
        <v>164</v>
      </c>
      <c r="B24" s="14">
        <v>36</v>
      </c>
      <c r="C24" s="5"/>
      <c r="D24" s="19">
        <v>0</v>
      </c>
      <c r="E24" s="5"/>
      <c r="F24" s="19">
        <v>0</v>
      </c>
      <c r="G24" s="5"/>
      <c r="H24" s="19">
        <v>0</v>
      </c>
      <c r="I24" s="5"/>
      <c r="J24" s="19">
        <v>0</v>
      </c>
      <c r="K24" s="6"/>
      <c r="L24" s="19">
        <v>-44925438</v>
      </c>
      <c r="M24" s="7"/>
      <c r="N24" s="19">
        <v>0</v>
      </c>
      <c r="O24" s="49"/>
      <c r="P24" s="36">
        <f t="shared" ref="P24:P25" si="2">SUM(N24)</f>
        <v>0</v>
      </c>
      <c r="Q24" s="7"/>
      <c r="R24" s="19">
        <f t="shared" si="1"/>
        <v>-44925438</v>
      </c>
      <c r="S24" s="17"/>
      <c r="T24" s="2"/>
    </row>
    <row r="25" spans="1:20">
      <c r="A25" s="18" t="s">
        <v>165</v>
      </c>
      <c r="B25" s="14">
        <v>24</v>
      </c>
      <c r="C25" s="5"/>
      <c r="D25" s="19">
        <v>0</v>
      </c>
      <c r="E25" s="5"/>
      <c r="F25" s="19">
        <v>0</v>
      </c>
      <c r="G25" s="5"/>
      <c r="H25" s="19">
        <v>0</v>
      </c>
      <c r="I25" s="5"/>
      <c r="J25" s="19">
        <v>8183683</v>
      </c>
      <c r="K25" s="6"/>
      <c r="L25" s="19">
        <v>-8183683</v>
      </c>
      <c r="M25" s="7"/>
      <c r="N25" s="19">
        <v>0</v>
      </c>
      <c r="P25" s="36">
        <f t="shared" si="2"/>
        <v>0</v>
      </c>
      <c r="Q25" s="7"/>
      <c r="R25" s="19">
        <f t="shared" si="1"/>
        <v>0</v>
      </c>
      <c r="S25" s="17"/>
      <c r="T25" s="2"/>
    </row>
    <row r="26" spans="1:20" ht="24" thickBot="1">
      <c r="A26" s="8" t="s">
        <v>139</v>
      </c>
      <c r="B26" s="14"/>
      <c r="C26" s="7"/>
      <c r="D26" s="48">
        <f>SUM(D20,D23:D25)</f>
        <v>632752650</v>
      </c>
      <c r="E26" s="7"/>
      <c r="F26" s="48">
        <f>SUM(F20,F23:F25)</f>
        <v>412309890</v>
      </c>
      <c r="G26" s="7"/>
      <c r="H26" s="48">
        <f>SUM(H20,H23:H25)</f>
        <v>12656762</v>
      </c>
      <c r="I26" s="7"/>
      <c r="J26" s="48">
        <f>SUM(J20,J23:J25)</f>
        <v>40529622</v>
      </c>
      <c r="K26" s="7"/>
      <c r="L26" s="48">
        <f>SUM(L20,L23:L25)</f>
        <v>220199190</v>
      </c>
      <c r="M26" s="7"/>
      <c r="N26" s="48">
        <f>SUM(N20,N23:N25)</f>
        <v>645371642</v>
      </c>
      <c r="P26" s="48">
        <f>SUM(P20,P23:P25)</f>
        <v>645371642</v>
      </c>
      <c r="Q26" s="7"/>
      <c r="R26" s="48">
        <f>SUM(R20,R23:R25)</f>
        <v>1963819756</v>
      </c>
      <c r="S26" s="17"/>
      <c r="T26" s="2"/>
    </row>
    <row r="27" spans="1:20" s="36" customFormat="1" ht="24" thickTop="1">
      <c r="D27" s="90">
        <f>D17-BS!J73</f>
        <v>0</v>
      </c>
      <c r="E27" s="90"/>
      <c r="F27" s="90">
        <f>F17-BS!J74</f>
        <v>0</v>
      </c>
      <c r="G27" s="90"/>
      <c r="H27" s="90">
        <f>H17-BS!J75</f>
        <v>0</v>
      </c>
      <c r="I27" s="90"/>
      <c r="J27" s="90">
        <f>J17-BS!J77</f>
        <v>0</v>
      </c>
      <c r="K27" s="90"/>
      <c r="L27" s="90">
        <f>L17-BS!J78</f>
        <v>0</v>
      </c>
      <c r="M27" s="90"/>
      <c r="N27" s="90"/>
      <c r="O27" s="90"/>
      <c r="P27" s="90">
        <f>P17-BS!J79</f>
        <v>0</v>
      </c>
      <c r="Q27" s="90"/>
      <c r="R27" s="90">
        <f>R17-BS!J80</f>
        <v>0</v>
      </c>
    </row>
    <row r="28" spans="1:20" s="36" customFormat="1">
      <c r="D28" s="90">
        <f>D26-BS!H73</f>
        <v>0</v>
      </c>
      <c r="E28" s="90"/>
      <c r="F28" s="90">
        <f>F26-BS!H74</f>
        <v>0</v>
      </c>
      <c r="G28" s="90"/>
      <c r="H28" s="90">
        <f>H26-BS!H75</f>
        <v>0</v>
      </c>
      <c r="I28" s="90"/>
      <c r="J28" s="90">
        <f>J26-BS!H77</f>
        <v>0</v>
      </c>
      <c r="K28" s="90"/>
      <c r="L28" s="90">
        <f>L26-BS!H78</f>
        <v>0</v>
      </c>
      <c r="M28" s="90"/>
      <c r="N28" s="90"/>
      <c r="O28" s="90"/>
      <c r="P28" s="90">
        <f>P26-BS!H79</f>
        <v>0</v>
      </c>
      <c r="Q28" s="90"/>
      <c r="R28" s="90">
        <f>R26-BS!H80</f>
        <v>0</v>
      </c>
    </row>
    <row r="29" spans="1:20" s="36" customFormat="1">
      <c r="A29" s="94" t="s">
        <v>188</v>
      </c>
    </row>
    <row r="30" spans="1:20">
      <c r="L30" s="2"/>
      <c r="M30" s="2"/>
    </row>
  </sheetData>
  <mergeCells count="2">
    <mergeCell ref="N6:P6"/>
    <mergeCell ref="J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T29"/>
  <sheetViews>
    <sheetView showGridLines="0" zoomScale="80" zoomScaleNormal="80" zoomScaleSheetLayoutView="80" workbookViewId="0">
      <selection activeCell="L26" sqref="L26"/>
    </sheetView>
  </sheetViews>
  <sheetFormatPr defaultRowHeight="21.9" customHeight="1"/>
  <cols>
    <col min="1" max="1" width="50.88671875" style="41" customWidth="1"/>
    <col min="2" max="2" width="8.88671875" style="41" customWidth="1"/>
    <col min="3" max="3" width="1.5546875" style="41" customWidth="1"/>
    <col min="4" max="4" width="14.88671875" style="41" customWidth="1"/>
    <col min="5" max="5" width="1.5546875" style="41" customWidth="1"/>
    <col min="6" max="6" width="14.88671875" style="41" customWidth="1"/>
    <col min="7" max="7" width="1.5546875" style="41" customWidth="1"/>
    <col min="8" max="8" width="14.88671875" style="41" customWidth="1"/>
    <col min="9" max="9" width="1.5546875" style="41" customWidth="1"/>
    <col min="10" max="10" width="14.88671875" style="41" customWidth="1"/>
    <col min="11" max="11" width="1.5546875" style="41" customWidth="1"/>
    <col min="12" max="12" width="14.88671875" style="41" customWidth="1"/>
    <col min="13" max="13" width="1.5546875" style="41" customWidth="1"/>
    <col min="14" max="14" width="15.88671875" style="41" customWidth="1"/>
    <col min="15" max="15" width="1.5546875" style="41" customWidth="1"/>
    <col min="16" max="16" width="14.88671875" style="41" customWidth="1"/>
    <col min="17" max="17" width="1.5546875" style="49" customWidth="1"/>
    <col min="18" max="18" width="16" style="41" customWidth="1"/>
    <col min="19" max="19" width="9.109375" style="41"/>
    <col min="20" max="20" width="9.5546875" style="41" bestFit="1" customWidth="1"/>
    <col min="21" max="258" width="9.109375" style="41"/>
    <col min="259" max="259" width="25" style="41" customWidth="1"/>
    <col min="260" max="260" width="5.88671875" style="41" customWidth="1"/>
    <col min="261" max="261" width="3.88671875" style="41" customWidth="1"/>
    <col min="262" max="262" width="14.88671875" style="41" customWidth="1"/>
    <col min="263" max="263" width="1.5546875" style="41" customWidth="1"/>
    <col min="264" max="264" width="14.88671875" style="41" customWidth="1"/>
    <col min="265" max="265" width="1.5546875" style="41" customWidth="1"/>
    <col min="266" max="266" width="14.88671875" style="41" customWidth="1"/>
    <col min="267" max="267" width="1.5546875" style="41" customWidth="1"/>
    <col min="268" max="268" width="14.88671875" style="41" customWidth="1"/>
    <col min="269" max="269" width="1.5546875" style="41" customWidth="1"/>
    <col min="270" max="270" width="14.88671875" style="41" customWidth="1"/>
    <col min="271" max="271" width="1.5546875" style="41" customWidth="1"/>
    <col min="272" max="272" width="14.88671875" style="41" customWidth="1"/>
    <col min="273" max="273" width="1.5546875" style="41" customWidth="1"/>
    <col min="274" max="274" width="14.88671875" style="41" customWidth="1"/>
    <col min="275" max="275" width="9.109375" style="41"/>
    <col min="276" max="276" width="9.109375" style="41" bestFit="1" customWidth="1"/>
    <col min="277" max="514" width="9.109375" style="41"/>
    <col min="515" max="515" width="25" style="41" customWidth="1"/>
    <col min="516" max="516" width="5.88671875" style="41" customWidth="1"/>
    <col min="517" max="517" width="3.88671875" style="41" customWidth="1"/>
    <col min="518" max="518" width="14.88671875" style="41" customWidth="1"/>
    <col min="519" max="519" width="1.5546875" style="41" customWidth="1"/>
    <col min="520" max="520" width="14.88671875" style="41" customWidth="1"/>
    <col min="521" max="521" width="1.5546875" style="41" customWidth="1"/>
    <col min="522" max="522" width="14.88671875" style="41" customWidth="1"/>
    <col min="523" max="523" width="1.5546875" style="41" customWidth="1"/>
    <col min="524" max="524" width="14.88671875" style="41" customWidth="1"/>
    <col min="525" max="525" width="1.5546875" style="41" customWidth="1"/>
    <col min="526" max="526" width="14.88671875" style="41" customWidth="1"/>
    <col min="527" max="527" width="1.5546875" style="41" customWidth="1"/>
    <col min="528" max="528" width="14.88671875" style="41" customWidth="1"/>
    <col min="529" max="529" width="1.5546875" style="41" customWidth="1"/>
    <col min="530" max="530" width="14.88671875" style="41" customWidth="1"/>
    <col min="531" max="531" width="9.109375" style="41"/>
    <col min="532" max="532" width="9.109375" style="41" bestFit="1" customWidth="1"/>
    <col min="533" max="770" width="9.109375" style="41"/>
    <col min="771" max="771" width="25" style="41" customWidth="1"/>
    <col min="772" max="772" width="5.88671875" style="41" customWidth="1"/>
    <col min="773" max="773" width="3.88671875" style="41" customWidth="1"/>
    <col min="774" max="774" width="14.88671875" style="41" customWidth="1"/>
    <col min="775" max="775" width="1.5546875" style="41" customWidth="1"/>
    <col min="776" max="776" width="14.88671875" style="41" customWidth="1"/>
    <col min="777" max="777" width="1.5546875" style="41" customWidth="1"/>
    <col min="778" max="778" width="14.88671875" style="41" customWidth="1"/>
    <col min="779" max="779" width="1.5546875" style="41" customWidth="1"/>
    <col min="780" max="780" width="14.88671875" style="41" customWidth="1"/>
    <col min="781" max="781" width="1.5546875" style="41" customWidth="1"/>
    <col min="782" max="782" width="14.88671875" style="41" customWidth="1"/>
    <col min="783" max="783" width="1.5546875" style="41" customWidth="1"/>
    <col min="784" max="784" width="14.88671875" style="41" customWidth="1"/>
    <col min="785" max="785" width="1.5546875" style="41" customWidth="1"/>
    <col min="786" max="786" width="14.88671875" style="41" customWidth="1"/>
    <col min="787" max="787" width="9.109375" style="41"/>
    <col min="788" max="788" width="9.109375" style="41" bestFit="1" customWidth="1"/>
    <col min="789" max="1026" width="9.109375" style="41"/>
    <col min="1027" max="1027" width="25" style="41" customWidth="1"/>
    <col min="1028" max="1028" width="5.88671875" style="41" customWidth="1"/>
    <col min="1029" max="1029" width="3.88671875" style="41" customWidth="1"/>
    <col min="1030" max="1030" width="14.88671875" style="41" customWidth="1"/>
    <col min="1031" max="1031" width="1.5546875" style="41" customWidth="1"/>
    <col min="1032" max="1032" width="14.88671875" style="41" customWidth="1"/>
    <col min="1033" max="1033" width="1.5546875" style="41" customWidth="1"/>
    <col min="1034" max="1034" width="14.88671875" style="41" customWidth="1"/>
    <col min="1035" max="1035" width="1.5546875" style="41" customWidth="1"/>
    <col min="1036" max="1036" width="14.88671875" style="41" customWidth="1"/>
    <col min="1037" max="1037" width="1.5546875" style="41" customWidth="1"/>
    <col min="1038" max="1038" width="14.88671875" style="41" customWidth="1"/>
    <col min="1039" max="1039" width="1.5546875" style="41" customWidth="1"/>
    <col min="1040" max="1040" width="14.88671875" style="41" customWidth="1"/>
    <col min="1041" max="1041" width="1.5546875" style="41" customWidth="1"/>
    <col min="1042" max="1042" width="14.88671875" style="41" customWidth="1"/>
    <col min="1043" max="1043" width="9.109375" style="41"/>
    <col min="1044" max="1044" width="9.109375" style="41" bestFit="1" customWidth="1"/>
    <col min="1045" max="1282" width="9.109375" style="41"/>
    <col min="1283" max="1283" width="25" style="41" customWidth="1"/>
    <col min="1284" max="1284" width="5.88671875" style="41" customWidth="1"/>
    <col min="1285" max="1285" width="3.88671875" style="41" customWidth="1"/>
    <col min="1286" max="1286" width="14.88671875" style="41" customWidth="1"/>
    <col min="1287" max="1287" width="1.5546875" style="41" customWidth="1"/>
    <col min="1288" max="1288" width="14.88671875" style="41" customWidth="1"/>
    <col min="1289" max="1289" width="1.5546875" style="41" customWidth="1"/>
    <col min="1290" max="1290" width="14.88671875" style="41" customWidth="1"/>
    <col min="1291" max="1291" width="1.5546875" style="41" customWidth="1"/>
    <col min="1292" max="1292" width="14.88671875" style="41" customWidth="1"/>
    <col min="1293" max="1293" width="1.5546875" style="41" customWidth="1"/>
    <col min="1294" max="1294" width="14.88671875" style="41" customWidth="1"/>
    <col min="1295" max="1295" width="1.5546875" style="41" customWidth="1"/>
    <col min="1296" max="1296" width="14.88671875" style="41" customWidth="1"/>
    <col min="1297" max="1297" width="1.5546875" style="41" customWidth="1"/>
    <col min="1298" max="1298" width="14.88671875" style="41" customWidth="1"/>
    <col min="1299" max="1299" width="9.109375" style="41"/>
    <col min="1300" max="1300" width="9.109375" style="41" bestFit="1" customWidth="1"/>
    <col min="1301" max="1538" width="9.109375" style="41"/>
    <col min="1539" max="1539" width="25" style="41" customWidth="1"/>
    <col min="1540" max="1540" width="5.88671875" style="41" customWidth="1"/>
    <col min="1541" max="1541" width="3.88671875" style="41" customWidth="1"/>
    <col min="1542" max="1542" width="14.88671875" style="41" customWidth="1"/>
    <col min="1543" max="1543" width="1.5546875" style="41" customWidth="1"/>
    <col min="1544" max="1544" width="14.88671875" style="41" customWidth="1"/>
    <col min="1545" max="1545" width="1.5546875" style="41" customWidth="1"/>
    <col min="1546" max="1546" width="14.88671875" style="41" customWidth="1"/>
    <col min="1547" max="1547" width="1.5546875" style="41" customWidth="1"/>
    <col min="1548" max="1548" width="14.88671875" style="41" customWidth="1"/>
    <col min="1549" max="1549" width="1.5546875" style="41" customWidth="1"/>
    <col min="1550" max="1550" width="14.88671875" style="41" customWidth="1"/>
    <col min="1551" max="1551" width="1.5546875" style="41" customWidth="1"/>
    <col min="1552" max="1552" width="14.88671875" style="41" customWidth="1"/>
    <col min="1553" max="1553" width="1.5546875" style="41" customWidth="1"/>
    <col min="1554" max="1554" width="14.88671875" style="41" customWidth="1"/>
    <col min="1555" max="1555" width="9.109375" style="41"/>
    <col min="1556" max="1556" width="9.109375" style="41" bestFit="1" customWidth="1"/>
    <col min="1557" max="1794" width="9.109375" style="41"/>
    <col min="1795" max="1795" width="25" style="41" customWidth="1"/>
    <col min="1796" max="1796" width="5.88671875" style="41" customWidth="1"/>
    <col min="1797" max="1797" width="3.88671875" style="41" customWidth="1"/>
    <col min="1798" max="1798" width="14.88671875" style="41" customWidth="1"/>
    <col min="1799" max="1799" width="1.5546875" style="41" customWidth="1"/>
    <col min="1800" max="1800" width="14.88671875" style="41" customWidth="1"/>
    <col min="1801" max="1801" width="1.5546875" style="41" customWidth="1"/>
    <col min="1802" max="1802" width="14.88671875" style="41" customWidth="1"/>
    <col min="1803" max="1803" width="1.5546875" style="41" customWidth="1"/>
    <col min="1804" max="1804" width="14.88671875" style="41" customWidth="1"/>
    <col min="1805" max="1805" width="1.5546875" style="41" customWidth="1"/>
    <col min="1806" max="1806" width="14.88671875" style="41" customWidth="1"/>
    <col min="1807" max="1807" width="1.5546875" style="41" customWidth="1"/>
    <col min="1808" max="1808" width="14.88671875" style="41" customWidth="1"/>
    <col min="1809" max="1809" width="1.5546875" style="41" customWidth="1"/>
    <col min="1810" max="1810" width="14.88671875" style="41" customWidth="1"/>
    <col min="1811" max="1811" width="9.109375" style="41"/>
    <col min="1812" max="1812" width="9.109375" style="41" bestFit="1" customWidth="1"/>
    <col min="1813" max="2050" width="9.109375" style="41"/>
    <col min="2051" max="2051" width="25" style="41" customWidth="1"/>
    <col min="2052" max="2052" width="5.88671875" style="41" customWidth="1"/>
    <col min="2053" max="2053" width="3.88671875" style="41" customWidth="1"/>
    <col min="2054" max="2054" width="14.88671875" style="41" customWidth="1"/>
    <col min="2055" max="2055" width="1.5546875" style="41" customWidth="1"/>
    <col min="2056" max="2056" width="14.88671875" style="41" customWidth="1"/>
    <col min="2057" max="2057" width="1.5546875" style="41" customWidth="1"/>
    <col min="2058" max="2058" width="14.88671875" style="41" customWidth="1"/>
    <col min="2059" max="2059" width="1.5546875" style="41" customWidth="1"/>
    <col min="2060" max="2060" width="14.88671875" style="41" customWidth="1"/>
    <col min="2061" max="2061" width="1.5546875" style="41" customWidth="1"/>
    <col min="2062" max="2062" width="14.88671875" style="41" customWidth="1"/>
    <col min="2063" max="2063" width="1.5546875" style="41" customWidth="1"/>
    <col min="2064" max="2064" width="14.88671875" style="41" customWidth="1"/>
    <col min="2065" max="2065" width="1.5546875" style="41" customWidth="1"/>
    <col min="2066" max="2066" width="14.88671875" style="41" customWidth="1"/>
    <col min="2067" max="2067" width="9.109375" style="41"/>
    <col min="2068" max="2068" width="9.109375" style="41" bestFit="1" customWidth="1"/>
    <col min="2069" max="2306" width="9.109375" style="41"/>
    <col min="2307" max="2307" width="25" style="41" customWidth="1"/>
    <col min="2308" max="2308" width="5.88671875" style="41" customWidth="1"/>
    <col min="2309" max="2309" width="3.88671875" style="41" customWidth="1"/>
    <col min="2310" max="2310" width="14.88671875" style="41" customWidth="1"/>
    <col min="2311" max="2311" width="1.5546875" style="41" customWidth="1"/>
    <col min="2312" max="2312" width="14.88671875" style="41" customWidth="1"/>
    <col min="2313" max="2313" width="1.5546875" style="41" customWidth="1"/>
    <col min="2314" max="2314" width="14.88671875" style="41" customWidth="1"/>
    <col min="2315" max="2315" width="1.5546875" style="41" customWidth="1"/>
    <col min="2316" max="2316" width="14.88671875" style="41" customWidth="1"/>
    <col min="2317" max="2317" width="1.5546875" style="41" customWidth="1"/>
    <col min="2318" max="2318" width="14.88671875" style="41" customWidth="1"/>
    <col min="2319" max="2319" width="1.5546875" style="41" customWidth="1"/>
    <col min="2320" max="2320" width="14.88671875" style="41" customWidth="1"/>
    <col min="2321" max="2321" width="1.5546875" style="41" customWidth="1"/>
    <col min="2322" max="2322" width="14.88671875" style="41" customWidth="1"/>
    <col min="2323" max="2323" width="9.109375" style="41"/>
    <col min="2324" max="2324" width="9.109375" style="41" bestFit="1" customWidth="1"/>
    <col min="2325" max="2562" width="9.109375" style="41"/>
    <col min="2563" max="2563" width="25" style="41" customWidth="1"/>
    <col min="2564" max="2564" width="5.88671875" style="41" customWidth="1"/>
    <col min="2565" max="2565" width="3.88671875" style="41" customWidth="1"/>
    <col min="2566" max="2566" width="14.88671875" style="41" customWidth="1"/>
    <col min="2567" max="2567" width="1.5546875" style="41" customWidth="1"/>
    <col min="2568" max="2568" width="14.88671875" style="41" customWidth="1"/>
    <col min="2569" max="2569" width="1.5546875" style="41" customWidth="1"/>
    <col min="2570" max="2570" width="14.88671875" style="41" customWidth="1"/>
    <col min="2571" max="2571" width="1.5546875" style="41" customWidth="1"/>
    <col min="2572" max="2572" width="14.88671875" style="41" customWidth="1"/>
    <col min="2573" max="2573" width="1.5546875" style="41" customWidth="1"/>
    <col min="2574" max="2574" width="14.88671875" style="41" customWidth="1"/>
    <col min="2575" max="2575" width="1.5546875" style="41" customWidth="1"/>
    <col min="2576" max="2576" width="14.88671875" style="41" customWidth="1"/>
    <col min="2577" max="2577" width="1.5546875" style="41" customWidth="1"/>
    <col min="2578" max="2578" width="14.88671875" style="41" customWidth="1"/>
    <col min="2579" max="2579" width="9.109375" style="41"/>
    <col min="2580" max="2580" width="9.109375" style="41" bestFit="1" customWidth="1"/>
    <col min="2581" max="2818" width="9.109375" style="41"/>
    <col min="2819" max="2819" width="25" style="41" customWidth="1"/>
    <col min="2820" max="2820" width="5.88671875" style="41" customWidth="1"/>
    <col min="2821" max="2821" width="3.88671875" style="41" customWidth="1"/>
    <col min="2822" max="2822" width="14.88671875" style="41" customWidth="1"/>
    <col min="2823" max="2823" width="1.5546875" style="41" customWidth="1"/>
    <col min="2824" max="2824" width="14.88671875" style="41" customWidth="1"/>
    <col min="2825" max="2825" width="1.5546875" style="41" customWidth="1"/>
    <col min="2826" max="2826" width="14.88671875" style="41" customWidth="1"/>
    <col min="2827" max="2827" width="1.5546875" style="41" customWidth="1"/>
    <col min="2828" max="2828" width="14.88671875" style="41" customWidth="1"/>
    <col min="2829" max="2829" width="1.5546875" style="41" customWidth="1"/>
    <col min="2830" max="2830" width="14.88671875" style="41" customWidth="1"/>
    <col min="2831" max="2831" width="1.5546875" style="41" customWidth="1"/>
    <col min="2832" max="2832" width="14.88671875" style="41" customWidth="1"/>
    <col min="2833" max="2833" width="1.5546875" style="41" customWidth="1"/>
    <col min="2834" max="2834" width="14.88671875" style="41" customWidth="1"/>
    <col min="2835" max="2835" width="9.109375" style="41"/>
    <col min="2836" max="2836" width="9.109375" style="41" bestFit="1" customWidth="1"/>
    <col min="2837" max="3074" width="9.109375" style="41"/>
    <col min="3075" max="3075" width="25" style="41" customWidth="1"/>
    <col min="3076" max="3076" width="5.88671875" style="41" customWidth="1"/>
    <col min="3077" max="3077" width="3.88671875" style="41" customWidth="1"/>
    <col min="3078" max="3078" width="14.88671875" style="41" customWidth="1"/>
    <col min="3079" max="3079" width="1.5546875" style="41" customWidth="1"/>
    <col min="3080" max="3080" width="14.88671875" style="41" customWidth="1"/>
    <col min="3081" max="3081" width="1.5546875" style="41" customWidth="1"/>
    <col min="3082" max="3082" width="14.88671875" style="41" customWidth="1"/>
    <col min="3083" max="3083" width="1.5546875" style="41" customWidth="1"/>
    <col min="3084" max="3084" width="14.88671875" style="41" customWidth="1"/>
    <col min="3085" max="3085" width="1.5546875" style="41" customWidth="1"/>
    <col min="3086" max="3086" width="14.88671875" style="41" customWidth="1"/>
    <col min="3087" max="3087" width="1.5546875" style="41" customWidth="1"/>
    <col min="3088" max="3088" width="14.88671875" style="41" customWidth="1"/>
    <col min="3089" max="3089" width="1.5546875" style="41" customWidth="1"/>
    <col min="3090" max="3090" width="14.88671875" style="41" customWidth="1"/>
    <col min="3091" max="3091" width="9.109375" style="41"/>
    <col min="3092" max="3092" width="9.109375" style="41" bestFit="1" customWidth="1"/>
    <col min="3093" max="3330" width="9.109375" style="41"/>
    <col min="3331" max="3331" width="25" style="41" customWidth="1"/>
    <col min="3332" max="3332" width="5.88671875" style="41" customWidth="1"/>
    <col min="3333" max="3333" width="3.88671875" style="41" customWidth="1"/>
    <col min="3334" max="3334" width="14.88671875" style="41" customWidth="1"/>
    <col min="3335" max="3335" width="1.5546875" style="41" customWidth="1"/>
    <col min="3336" max="3336" width="14.88671875" style="41" customWidth="1"/>
    <col min="3337" max="3337" width="1.5546875" style="41" customWidth="1"/>
    <col min="3338" max="3338" width="14.88671875" style="41" customWidth="1"/>
    <col min="3339" max="3339" width="1.5546875" style="41" customWidth="1"/>
    <col min="3340" max="3340" width="14.88671875" style="41" customWidth="1"/>
    <col min="3341" max="3341" width="1.5546875" style="41" customWidth="1"/>
    <col min="3342" max="3342" width="14.88671875" style="41" customWidth="1"/>
    <col min="3343" max="3343" width="1.5546875" style="41" customWidth="1"/>
    <col min="3344" max="3344" width="14.88671875" style="41" customWidth="1"/>
    <col min="3345" max="3345" width="1.5546875" style="41" customWidth="1"/>
    <col min="3346" max="3346" width="14.88671875" style="41" customWidth="1"/>
    <col min="3347" max="3347" width="9.109375" style="41"/>
    <col min="3348" max="3348" width="9.109375" style="41" bestFit="1" customWidth="1"/>
    <col min="3349" max="3586" width="9.109375" style="41"/>
    <col min="3587" max="3587" width="25" style="41" customWidth="1"/>
    <col min="3588" max="3588" width="5.88671875" style="41" customWidth="1"/>
    <col min="3589" max="3589" width="3.88671875" style="41" customWidth="1"/>
    <col min="3590" max="3590" width="14.88671875" style="41" customWidth="1"/>
    <col min="3591" max="3591" width="1.5546875" style="41" customWidth="1"/>
    <col min="3592" max="3592" width="14.88671875" style="41" customWidth="1"/>
    <col min="3593" max="3593" width="1.5546875" style="41" customWidth="1"/>
    <col min="3594" max="3594" width="14.88671875" style="41" customWidth="1"/>
    <col min="3595" max="3595" width="1.5546875" style="41" customWidth="1"/>
    <col min="3596" max="3596" width="14.88671875" style="41" customWidth="1"/>
    <col min="3597" max="3597" width="1.5546875" style="41" customWidth="1"/>
    <col min="3598" max="3598" width="14.88671875" style="41" customWidth="1"/>
    <col min="3599" max="3599" width="1.5546875" style="41" customWidth="1"/>
    <col min="3600" max="3600" width="14.88671875" style="41" customWidth="1"/>
    <col min="3601" max="3601" width="1.5546875" style="41" customWidth="1"/>
    <col min="3602" max="3602" width="14.88671875" style="41" customWidth="1"/>
    <col min="3603" max="3603" width="9.109375" style="41"/>
    <col min="3604" max="3604" width="9.109375" style="41" bestFit="1" customWidth="1"/>
    <col min="3605" max="3842" width="9.109375" style="41"/>
    <col min="3843" max="3843" width="25" style="41" customWidth="1"/>
    <col min="3844" max="3844" width="5.88671875" style="41" customWidth="1"/>
    <col min="3845" max="3845" width="3.88671875" style="41" customWidth="1"/>
    <col min="3846" max="3846" width="14.88671875" style="41" customWidth="1"/>
    <col min="3847" max="3847" width="1.5546875" style="41" customWidth="1"/>
    <col min="3848" max="3848" width="14.88671875" style="41" customWidth="1"/>
    <col min="3849" max="3849" width="1.5546875" style="41" customWidth="1"/>
    <col min="3850" max="3850" width="14.88671875" style="41" customWidth="1"/>
    <col min="3851" max="3851" width="1.5546875" style="41" customWidth="1"/>
    <col min="3852" max="3852" width="14.88671875" style="41" customWidth="1"/>
    <col min="3853" max="3853" width="1.5546875" style="41" customWidth="1"/>
    <col min="3854" max="3854" width="14.88671875" style="41" customWidth="1"/>
    <col min="3855" max="3855" width="1.5546875" style="41" customWidth="1"/>
    <col min="3856" max="3856" width="14.88671875" style="41" customWidth="1"/>
    <col min="3857" max="3857" width="1.5546875" style="41" customWidth="1"/>
    <col min="3858" max="3858" width="14.88671875" style="41" customWidth="1"/>
    <col min="3859" max="3859" width="9.109375" style="41"/>
    <col min="3860" max="3860" width="9.109375" style="41" bestFit="1" customWidth="1"/>
    <col min="3861" max="4098" width="9.109375" style="41"/>
    <col min="4099" max="4099" width="25" style="41" customWidth="1"/>
    <col min="4100" max="4100" width="5.88671875" style="41" customWidth="1"/>
    <col min="4101" max="4101" width="3.88671875" style="41" customWidth="1"/>
    <col min="4102" max="4102" width="14.88671875" style="41" customWidth="1"/>
    <col min="4103" max="4103" width="1.5546875" style="41" customWidth="1"/>
    <col min="4104" max="4104" width="14.88671875" style="41" customWidth="1"/>
    <col min="4105" max="4105" width="1.5546875" style="41" customWidth="1"/>
    <col min="4106" max="4106" width="14.88671875" style="41" customWidth="1"/>
    <col min="4107" max="4107" width="1.5546875" style="41" customWidth="1"/>
    <col min="4108" max="4108" width="14.88671875" style="41" customWidth="1"/>
    <col min="4109" max="4109" width="1.5546875" style="41" customWidth="1"/>
    <col min="4110" max="4110" width="14.88671875" style="41" customWidth="1"/>
    <col min="4111" max="4111" width="1.5546875" style="41" customWidth="1"/>
    <col min="4112" max="4112" width="14.88671875" style="41" customWidth="1"/>
    <col min="4113" max="4113" width="1.5546875" style="41" customWidth="1"/>
    <col min="4114" max="4114" width="14.88671875" style="41" customWidth="1"/>
    <col min="4115" max="4115" width="9.109375" style="41"/>
    <col min="4116" max="4116" width="9.109375" style="41" bestFit="1" customWidth="1"/>
    <col min="4117" max="4354" width="9.109375" style="41"/>
    <col min="4355" max="4355" width="25" style="41" customWidth="1"/>
    <col min="4356" max="4356" width="5.88671875" style="41" customWidth="1"/>
    <col min="4357" max="4357" width="3.88671875" style="41" customWidth="1"/>
    <col min="4358" max="4358" width="14.88671875" style="41" customWidth="1"/>
    <col min="4359" max="4359" width="1.5546875" style="41" customWidth="1"/>
    <col min="4360" max="4360" width="14.88671875" style="41" customWidth="1"/>
    <col min="4361" max="4361" width="1.5546875" style="41" customWidth="1"/>
    <col min="4362" max="4362" width="14.88671875" style="41" customWidth="1"/>
    <col min="4363" max="4363" width="1.5546875" style="41" customWidth="1"/>
    <col min="4364" max="4364" width="14.88671875" style="41" customWidth="1"/>
    <col min="4365" max="4365" width="1.5546875" style="41" customWidth="1"/>
    <col min="4366" max="4366" width="14.88671875" style="41" customWidth="1"/>
    <col min="4367" max="4367" width="1.5546875" style="41" customWidth="1"/>
    <col min="4368" max="4368" width="14.88671875" style="41" customWidth="1"/>
    <col min="4369" max="4369" width="1.5546875" style="41" customWidth="1"/>
    <col min="4370" max="4370" width="14.88671875" style="41" customWidth="1"/>
    <col min="4371" max="4371" width="9.109375" style="41"/>
    <col min="4372" max="4372" width="9.109375" style="41" bestFit="1" customWidth="1"/>
    <col min="4373" max="4610" width="9.109375" style="41"/>
    <col min="4611" max="4611" width="25" style="41" customWidth="1"/>
    <col min="4612" max="4612" width="5.88671875" style="41" customWidth="1"/>
    <col min="4613" max="4613" width="3.88671875" style="41" customWidth="1"/>
    <col min="4614" max="4614" width="14.88671875" style="41" customWidth="1"/>
    <col min="4615" max="4615" width="1.5546875" style="41" customWidth="1"/>
    <col min="4616" max="4616" width="14.88671875" style="41" customWidth="1"/>
    <col min="4617" max="4617" width="1.5546875" style="41" customWidth="1"/>
    <col min="4618" max="4618" width="14.88671875" style="41" customWidth="1"/>
    <col min="4619" max="4619" width="1.5546875" style="41" customWidth="1"/>
    <col min="4620" max="4620" width="14.88671875" style="41" customWidth="1"/>
    <col min="4621" max="4621" width="1.5546875" style="41" customWidth="1"/>
    <col min="4622" max="4622" width="14.88671875" style="41" customWidth="1"/>
    <col min="4623" max="4623" width="1.5546875" style="41" customWidth="1"/>
    <col min="4624" max="4624" width="14.88671875" style="41" customWidth="1"/>
    <col min="4625" max="4625" width="1.5546875" style="41" customWidth="1"/>
    <col min="4626" max="4626" width="14.88671875" style="41" customWidth="1"/>
    <col min="4627" max="4627" width="9.109375" style="41"/>
    <col min="4628" max="4628" width="9.109375" style="41" bestFit="1" customWidth="1"/>
    <col min="4629" max="4866" width="9.109375" style="41"/>
    <col min="4867" max="4867" width="25" style="41" customWidth="1"/>
    <col min="4868" max="4868" width="5.88671875" style="41" customWidth="1"/>
    <col min="4869" max="4869" width="3.88671875" style="41" customWidth="1"/>
    <col min="4870" max="4870" width="14.88671875" style="41" customWidth="1"/>
    <col min="4871" max="4871" width="1.5546875" style="41" customWidth="1"/>
    <col min="4872" max="4872" width="14.88671875" style="41" customWidth="1"/>
    <col min="4873" max="4873" width="1.5546875" style="41" customWidth="1"/>
    <col min="4874" max="4874" width="14.88671875" style="41" customWidth="1"/>
    <col min="4875" max="4875" width="1.5546875" style="41" customWidth="1"/>
    <col min="4876" max="4876" width="14.88671875" style="41" customWidth="1"/>
    <col min="4877" max="4877" width="1.5546875" style="41" customWidth="1"/>
    <col min="4878" max="4878" width="14.88671875" style="41" customWidth="1"/>
    <col min="4879" max="4879" width="1.5546875" style="41" customWidth="1"/>
    <col min="4880" max="4880" width="14.88671875" style="41" customWidth="1"/>
    <col min="4881" max="4881" width="1.5546875" style="41" customWidth="1"/>
    <col min="4882" max="4882" width="14.88671875" style="41" customWidth="1"/>
    <col min="4883" max="4883" width="9.109375" style="41"/>
    <col min="4884" max="4884" width="9.109375" style="41" bestFit="1" customWidth="1"/>
    <col min="4885" max="5122" width="9.109375" style="41"/>
    <col min="5123" max="5123" width="25" style="41" customWidth="1"/>
    <col min="5124" max="5124" width="5.88671875" style="41" customWidth="1"/>
    <col min="5125" max="5125" width="3.88671875" style="41" customWidth="1"/>
    <col min="5126" max="5126" width="14.88671875" style="41" customWidth="1"/>
    <col min="5127" max="5127" width="1.5546875" style="41" customWidth="1"/>
    <col min="5128" max="5128" width="14.88671875" style="41" customWidth="1"/>
    <col min="5129" max="5129" width="1.5546875" style="41" customWidth="1"/>
    <col min="5130" max="5130" width="14.88671875" style="41" customWidth="1"/>
    <col min="5131" max="5131" width="1.5546875" style="41" customWidth="1"/>
    <col min="5132" max="5132" width="14.88671875" style="41" customWidth="1"/>
    <col min="5133" max="5133" width="1.5546875" style="41" customWidth="1"/>
    <col min="5134" max="5134" width="14.88671875" style="41" customWidth="1"/>
    <col min="5135" max="5135" width="1.5546875" style="41" customWidth="1"/>
    <col min="5136" max="5136" width="14.88671875" style="41" customWidth="1"/>
    <col min="5137" max="5137" width="1.5546875" style="41" customWidth="1"/>
    <col min="5138" max="5138" width="14.88671875" style="41" customWidth="1"/>
    <col min="5139" max="5139" width="9.109375" style="41"/>
    <col min="5140" max="5140" width="9.109375" style="41" bestFit="1" customWidth="1"/>
    <col min="5141" max="5378" width="9.109375" style="41"/>
    <col min="5379" max="5379" width="25" style="41" customWidth="1"/>
    <col min="5380" max="5380" width="5.88671875" style="41" customWidth="1"/>
    <col min="5381" max="5381" width="3.88671875" style="41" customWidth="1"/>
    <col min="5382" max="5382" width="14.88671875" style="41" customWidth="1"/>
    <col min="5383" max="5383" width="1.5546875" style="41" customWidth="1"/>
    <col min="5384" max="5384" width="14.88671875" style="41" customWidth="1"/>
    <col min="5385" max="5385" width="1.5546875" style="41" customWidth="1"/>
    <col min="5386" max="5386" width="14.88671875" style="41" customWidth="1"/>
    <col min="5387" max="5387" width="1.5546875" style="41" customWidth="1"/>
    <col min="5388" max="5388" width="14.88671875" style="41" customWidth="1"/>
    <col min="5389" max="5389" width="1.5546875" style="41" customWidth="1"/>
    <col min="5390" max="5390" width="14.88671875" style="41" customWidth="1"/>
    <col min="5391" max="5391" width="1.5546875" style="41" customWidth="1"/>
    <col min="5392" max="5392" width="14.88671875" style="41" customWidth="1"/>
    <col min="5393" max="5393" width="1.5546875" style="41" customWidth="1"/>
    <col min="5394" max="5394" width="14.88671875" style="41" customWidth="1"/>
    <col min="5395" max="5395" width="9.109375" style="41"/>
    <col min="5396" max="5396" width="9.109375" style="41" bestFit="1" customWidth="1"/>
    <col min="5397" max="5634" width="9.109375" style="41"/>
    <col min="5635" max="5635" width="25" style="41" customWidth="1"/>
    <col min="5636" max="5636" width="5.88671875" style="41" customWidth="1"/>
    <col min="5637" max="5637" width="3.88671875" style="41" customWidth="1"/>
    <col min="5638" max="5638" width="14.88671875" style="41" customWidth="1"/>
    <col min="5639" max="5639" width="1.5546875" style="41" customWidth="1"/>
    <col min="5640" max="5640" width="14.88671875" style="41" customWidth="1"/>
    <col min="5641" max="5641" width="1.5546875" style="41" customWidth="1"/>
    <col min="5642" max="5642" width="14.88671875" style="41" customWidth="1"/>
    <col min="5643" max="5643" width="1.5546875" style="41" customWidth="1"/>
    <col min="5644" max="5644" width="14.88671875" style="41" customWidth="1"/>
    <col min="5645" max="5645" width="1.5546875" style="41" customWidth="1"/>
    <col min="5646" max="5646" width="14.88671875" style="41" customWidth="1"/>
    <col min="5647" max="5647" width="1.5546875" style="41" customWidth="1"/>
    <col min="5648" max="5648" width="14.88671875" style="41" customWidth="1"/>
    <col min="5649" max="5649" width="1.5546875" style="41" customWidth="1"/>
    <col min="5650" max="5650" width="14.88671875" style="41" customWidth="1"/>
    <col min="5651" max="5651" width="9.109375" style="41"/>
    <col min="5652" max="5652" width="9.109375" style="41" bestFit="1" customWidth="1"/>
    <col min="5653" max="5890" width="9.109375" style="41"/>
    <col min="5891" max="5891" width="25" style="41" customWidth="1"/>
    <col min="5892" max="5892" width="5.88671875" style="41" customWidth="1"/>
    <col min="5893" max="5893" width="3.88671875" style="41" customWidth="1"/>
    <col min="5894" max="5894" width="14.88671875" style="41" customWidth="1"/>
    <col min="5895" max="5895" width="1.5546875" style="41" customWidth="1"/>
    <col min="5896" max="5896" width="14.88671875" style="41" customWidth="1"/>
    <col min="5897" max="5897" width="1.5546875" style="41" customWidth="1"/>
    <col min="5898" max="5898" width="14.88671875" style="41" customWidth="1"/>
    <col min="5899" max="5899" width="1.5546875" style="41" customWidth="1"/>
    <col min="5900" max="5900" width="14.88671875" style="41" customWidth="1"/>
    <col min="5901" max="5901" width="1.5546875" style="41" customWidth="1"/>
    <col min="5902" max="5902" width="14.88671875" style="41" customWidth="1"/>
    <col min="5903" max="5903" width="1.5546875" style="41" customWidth="1"/>
    <col min="5904" max="5904" width="14.88671875" style="41" customWidth="1"/>
    <col min="5905" max="5905" width="1.5546875" style="41" customWidth="1"/>
    <col min="5906" max="5906" width="14.88671875" style="41" customWidth="1"/>
    <col min="5907" max="5907" width="9.109375" style="41"/>
    <col min="5908" max="5908" width="9.109375" style="41" bestFit="1" customWidth="1"/>
    <col min="5909" max="6146" width="9.109375" style="41"/>
    <col min="6147" max="6147" width="25" style="41" customWidth="1"/>
    <col min="6148" max="6148" width="5.88671875" style="41" customWidth="1"/>
    <col min="6149" max="6149" width="3.88671875" style="41" customWidth="1"/>
    <col min="6150" max="6150" width="14.88671875" style="41" customWidth="1"/>
    <col min="6151" max="6151" width="1.5546875" style="41" customWidth="1"/>
    <col min="6152" max="6152" width="14.88671875" style="41" customWidth="1"/>
    <col min="6153" max="6153" width="1.5546875" style="41" customWidth="1"/>
    <col min="6154" max="6154" width="14.88671875" style="41" customWidth="1"/>
    <col min="6155" max="6155" width="1.5546875" style="41" customWidth="1"/>
    <col min="6156" max="6156" width="14.88671875" style="41" customWidth="1"/>
    <col min="6157" max="6157" width="1.5546875" style="41" customWidth="1"/>
    <col min="6158" max="6158" width="14.88671875" style="41" customWidth="1"/>
    <col min="6159" max="6159" width="1.5546875" style="41" customWidth="1"/>
    <col min="6160" max="6160" width="14.88671875" style="41" customWidth="1"/>
    <col min="6161" max="6161" width="1.5546875" style="41" customWidth="1"/>
    <col min="6162" max="6162" width="14.88671875" style="41" customWidth="1"/>
    <col min="6163" max="6163" width="9.109375" style="41"/>
    <col min="6164" max="6164" width="9.109375" style="41" bestFit="1" customWidth="1"/>
    <col min="6165" max="6402" width="9.109375" style="41"/>
    <col min="6403" max="6403" width="25" style="41" customWidth="1"/>
    <col min="6404" max="6404" width="5.88671875" style="41" customWidth="1"/>
    <col min="6405" max="6405" width="3.88671875" style="41" customWidth="1"/>
    <col min="6406" max="6406" width="14.88671875" style="41" customWidth="1"/>
    <col min="6407" max="6407" width="1.5546875" style="41" customWidth="1"/>
    <col min="6408" max="6408" width="14.88671875" style="41" customWidth="1"/>
    <col min="6409" max="6409" width="1.5546875" style="41" customWidth="1"/>
    <col min="6410" max="6410" width="14.88671875" style="41" customWidth="1"/>
    <col min="6411" max="6411" width="1.5546875" style="41" customWidth="1"/>
    <col min="6412" max="6412" width="14.88671875" style="41" customWidth="1"/>
    <col min="6413" max="6413" width="1.5546875" style="41" customWidth="1"/>
    <col min="6414" max="6414" width="14.88671875" style="41" customWidth="1"/>
    <col min="6415" max="6415" width="1.5546875" style="41" customWidth="1"/>
    <col min="6416" max="6416" width="14.88671875" style="41" customWidth="1"/>
    <col min="6417" max="6417" width="1.5546875" style="41" customWidth="1"/>
    <col min="6418" max="6418" width="14.88671875" style="41" customWidth="1"/>
    <col min="6419" max="6419" width="9.109375" style="41"/>
    <col min="6420" max="6420" width="9.109375" style="41" bestFit="1" customWidth="1"/>
    <col min="6421" max="6658" width="9.109375" style="41"/>
    <col min="6659" max="6659" width="25" style="41" customWidth="1"/>
    <col min="6660" max="6660" width="5.88671875" style="41" customWidth="1"/>
    <col min="6661" max="6661" width="3.88671875" style="41" customWidth="1"/>
    <col min="6662" max="6662" width="14.88671875" style="41" customWidth="1"/>
    <col min="6663" max="6663" width="1.5546875" style="41" customWidth="1"/>
    <col min="6664" max="6664" width="14.88671875" style="41" customWidth="1"/>
    <col min="6665" max="6665" width="1.5546875" style="41" customWidth="1"/>
    <col min="6666" max="6666" width="14.88671875" style="41" customWidth="1"/>
    <col min="6667" max="6667" width="1.5546875" style="41" customWidth="1"/>
    <col min="6668" max="6668" width="14.88671875" style="41" customWidth="1"/>
    <col min="6669" max="6669" width="1.5546875" style="41" customWidth="1"/>
    <col min="6670" max="6670" width="14.88671875" style="41" customWidth="1"/>
    <col min="6671" max="6671" width="1.5546875" style="41" customWidth="1"/>
    <col min="6672" max="6672" width="14.88671875" style="41" customWidth="1"/>
    <col min="6673" max="6673" width="1.5546875" style="41" customWidth="1"/>
    <col min="6674" max="6674" width="14.88671875" style="41" customWidth="1"/>
    <col min="6675" max="6675" width="9.109375" style="41"/>
    <col min="6676" max="6676" width="9.109375" style="41" bestFit="1" customWidth="1"/>
    <col min="6677" max="6914" width="9.109375" style="41"/>
    <col min="6915" max="6915" width="25" style="41" customWidth="1"/>
    <col min="6916" max="6916" width="5.88671875" style="41" customWidth="1"/>
    <col min="6917" max="6917" width="3.88671875" style="41" customWidth="1"/>
    <col min="6918" max="6918" width="14.88671875" style="41" customWidth="1"/>
    <col min="6919" max="6919" width="1.5546875" style="41" customWidth="1"/>
    <col min="6920" max="6920" width="14.88671875" style="41" customWidth="1"/>
    <col min="6921" max="6921" width="1.5546875" style="41" customWidth="1"/>
    <col min="6922" max="6922" width="14.88671875" style="41" customWidth="1"/>
    <col min="6923" max="6923" width="1.5546875" style="41" customWidth="1"/>
    <col min="6924" max="6924" width="14.88671875" style="41" customWidth="1"/>
    <col min="6925" max="6925" width="1.5546875" style="41" customWidth="1"/>
    <col min="6926" max="6926" width="14.88671875" style="41" customWidth="1"/>
    <col min="6927" max="6927" width="1.5546875" style="41" customWidth="1"/>
    <col min="6928" max="6928" width="14.88671875" style="41" customWidth="1"/>
    <col min="6929" max="6929" width="1.5546875" style="41" customWidth="1"/>
    <col min="6930" max="6930" width="14.88671875" style="41" customWidth="1"/>
    <col min="6931" max="6931" width="9.109375" style="41"/>
    <col min="6932" max="6932" width="9.109375" style="41" bestFit="1" customWidth="1"/>
    <col min="6933" max="7170" width="9.109375" style="41"/>
    <col min="7171" max="7171" width="25" style="41" customWidth="1"/>
    <col min="7172" max="7172" width="5.88671875" style="41" customWidth="1"/>
    <col min="7173" max="7173" width="3.88671875" style="41" customWidth="1"/>
    <col min="7174" max="7174" width="14.88671875" style="41" customWidth="1"/>
    <col min="7175" max="7175" width="1.5546875" style="41" customWidth="1"/>
    <col min="7176" max="7176" width="14.88671875" style="41" customWidth="1"/>
    <col min="7177" max="7177" width="1.5546875" style="41" customWidth="1"/>
    <col min="7178" max="7178" width="14.88671875" style="41" customWidth="1"/>
    <col min="7179" max="7179" width="1.5546875" style="41" customWidth="1"/>
    <col min="7180" max="7180" width="14.88671875" style="41" customWidth="1"/>
    <col min="7181" max="7181" width="1.5546875" style="41" customWidth="1"/>
    <col min="7182" max="7182" width="14.88671875" style="41" customWidth="1"/>
    <col min="7183" max="7183" width="1.5546875" style="41" customWidth="1"/>
    <col min="7184" max="7184" width="14.88671875" style="41" customWidth="1"/>
    <col min="7185" max="7185" width="1.5546875" style="41" customWidth="1"/>
    <col min="7186" max="7186" width="14.88671875" style="41" customWidth="1"/>
    <col min="7187" max="7187" width="9.109375" style="41"/>
    <col min="7188" max="7188" width="9.109375" style="41" bestFit="1" customWidth="1"/>
    <col min="7189" max="7426" width="9.109375" style="41"/>
    <col min="7427" max="7427" width="25" style="41" customWidth="1"/>
    <col min="7428" max="7428" width="5.88671875" style="41" customWidth="1"/>
    <col min="7429" max="7429" width="3.88671875" style="41" customWidth="1"/>
    <col min="7430" max="7430" width="14.88671875" style="41" customWidth="1"/>
    <col min="7431" max="7431" width="1.5546875" style="41" customWidth="1"/>
    <col min="7432" max="7432" width="14.88671875" style="41" customWidth="1"/>
    <col min="7433" max="7433" width="1.5546875" style="41" customWidth="1"/>
    <col min="7434" max="7434" width="14.88671875" style="41" customWidth="1"/>
    <col min="7435" max="7435" width="1.5546875" style="41" customWidth="1"/>
    <col min="7436" max="7436" width="14.88671875" style="41" customWidth="1"/>
    <col min="7437" max="7437" width="1.5546875" style="41" customWidth="1"/>
    <col min="7438" max="7438" width="14.88671875" style="41" customWidth="1"/>
    <col min="7439" max="7439" width="1.5546875" style="41" customWidth="1"/>
    <col min="7440" max="7440" width="14.88671875" style="41" customWidth="1"/>
    <col min="7441" max="7441" width="1.5546875" style="41" customWidth="1"/>
    <col min="7442" max="7442" width="14.88671875" style="41" customWidth="1"/>
    <col min="7443" max="7443" width="9.109375" style="41"/>
    <col min="7444" max="7444" width="9.109375" style="41" bestFit="1" customWidth="1"/>
    <col min="7445" max="7682" width="9.109375" style="41"/>
    <col min="7683" max="7683" width="25" style="41" customWidth="1"/>
    <col min="7684" max="7684" width="5.88671875" style="41" customWidth="1"/>
    <col min="7685" max="7685" width="3.88671875" style="41" customWidth="1"/>
    <col min="7686" max="7686" width="14.88671875" style="41" customWidth="1"/>
    <col min="7687" max="7687" width="1.5546875" style="41" customWidth="1"/>
    <col min="7688" max="7688" width="14.88671875" style="41" customWidth="1"/>
    <col min="7689" max="7689" width="1.5546875" style="41" customWidth="1"/>
    <col min="7690" max="7690" width="14.88671875" style="41" customWidth="1"/>
    <col min="7691" max="7691" width="1.5546875" style="41" customWidth="1"/>
    <col min="7692" max="7692" width="14.88671875" style="41" customWidth="1"/>
    <col min="7693" max="7693" width="1.5546875" style="41" customWidth="1"/>
    <col min="7694" max="7694" width="14.88671875" style="41" customWidth="1"/>
    <col min="7695" max="7695" width="1.5546875" style="41" customWidth="1"/>
    <col min="7696" max="7696" width="14.88671875" style="41" customWidth="1"/>
    <col min="7697" max="7697" width="1.5546875" style="41" customWidth="1"/>
    <col min="7698" max="7698" width="14.88671875" style="41" customWidth="1"/>
    <col min="7699" max="7699" width="9.109375" style="41"/>
    <col min="7700" max="7700" width="9.109375" style="41" bestFit="1" customWidth="1"/>
    <col min="7701" max="7938" width="9.109375" style="41"/>
    <col min="7939" max="7939" width="25" style="41" customWidth="1"/>
    <col min="7940" max="7940" width="5.88671875" style="41" customWidth="1"/>
    <col min="7941" max="7941" width="3.88671875" style="41" customWidth="1"/>
    <col min="7942" max="7942" width="14.88671875" style="41" customWidth="1"/>
    <col min="7943" max="7943" width="1.5546875" style="41" customWidth="1"/>
    <col min="7944" max="7944" width="14.88671875" style="41" customWidth="1"/>
    <col min="7945" max="7945" width="1.5546875" style="41" customWidth="1"/>
    <col min="7946" max="7946" width="14.88671875" style="41" customWidth="1"/>
    <col min="7947" max="7947" width="1.5546875" style="41" customWidth="1"/>
    <col min="7948" max="7948" width="14.88671875" style="41" customWidth="1"/>
    <col min="7949" max="7949" width="1.5546875" style="41" customWidth="1"/>
    <col min="7950" max="7950" width="14.88671875" style="41" customWidth="1"/>
    <col min="7951" max="7951" width="1.5546875" style="41" customWidth="1"/>
    <col min="7952" max="7952" width="14.88671875" style="41" customWidth="1"/>
    <col min="7953" max="7953" width="1.5546875" style="41" customWidth="1"/>
    <col min="7954" max="7954" width="14.88671875" style="41" customWidth="1"/>
    <col min="7955" max="7955" width="9.109375" style="41"/>
    <col min="7956" max="7956" width="9.109375" style="41" bestFit="1" customWidth="1"/>
    <col min="7957" max="8194" width="9.109375" style="41"/>
    <col min="8195" max="8195" width="25" style="41" customWidth="1"/>
    <col min="8196" max="8196" width="5.88671875" style="41" customWidth="1"/>
    <col min="8197" max="8197" width="3.88671875" style="41" customWidth="1"/>
    <col min="8198" max="8198" width="14.88671875" style="41" customWidth="1"/>
    <col min="8199" max="8199" width="1.5546875" style="41" customWidth="1"/>
    <col min="8200" max="8200" width="14.88671875" style="41" customWidth="1"/>
    <col min="8201" max="8201" width="1.5546875" style="41" customWidth="1"/>
    <col min="8202" max="8202" width="14.88671875" style="41" customWidth="1"/>
    <col min="8203" max="8203" width="1.5546875" style="41" customWidth="1"/>
    <col min="8204" max="8204" width="14.88671875" style="41" customWidth="1"/>
    <col min="8205" max="8205" width="1.5546875" style="41" customWidth="1"/>
    <col min="8206" max="8206" width="14.88671875" style="41" customWidth="1"/>
    <col min="8207" max="8207" width="1.5546875" style="41" customWidth="1"/>
    <col min="8208" max="8208" width="14.88671875" style="41" customWidth="1"/>
    <col min="8209" max="8209" width="1.5546875" style="41" customWidth="1"/>
    <col min="8210" max="8210" width="14.88671875" style="41" customWidth="1"/>
    <col min="8211" max="8211" width="9.109375" style="41"/>
    <col min="8212" max="8212" width="9.109375" style="41" bestFit="1" customWidth="1"/>
    <col min="8213" max="8450" width="9.109375" style="41"/>
    <col min="8451" max="8451" width="25" style="41" customWidth="1"/>
    <col min="8452" max="8452" width="5.88671875" style="41" customWidth="1"/>
    <col min="8453" max="8453" width="3.88671875" style="41" customWidth="1"/>
    <col min="8454" max="8454" width="14.88671875" style="41" customWidth="1"/>
    <col min="8455" max="8455" width="1.5546875" style="41" customWidth="1"/>
    <col min="8456" max="8456" width="14.88671875" style="41" customWidth="1"/>
    <col min="8457" max="8457" width="1.5546875" style="41" customWidth="1"/>
    <col min="8458" max="8458" width="14.88671875" style="41" customWidth="1"/>
    <col min="8459" max="8459" width="1.5546875" style="41" customWidth="1"/>
    <col min="8460" max="8460" width="14.88671875" style="41" customWidth="1"/>
    <col min="8461" max="8461" width="1.5546875" style="41" customWidth="1"/>
    <col min="8462" max="8462" width="14.88671875" style="41" customWidth="1"/>
    <col min="8463" max="8463" width="1.5546875" style="41" customWidth="1"/>
    <col min="8464" max="8464" width="14.88671875" style="41" customWidth="1"/>
    <col min="8465" max="8465" width="1.5546875" style="41" customWidth="1"/>
    <col min="8466" max="8466" width="14.88671875" style="41" customWidth="1"/>
    <col min="8467" max="8467" width="9.109375" style="41"/>
    <col min="8468" max="8468" width="9.109375" style="41" bestFit="1" customWidth="1"/>
    <col min="8469" max="8706" width="9.109375" style="41"/>
    <col min="8707" max="8707" width="25" style="41" customWidth="1"/>
    <col min="8708" max="8708" width="5.88671875" style="41" customWidth="1"/>
    <col min="8709" max="8709" width="3.88671875" style="41" customWidth="1"/>
    <col min="8710" max="8710" width="14.88671875" style="41" customWidth="1"/>
    <col min="8711" max="8711" width="1.5546875" style="41" customWidth="1"/>
    <col min="8712" max="8712" width="14.88671875" style="41" customWidth="1"/>
    <col min="8713" max="8713" width="1.5546875" style="41" customWidth="1"/>
    <col min="8714" max="8714" width="14.88671875" style="41" customWidth="1"/>
    <col min="8715" max="8715" width="1.5546875" style="41" customWidth="1"/>
    <col min="8716" max="8716" width="14.88671875" style="41" customWidth="1"/>
    <col min="8717" max="8717" width="1.5546875" style="41" customWidth="1"/>
    <col min="8718" max="8718" width="14.88671875" style="41" customWidth="1"/>
    <col min="8719" max="8719" width="1.5546875" style="41" customWidth="1"/>
    <col min="8720" max="8720" width="14.88671875" style="41" customWidth="1"/>
    <col min="8721" max="8721" width="1.5546875" style="41" customWidth="1"/>
    <col min="8722" max="8722" width="14.88671875" style="41" customWidth="1"/>
    <col min="8723" max="8723" width="9.109375" style="41"/>
    <col min="8724" max="8724" width="9.109375" style="41" bestFit="1" customWidth="1"/>
    <col min="8725" max="8962" width="9.109375" style="41"/>
    <col min="8963" max="8963" width="25" style="41" customWidth="1"/>
    <col min="8964" max="8964" width="5.88671875" style="41" customWidth="1"/>
    <col min="8965" max="8965" width="3.88671875" style="41" customWidth="1"/>
    <col min="8966" max="8966" width="14.88671875" style="41" customWidth="1"/>
    <col min="8967" max="8967" width="1.5546875" style="41" customWidth="1"/>
    <col min="8968" max="8968" width="14.88671875" style="41" customWidth="1"/>
    <col min="8969" max="8969" width="1.5546875" style="41" customWidth="1"/>
    <col min="8970" max="8970" width="14.88671875" style="41" customWidth="1"/>
    <col min="8971" max="8971" width="1.5546875" style="41" customWidth="1"/>
    <col min="8972" max="8972" width="14.88671875" style="41" customWidth="1"/>
    <col min="8973" max="8973" width="1.5546875" style="41" customWidth="1"/>
    <col min="8974" max="8974" width="14.88671875" style="41" customWidth="1"/>
    <col min="8975" max="8975" width="1.5546875" style="41" customWidth="1"/>
    <col min="8976" max="8976" width="14.88671875" style="41" customWidth="1"/>
    <col min="8977" max="8977" width="1.5546875" style="41" customWidth="1"/>
    <col min="8978" max="8978" width="14.88671875" style="41" customWidth="1"/>
    <col min="8979" max="8979" width="9.109375" style="41"/>
    <col min="8980" max="8980" width="9.109375" style="41" bestFit="1" customWidth="1"/>
    <col min="8981" max="9218" width="9.109375" style="41"/>
    <col min="9219" max="9219" width="25" style="41" customWidth="1"/>
    <col min="9220" max="9220" width="5.88671875" style="41" customWidth="1"/>
    <col min="9221" max="9221" width="3.88671875" style="41" customWidth="1"/>
    <col min="9222" max="9222" width="14.88671875" style="41" customWidth="1"/>
    <col min="9223" max="9223" width="1.5546875" style="41" customWidth="1"/>
    <col min="9224" max="9224" width="14.88671875" style="41" customWidth="1"/>
    <col min="9225" max="9225" width="1.5546875" style="41" customWidth="1"/>
    <col min="9226" max="9226" width="14.88671875" style="41" customWidth="1"/>
    <col min="9227" max="9227" width="1.5546875" style="41" customWidth="1"/>
    <col min="9228" max="9228" width="14.88671875" style="41" customWidth="1"/>
    <col min="9229" max="9229" width="1.5546875" style="41" customWidth="1"/>
    <col min="9230" max="9230" width="14.88671875" style="41" customWidth="1"/>
    <col min="9231" max="9231" width="1.5546875" style="41" customWidth="1"/>
    <col min="9232" max="9232" width="14.88671875" style="41" customWidth="1"/>
    <col min="9233" max="9233" width="1.5546875" style="41" customWidth="1"/>
    <col min="9234" max="9234" width="14.88671875" style="41" customWidth="1"/>
    <col min="9235" max="9235" width="9.109375" style="41"/>
    <col min="9236" max="9236" width="9.109375" style="41" bestFit="1" customWidth="1"/>
    <col min="9237" max="9474" width="9.109375" style="41"/>
    <col min="9475" max="9475" width="25" style="41" customWidth="1"/>
    <col min="9476" max="9476" width="5.88671875" style="41" customWidth="1"/>
    <col min="9477" max="9477" width="3.88671875" style="41" customWidth="1"/>
    <col min="9478" max="9478" width="14.88671875" style="41" customWidth="1"/>
    <col min="9479" max="9479" width="1.5546875" style="41" customWidth="1"/>
    <col min="9480" max="9480" width="14.88671875" style="41" customWidth="1"/>
    <col min="9481" max="9481" width="1.5546875" style="41" customWidth="1"/>
    <col min="9482" max="9482" width="14.88671875" style="41" customWidth="1"/>
    <col min="9483" max="9483" width="1.5546875" style="41" customWidth="1"/>
    <col min="9484" max="9484" width="14.88671875" style="41" customWidth="1"/>
    <col min="9485" max="9485" width="1.5546875" style="41" customWidth="1"/>
    <col min="9486" max="9486" width="14.88671875" style="41" customWidth="1"/>
    <col min="9487" max="9487" width="1.5546875" style="41" customWidth="1"/>
    <col min="9488" max="9488" width="14.88671875" style="41" customWidth="1"/>
    <col min="9489" max="9489" width="1.5546875" style="41" customWidth="1"/>
    <col min="9490" max="9490" width="14.88671875" style="41" customWidth="1"/>
    <col min="9491" max="9491" width="9.109375" style="41"/>
    <col min="9492" max="9492" width="9.109375" style="41" bestFit="1" customWidth="1"/>
    <col min="9493" max="9730" width="9.109375" style="41"/>
    <col min="9731" max="9731" width="25" style="41" customWidth="1"/>
    <col min="9732" max="9732" width="5.88671875" style="41" customWidth="1"/>
    <col min="9733" max="9733" width="3.88671875" style="41" customWidth="1"/>
    <col min="9734" max="9734" width="14.88671875" style="41" customWidth="1"/>
    <col min="9735" max="9735" width="1.5546875" style="41" customWidth="1"/>
    <col min="9736" max="9736" width="14.88671875" style="41" customWidth="1"/>
    <col min="9737" max="9737" width="1.5546875" style="41" customWidth="1"/>
    <col min="9738" max="9738" width="14.88671875" style="41" customWidth="1"/>
    <col min="9739" max="9739" width="1.5546875" style="41" customWidth="1"/>
    <col min="9740" max="9740" width="14.88671875" style="41" customWidth="1"/>
    <col min="9741" max="9741" width="1.5546875" style="41" customWidth="1"/>
    <col min="9742" max="9742" width="14.88671875" style="41" customWidth="1"/>
    <col min="9743" max="9743" width="1.5546875" style="41" customWidth="1"/>
    <col min="9744" max="9744" width="14.88671875" style="41" customWidth="1"/>
    <col min="9745" max="9745" width="1.5546875" style="41" customWidth="1"/>
    <col min="9746" max="9746" width="14.88671875" style="41" customWidth="1"/>
    <col min="9747" max="9747" width="9.109375" style="41"/>
    <col min="9748" max="9748" width="9.109375" style="41" bestFit="1" customWidth="1"/>
    <col min="9749" max="9986" width="9.109375" style="41"/>
    <col min="9987" max="9987" width="25" style="41" customWidth="1"/>
    <col min="9988" max="9988" width="5.88671875" style="41" customWidth="1"/>
    <col min="9989" max="9989" width="3.88671875" style="41" customWidth="1"/>
    <col min="9990" max="9990" width="14.88671875" style="41" customWidth="1"/>
    <col min="9991" max="9991" width="1.5546875" style="41" customWidth="1"/>
    <col min="9992" max="9992" width="14.88671875" style="41" customWidth="1"/>
    <col min="9993" max="9993" width="1.5546875" style="41" customWidth="1"/>
    <col min="9994" max="9994" width="14.88671875" style="41" customWidth="1"/>
    <col min="9995" max="9995" width="1.5546875" style="41" customWidth="1"/>
    <col min="9996" max="9996" width="14.88671875" style="41" customWidth="1"/>
    <col min="9997" max="9997" width="1.5546875" style="41" customWidth="1"/>
    <col min="9998" max="9998" width="14.88671875" style="41" customWidth="1"/>
    <col min="9999" max="9999" width="1.5546875" style="41" customWidth="1"/>
    <col min="10000" max="10000" width="14.88671875" style="41" customWidth="1"/>
    <col min="10001" max="10001" width="1.5546875" style="41" customWidth="1"/>
    <col min="10002" max="10002" width="14.88671875" style="41" customWidth="1"/>
    <col min="10003" max="10003" width="9.109375" style="41"/>
    <col min="10004" max="10004" width="9.109375" style="41" bestFit="1" customWidth="1"/>
    <col min="10005" max="10242" width="9.109375" style="41"/>
    <col min="10243" max="10243" width="25" style="41" customWidth="1"/>
    <col min="10244" max="10244" width="5.88671875" style="41" customWidth="1"/>
    <col min="10245" max="10245" width="3.88671875" style="41" customWidth="1"/>
    <col min="10246" max="10246" width="14.88671875" style="41" customWidth="1"/>
    <col min="10247" max="10247" width="1.5546875" style="41" customWidth="1"/>
    <col min="10248" max="10248" width="14.88671875" style="41" customWidth="1"/>
    <col min="10249" max="10249" width="1.5546875" style="41" customWidth="1"/>
    <col min="10250" max="10250" width="14.88671875" style="41" customWidth="1"/>
    <col min="10251" max="10251" width="1.5546875" style="41" customWidth="1"/>
    <col min="10252" max="10252" width="14.88671875" style="41" customWidth="1"/>
    <col min="10253" max="10253" width="1.5546875" style="41" customWidth="1"/>
    <col min="10254" max="10254" width="14.88671875" style="41" customWidth="1"/>
    <col min="10255" max="10255" width="1.5546875" style="41" customWidth="1"/>
    <col min="10256" max="10256" width="14.88671875" style="41" customWidth="1"/>
    <col min="10257" max="10257" width="1.5546875" style="41" customWidth="1"/>
    <col min="10258" max="10258" width="14.88671875" style="41" customWidth="1"/>
    <col min="10259" max="10259" width="9.109375" style="41"/>
    <col min="10260" max="10260" width="9.109375" style="41" bestFit="1" customWidth="1"/>
    <col min="10261" max="10498" width="9.109375" style="41"/>
    <col min="10499" max="10499" width="25" style="41" customWidth="1"/>
    <col min="10500" max="10500" width="5.88671875" style="41" customWidth="1"/>
    <col min="10501" max="10501" width="3.88671875" style="41" customWidth="1"/>
    <col min="10502" max="10502" width="14.88671875" style="41" customWidth="1"/>
    <col min="10503" max="10503" width="1.5546875" style="41" customWidth="1"/>
    <col min="10504" max="10504" width="14.88671875" style="41" customWidth="1"/>
    <col min="10505" max="10505" width="1.5546875" style="41" customWidth="1"/>
    <col min="10506" max="10506" width="14.88671875" style="41" customWidth="1"/>
    <col min="10507" max="10507" width="1.5546875" style="41" customWidth="1"/>
    <col min="10508" max="10508" width="14.88671875" style="41" customWidth="1"/>
    <col min="10509" max="10509" width="1.5546875" style="41" customWidth="1"/>
    <col min="10510" max="10510" width="14.88671875" style="41" customWidth="1"/>
    <col min="10511" max="10511" width="1.5546875" style="41" customWidth="1"/>
    <col min="10512" max="10512" width="14.88671875" style="41" customWidth="1"/>
    <col min="10513" max="10513" width="1.5546875" style="41" customWidth="1"/>
    <col min="10514" max="10514" width="14.88671875" style="41" customWidth="1"/>
    <col min="10515" max="10515" width="9.109375" style="41"/>
    <col min="10516" max="10516" width="9.109375" style="41" bestFit="1" customWidth="1"/>
    <col min="10517" max="10754" width="9.109375" style="41"/>
    <col min="10755" max="10755" width="25" style="41" customWidth="1"/>
    <col min="10756" max="10756" width="5.88671875" style="41" customWidth="1"/>
    <col min="10757" max="10757" width="3.88671875" style="41" customWidth="1"/>
    <col min="10758" max="10758" width="14.88671875" style="41" customWidth="1"/>
    <col min="10759" max="10759" width="1.5546875" style="41" customWidth="1"/>
    <col min="10760" max="10760" width="14.88671875" style="41" customWidth="1"/>
    <col min="10761" max="10761" width="1.5546875" style="41" customWidth="1"/>
    <col min="10762" max="10762" width="14.88671875" style="41" customWidth="1"/>
    <col min="10763" max="10763" width="1.5546875" style="41" customWidth="1"/>
    <col min="10764" max="10764" width="14.88671875" style="41" customWidth="1"/>
    <col min="10765" max="10765" width="1.5546875" style="41" customWidth="1"/>
    <col min="10766" max="10766" width="14.88671875" style="41" customWidth="1"/>
    <col min="10767" max="10767" width="1.5546875" style="41" customWidth="1"/>
    <col min="10768" max="10768" width="14.88671875" style="41" customWidth="1"/>
    <col min="10769" max="10769" width="1.5546875" style="41" customWidth="1"/>
    <col min="10770" max="10770" width="14.88671875" style="41" customWidth="1"/>
    <col min="10771" max="10771" width="9.109375" style="41"/>
    <col min="10772" max="10772" width="9.109375" style="41" bestFit="1" customWidth="1"/>
    <col min="10773" max="11010" width="9.109375" style="41"/>
    <col min="11011" max="11011" width="25" style="41" customWidth="1"/>
    <col min="11012" max="11012" width="5.88671875" style="41" customWidth="1"/>
    <col min="11013" max="11013" width="3.88671875" style="41" customWidth="1"/>
    <col min="11014" max="11014" width="14.88671875" style="41" customWidth="1"/>
    <col min="11015" max="11015" width="1.5546875" style="41" customWidth="1"/>
    <col min="11016" max="11016" width="14.88671875" style="41" customWidth="1"/>
    <col min="11017" max="11017" width="1.5546875" style="41" customWidth="1"/>
    <col min="11018" max="11018" width="14.88671875" style="41" customWidth="1"/>
    <col min="11019" max="11019" width="1.5546875" style="41" customWidth="1"/>
    <col min="11020" max="11020" width="14.88671875" style="41" customWidth="1"/>
    <col min="11021" max="11021" width="1.5546875" style="41" customWidth="1"/>
    <col min="11022" max="11022" width="14.88671875" style="41" customWidth="1"/>
    <col min="11023" max="11023" width="1.5546875" style="41" customWidth="1"/>
    <col min="11024" max="11024" width="14.88671875" style="41" customWidth="1"/>
    <col min="11025" max="11025" width="1.5546875" style="41" customWidth="1"/>
    <col min="11026" max="11026" width="14.88671875" style="41" customWidth="1"/>
    <col min="11027" max="11027" width="9.109375" style="41"/>
    <col min="11028" max="11028" width="9.109375" style="41" bestFit="1" customWidth="1"/>
    <col min="11029" max="11266" width="9.109375" style="41"/>
    <col min="11267" max="11267" width="25" style="41" customWidth="1"/>
    <col min="11268" max="11268" width="5.88671875" style="41" customWidth="1"/>
    <col min="11269" max="11269" width="3.88671875" style="41" customWidth="1"/>
    <col min="11270" max="11270" width="14.88671875" style="41" customWidth="1"/>
    <col min="11271" max="11271" width="1.5546875" style="41" customWidth="1"/>
    <col min="11272" max="11272" width="14.88671875" style="41" customWidth="1"/>
    <col min="11273" max="11273" width="1.5546875" style="41" customWidth="1"/>
    <col min="11274" max="11274" width="14.88671875" style="41" customWidth="1"/>
    <col min="11275" max="11275" width="1.5546875" style="41" customWidth="1"/>
    <col min="11276" max="11276" width="14.88671875" style="41" customWidth="1"/>
    <col min="11277" max="11277" width="1.5546875" style="41" customWidth="1"/>
    <col min="11278" max="11278" width="14.88671875" style="41" customWidth="1"/>
    <col min="11279" max="11279" width="1.5546875" style="41" customWidth="1"/>
    <col min="11280" max="11280" width="14.88671875" style="41" customWidth="1"/>
    <col min="11281" max="11281" width="1.5546875" style="41" customWidth="1"/>
    <col min="11282" max="11282" width="14.88671875" style="41" customWidth="1"/>
    <col min="11283" max="11283" width="9.109375" style="41"/>
    <col min="11284" max="11284" width="9.109375" style="41" bestFit="1" customWidth="1"/>
    <col min="11285" max="11522" width="9.109375" style="41"/>
    <col min="11523" max="11523" width="25" style="41" customWidth="1"/>
    <col min="11524" max="11524" width="5.88671875" style="41" customWidth="1"/>
    <col min="11525" max="11525" width="3.88671875" style="41" customWidth="1"/>
    <col min="11526" max="11526" width="14.88671875" style="41" customWidth="1"/>
    <col min="11527" max="11527" width="1.5546875" style="41" customWidth="1"/>
    <col min="11528" max="11528" width="14.88671875" style="41" customWidth="1"/>
    <col min="11529" max="11529" width="1.5546875" style="41" customWidth="1"/>
    <col min="11530" max="11530" width="14.88671875" style="41" customWidth="1"/>
    <col min="11531" max="11531" width="1.5546875" style="41" customWidth="1"/>
    <col min="11532" max="11532" width="14.88671875" style="41" customWidth="1"/>
    <col min="11533" max="11533" width="1.5546875" style="41" customWidth="1"/>
    <col min="11534" max="11534" width="14.88671875" style="41" customWidth="1"/>
    <col min="11535" max="11535" width="1.5546875" style="41" customWidth="1"/>
    <col min="11536" max="11536" width="14.88671875" style="41" customWidth="1"/>
    <col min="11537" max="11537" width="1.5546875" style="41" customWidth="1"/>
    <col min="11538" max="11538" width="14.88671875" style="41" customWidth="1"/>
    <col min="11539" max="11539" width="9.109375" style="41"/>
    <col min="11540" max="11540" width="9.109375" style="41" bestFit="1" customWidth="1"/>
    <col min="11541" max="11778" width="9.109375" style="41"/>
    <col min="11779" max="11779" width="25" style="41" customWidth="1"/>
    <col min="11780" max="11780" width="5.88671875" style="41" customWidth="1"/>
    <col min="11781" max="11781" width="3.88671875" style="41" customWidth="1"/>
    <col min="11782" max="11782" width="14.88671875" style="41" customWidth="1"/>
    <col min="11783" max="11783" width="1.5546875" style="41" customWidth="1"/>
    <col min="11784" max="11784" width="14.88671875" style="41" customWidth="1"/>
    <col min="11785" max="11785" width="1.5546875" style="41" customWidth="1"/>
    <col min="11786" max="11786" width="14.88671875" style="41" customWidth="1"/>
    <col min="11787" max="11787" width="1.5546875" style="41" customWidth="1"/>
    <col min="11788" max="11788" width="14.88671875" style="41" customWidth="1"/>
    <col min="11789" max="11789" width="1.5546875" style="41" customWidth="1"/>
    <col min="11790" max="11790" width="14.88671875" style="41" customWidth="1"/>
    <col min="11791" max="11791" width="1.5546875" style="41" customWidth="1"/>
    <col min="11792" max="11792" width="14.88671875" style="41" customWidth="1"/>
    <col min="11793" max="11793" width="1.5546875" style="41" customWidth="1"/>
    <col min="11794" max="11794" width="14.88671875" style="41" customWidth="1"/>
    <col min="11795" max="11795" width="9.109375" style="41"/>
    <col min="11796" max="11796" width="9.109375" style="41" bestFit="1" customWidth="1"/>
    <col min="11797" max="12034" width="9.109375" style="41"/>
    <col min="12035" max="12035" width="25" style="41" customWidth="1"/>
    <col min="12036" max="12036" width="5.88671875" style="41" customWidth="1"/>
    <col min="12037" max="12037" width="3.88671875" style="41" customWidth="1"/>
    <col min="12038" max="12038" width="14.88671875" style="41" customWidth="1"/>
    <col min="12039" max="12039" width="1.5546875" style="41" customWidth="1"/>
    <col min="12040" max="12040" width="14.88671875" style="41" customWidth="1"/>
    <col min="12041" max="12041" width="1.5546875" style="41" customWidth="1"/>
    <col min="12042" max="12042" width="14.88671875" style="41" customWidth="1"/>
    <col min="12043" max="12043" width="1.5546875" style="41" customWidth="1"/>
    <col min="12044" max="12044" width="14.88671875" style="41" customWidth="1"/>
    <col min="12045" max="12045" width="1.5546875" style="41" customWidth="1"/>
    <col min="12046" max="12046" width="14.88671875" style="41" customWidth="1"/>
    <col min="12047" max="12047" width="1.5546875" style="41" customWidth="1"/>
    <col min="12048" max="12048" width="14.88671875" style="41" customWidth="1"/>
    <col min="12049" max="12049" width="1.5546875" style="41" customWidth="1"/>
    <col min="12050" max="12050" width="14.88671875" style="41" customWidth="1"/>
    <col min="12051" max="12051" width="9.109375" style="41"/>
    <col min="12052" max="12052" width="9.109375" style="41" bestFit="1" customWidth="1"/>
    <col min="12053" max="12290" width="9.109375" style="41"/>
    <col min="12291" max="12291" width="25" style="41" customWidth="1"/>
    <col min="12292" max="12292" width="5.88671875" style="41" customWidth="1"/>
    <col min="12293" max="12293" width="3.88671875" style="41" customWidth="1"/>
    <col min="12294" max="12294" width="14.88671875" style="41" customWidth="1"/>
    <col min="12295" max="12295" width="1.5546875" style="41" customWidth="1"/>
    <col min="12296" max="12296" width="14.88671875" style="41" customWidth="1"/>
    <col min="12297" max="12297" width="1.5546875" style="41" customWidth="1"/>
    <col min="12298" max="12298" width="14.88671875" style="41" customWidth="1"/>
    <col min="12299" max="12299" width="1.5546875" style="41" customWidth="1"/>
    <col min="12300" max="12300" width="14.88671875" style="41" customWidth="1"/>
    <col min="12301" max="12301" width="1.5546875" style="41" customWidth="1"/>
    <col min="12302" max="12302" width="14.88671875" style="41" customWidth="1"/>
    <col min="12303" max="12303" width="1.5546875" style="41" customWidth="1"/>
    <col min="12304" max="12304" width="14.88671875" style="41" customWidth="1"/>
    <col min="12305" max="12305" width="1.5546875" style="41" customWidth="1"/>
    <col min="12306" max="12306" width="14.88671875" style="41" customWidth="1"/>
    <col min="12307" max="12307" width="9.109375" style="41"/>
    <col min="12308" max="12308" width="9.109375" style="41" bestFit="1" customWidth="1"/>
    <col min="12309" max="12546" width="9.109375" style="41"/>
    <col min="12547" max="12547" width="25" style="41" customWidth="1"/>
    <col min="12548" max="12548" width="5.88671875" style="41" customWidth="1"/>
    <col min="12549" max="12549" width="3.88671875" style="41" customWidth="1"/>
    <col min="12550" max="12550" width="14.88671875" style="41" customWidth="1"/>
    <col min="12551" max="12551" width="1.5546875" style="41" customWidth="1"/>
    <col min="12552" max="12552" width="14.88671875" style="41" customWidth="1"/>
    <col min="12553" max="12553" width="1.5546875" style="41" customWidth="1"/>
    <col min="12554" max="12554" width="14.88671875" style="41" customWidth="1"/>
    <col min="12555" max="12555" width="1.5546875" style="41" customWidth="1"/>
    <col min="12556" max="12556" width="14.88671875" style="41" customWidth="1"/>
    <col min="12557" max="12557" width="1.5546875" style="41" customWidth="1"/>
    <col min="12558" max="12558" width="14.88671875" style="41" customWidth="1"/>
    <col min="12559" max="12559" width="1.5546875" style="41" customWidth="1"/>
    <col min="12560" max="12560" width="14.88671875" style="41" customWidth="1"/>
    <col min="12561" max="12561" width="1.5546875" style="41" customWidth="1"/>
    <col min="12562" max="12562" width="14.88671875" style="41" customWidth="1"/>
    <col min="12563" max="12563" width="9.109375" style="41"/>
    <col min="12564" max="12564" width="9.109375" style="41" bestFit="1" customWidth="1"/>
    <col min="12565" max="12802" width="9.109375" style="41"/>
    <col min="12803" max="12803" width="25" style="41" customWidth="1"/>
    <col min="12804" max="12804" width="5.88671875" style="41" customWidth="1"/>
    <col min="12805" max="12805" width="3.88671875" style="41" customWidth="1"/>
    <col min="12806" max="12806" width="14.88671875" style="41" customWidth="1"/>
    <col min="12807" max="12807" width="1.5546875" style="41" customWidth="1"/>
    <col min="12808" max="12808" width="14.88671875" style="41" customWidth="1"/>
    <col min="12809" max="12809" width="1.5546875" style="41" customWidth="1"/>
    <col min="12810" max="12810" width="14.88671875" style="41" customWidth="1"/>
    <col min="12811" max="12811" width="1.5546875" style="41" customWidth="1"/>
    <col min="12812" max="12812" width="14.88671875" style="41" customWidth="1"/>
    <col min="12813" max="12813" width="1.5546875" style="41" customWidth="1"/>
    <col min="12814" max="12814" width="14.88671875" style="41" customWidth="1"/>
    <col min="12815" max="12815" width="1.5546875" style="41" customWidth="1"/>
    <col min="12816" max="12816" width="14.88671875" style="41" customWidth="1"/>
    <col min="12817" max="12817" width="1.5546875" style="41" customWidth="1"/>
    <col min="12818" max="12818" width="14.88671875" style="41" customWidth="1"/>
    <col min="12819" max="12819" width="9.109375" style="41"/>
    <col min="12820" max="12820" width="9.109375" style="41" bestFit="1" customWidth="1"/>
    <col min="12821" max="13058" width="9.109375" style="41"/>
    <col min="13059" max="13059" width="25" style="41" customWidth="1"/>
    <col min="13060" max="13060" width="5.88671875" style="41" customWidth="1"/>
    <col min="13061" max="13061" width="3.88671875" style="41" customWidth="1"/>
    <col min="13062" max="13062" width="14.88671875" style="41" customWidth="1"/>
    <col min="13063" max="13063" width="1.5546875" style="41" customWidth="1"/>
    <col min="13064" max="13064" width="14.88671875" style="41" customWidth="1"/>
    <col min="13065" max="13065" width="1.5546875" style="41" customWidth="1"/>
    <col min="13066" max="13066" width="14.88671875" style="41" customWidth="1"/>
    <col min="13067" max="13067" width="1.5546875" style="41" customWidth="1"/>
    <col min="13068" max="13068" width="14.88671875" style="41" customWidth="1"/>
    <col min="13069" max="13069" width="1.5546875" style="41" customWidth="1"/>
    <col min="13070" max="13070" width="14.88671875" style="41" customWidth="1"/>
    <col min="13071" max="13071" width="1.5546875" style="41" customWidth="1"/>
    <col min="13072" max="13072" width="14.88671875" style="41" customWidth="1"/>
    <col min="13073" max="13073" width="1.5546875" style="41" customWidth="1"/>
    <col min="13074" max="13074" width="14.88671875" style="41" customWidth="1"/>
    <col min="13075" max="13075" width="9.109375" style="41"/>
    <col min="13076" max="13076" width="9.109375" style="41" bestFit="1" customWidth="1"/>
    <col min="13077" max="13314" width="9.109375" style="41"/>
    <col min="13315" max="13315" width="25" style="41" customWidth="1"/>
    <col min="13316" max="13316" width="5.88671875" style="41" customWidth="1"/>
    <col min="13317" max="13317" width="3.88671875" style="41" customWidth="1"/>
    <col min="13318" max="13318" width="14.88671875" style="41" customWidth="1"/>
    <col min="13319" max="13319" width="1.5546875" style="41" customWidth="1"/>
    <col min="13320" max="13320" width="14.88671875" style="41" customWidth="1"/>
    <col min="13321" max="13321" width="1.5546875" style="41" customWidth="1"/>
    <col min="13322" max="13322" width="14.88671875" style="41" customWidth="1"/>
    <col min="13323" max="13323" width="1.5546875" style="41" customWidth="1"/>
    <col min="13324" max="13324" width="14.88671875" style="41" customWidth="1"/>
    <col min="13325" max="13325" width="1.5546875" style="41" customWidth="1"/>
    <col min="13326" max="13326" width="14.88671875" style="41" customWidth="1"/>
    <col min="13327" max="13327" width="1.5546875" style="41" customWidth="1"/>
    <col min="13328" max="13328" width="14.88671875" style="41" customWidth="1"/>
    <col min="13329" max="13329" width="1.5546875" style="41" customWidth="1"/>
    <col min="13330" max="13330" width="14.88671875" style="41" customWidth="1"/>
    <col min="13331" max="13331" width="9.109375" style="41"/>
    <col min="13332" max="13332" width="9.109375" style="41" bestFit="1" customWidth="1"/>
    <col min="13333" max="13570" width="9.109375" style="41"/>
    <col min="13571" max="13571" width="25" style="41" customWidth="1"/>
    <col min="13572" max="13572" width="5.88671875" style="41" customWidth="1"/>
    <col min="13573" max="13573" width="3.88671875" style="41" customWidth="1"/>
    <col min="13574" max="13574" width="14.88671875" style="41" customWidth="1"/>
    <col min="13575" max="13575" width="1.5546875" style="41" customWidth="1"/>
    <col min="13576" max="13576" width="14.88671875" style="41" customWidth="1"/>
    <col min="13577" max="13577" width="1.5546875" style="41" customWidth="1"/>
    <col min="13578" max="13578" width="14.88671875" style="41" customWidth="1"/>
    <col min="13579" max="13579" width="1.5546875" style="41" customWidth="1"/>
    <col min="13580" max="13580" width="14.88671875" style="41" customWidth="1"/>
    <col min="13581" max="13581" width="1.5546875" style="41" customWidth="1"/>
    <col min="13582" max="13582" width="14.88671875" style="41" customWidth="1"/>
    <col min="13583" max="13583" width="1.5546875" style="41" customWidth="1"/>
    <col min="13584" max="13584" width="14.88671875" style="41" customWidth="1"/>
    <col min="13585" max="13585" width="1.5546875" style="41" customWidth="1"/>
    <col min="13586" max="13586" width="14.88671875" style="41" customWidth="1"/>
    <col min="13587" max="13587" width="9.109375" style="41"/>
    <col min="13588" max="13588" width="9.109375" style="41" bestFit="1" customWidth="1"/>
    <col min="13589" max="13826" width="9.109375" style="41"/>
    <col min="13827" max="13827" width="25" style="41" customWidth="1"/>
    <col min="13828" max="13828" width="5.88671875" style="41" customWidth="1"/>
    <col min="13829" max="13829" width="3.88671875" style="41" customWidth="1"/>
    <col min="13830" max="13830" width="14.88671875" style="41" customWidth="1"/>
    <col min="13831" max="13831" width="1.5546875" style="41" customWidth="1"/>
    <col min="13832" max="13832" width="14.88671875" style="41" customWidth="1"/>
    <col min="13833" max="13833" width="1.5546875" style="41" customWidth="1"/>
    <col min="13834" max="13834" width="14.88671875" style="41" customWidth="1"/>
    <col min="13835" max="13835" width="1.5546875" style="41" customWidth="1"/>
    <col min="13836" max="13836" width="14.88671875" style="41" customWidth="1"/>
    <col min="13837" max="13837" width="1.5546875" style="41" customWidth="1"/>
    <col min="13838" max="13838" width="14.88671875" style="41" customWidth="1"/>
    <col min="13839" max="13839" width="1.5546875" style="41" customWidth="1"/>
    <col min="13840" max="13840" width="14.88671875" style="41" customWidth="1"/>
    <col min="13841" max="13841" width="1.5546875" style="41" customWidth="1"/>
    <col min="13842" max="13842" width="14.88671875" style="41" customWidth="1"/>
    <col min="13843" max="13843" width="9.109375" style="41"/>
    <col min="13844" max="13844" width="9.109375" style="41" bestFit="1" customWidth="1"/>
    <col min="13845" max="14082" width="9.109375" style="41"/>
    <col min="14083" max="14083" width="25" style="41" customWidth="1"/>
    <col min="14084" max="14084" width="5.88671875" style="41" customWidth="1"/>
    <col min="14085" max="14085" width="3.88671875" style="41" customWidth="1"/>
    <col min="14086" max="14086" width="14.88671875" style="41" customWidth="1"/>
    <col min="14087" max="14087" width="1.5546875" style="41" customWidth="1"/>
    <col min="14088" max="14088" width="14.88671875" style="41" customWidth="1"/>
    <col min="14089" max="14089" width="1.5546875" style="41" customWidth="1"/>
    <col min="14090" max="14090" width="14.88671875" style="41" customWidth="1"/>
    <col min="14091" max="14091" width="1.5546875" style="41" customWidth="1"/>
    <col min="14092" max="14092" width="14.88671875" style="41" customWidth="1"/>
    <col min="14093" max="14093" width="1.5546875" style="41" customWidth="1"/>
    <col min="14094" max="14094" width="14.88671875" style="41" customWidth="1"/>
    <col min="14095" max="14095" width="1.5546875" style="41" customWidth="1"/>
    <col min="14096" max="14096" width="14.88671875" style="41" customWidth="1"/>
    <col min="14097" max="14097" width="1.5546875" style="41" customWidth="1"/>
    <col min="14098" max="14098" width="14.88671875" style="41" customWidth="1"/>
    <col min="14099" max="14099" width="9.109375" style="41"/>
    <col min="14100" max="14100" width="9.109375" style="41" bestFit="1" customWidth="1"/>
    <col min="14101" max="14338" width="9.109375" style="41"/>
    <col min="14339" max="14339" width="25" style="41" customWidth="1"/>
    <col min="14340" max="14340" width="5.88671875" style="41" customWidth="1"/>
    <col min="14341" max="14341" width="3.88671875" style="41" customWidth="1"/>
    <col min="14342" max="14342" width="14.88671875" style="41" customWidth="1"/>
    <col min="14343" max="14343" width="1.5546875" style="41" customWidth="1"/>
    <col min="14344" max="14344" width="14.88671875" style="41" customWidth="1"/>
    <col min="14345" max="14345" width="1.5546875" style="41" customWidth="1"/>
    <col min="14346" max="14346" width="14.88671875" style="41" customWidth="1"/>
    <col min="14347" max="14347" width="1.5546875" style="41" customWidth="1"/>
    <col min="14348" max="14348" width="14.88671875" style="41" customWidth="1"/>
    <col min="14349" max="14349" width="1.5546875" style="41" customWidth="1"/>
    <col min="14350" max="14350" width="14.88671875" style="41" customWidth="1"/>
    <col min="14351" max="14351" width="1.5546875" style="41" customWidth="1"/>
    <col min="14352" max="14352" width="14.88671875" style="41" customWidth="1"/>
    <col min="14353" max="14353" width="1.5546875" style="41" customWidth="1"/>
    <col min="14354" max="14354" width="14.88671875" style="41" customWidth="1"/>
    <col min="14355" max="14355" width="9.109375" style="41"/>
    <col min="14356" max="14356" width="9.109375" style="41" bestFit="1" customWidth="1"/>
    <col min="14357" max="14594" width="9.109375" style="41"/>
    <col min="14595" max="14595" width="25" style="41" customWidth="1"/>
    <col min="14596" max="14596" width="5.88671875" style="41" customWidth="1"/>
    <col min="14597" max="14597" width="3.88671875" style="41" customWidth="1"/>
    <col min="14598" max="14598" width="14.88671875" style="41" customWidth="1"/>
    <col min="14599" max="14599" width="1.5546875" style="41" customWidth="1"/>
    <col min="14600" max="14600" width="14.88671875" style="41" customWidth="1"/>
    <col min="14601" max="14601" width="1.5546875" style="41" customWidth="1"/>
    <col min="14602" max="14602" width="14.88671875" style="41" customWidth="1"/>
    <col min="14603" max="14603" width="1.5546875" style="41" customWidth="1"/>
    <col min="14604" max="14604" width="14.88671875" style="41" customWidth="1"/>
    <col min="14605" max="14605" width="1.5546875" style="41" customWidth="1"/>
    <col min="14606" max="14606" width="14.88671875" style="41" customWidth="1"/>
    <col min="14607" max="14607" width="1.5546875" style="41" customWidth="1"/>
    <col min="14608" max="14608" width="14.88671875" style="41" customWidth="1"/>
    <col min="14609" max="14609" width="1.5546875" style="41" customWidth="1"/>
    <col min="14610" max="14610" width="14.88671875" style="41" customWidth="1"/>
    <col min="14611" max="14611" width="9.109375" style="41"/>
    <col min="14612" max="14612" width="9.109375" style="41" bestFit="1" customWidth="1"/>
    <col min="14613" max="14850" width="9.109375" style="41"/>
    <col min="14851" max="14851" width="25" style="41" customWidth="1"/>
    <col min="14852" max="14852" width="5.88671875" style="41" customWidth="1"/>
    <col min="14853" max="14853" width="3.88671875" style="41" customWidth="1"/>
    <col min="14854" max="14854" width="14.88671875" style="41" customWidth="1"/>
    <col min="14855" max="14855" width="1.5546875" style="41" customWidth="1"/>
    <col min="14856" max="14856" width="14.88671875" style="41" customWidth="1"/>
    <col min="14857" max="14857" width="1.5546875" style="41" customWidth="1"/>
    <col min="14858" max="14858" width="14.88671875" style="41" customWidth="1"/>
    <col min="14859" max="14859" width="1.5546875" style="41" customWidth="1"/>
    <col min="14860" max="14860" width="14.88671875" style="41" customWidth="1"/>
    <col min="14861" max="14861" width="1.5546875" style="41" customWidth="1"/>
    <col min="14862" max="14862" width="14.88671875" style="41" customWidth="1"/>
    <col min="14863" max="14863" width="1.5546875" style="41" customWidth="1"/>
    <col min="14864" max="14864" width="14.88671875" style="41" customWidth="1"/>
    <col min="14865" max="14865" width="1.5546875" style="41" customWidth="1"/>
    <col min="14866" max="14866" width="14.88671875" style="41" customWidth="1"/>
    <col min="14867" max="14867" width="9.109375" style="41"/>
    <col min="14868" max="14868" width="9.109375" style="41" bestFit="1" customWidth="1"/>
    <col min="14869" max="15106" width="9.109375" style="41"/>
    <col min="15107" max="15107" width="25" style="41" customWidth="1"/>
    <col min="15108" max="15108" width="5.88671875" style="41" customWidth="1"/>
    <col min="15109" max="15109" width="3.88671875" style="41" customWidth="1"/>
    <col min="15110" max="15110" width="14.88671875" style="41" customWidth="1"/>
    <col min="15111" max="15111" width="1.5546875" style="41" customWidth="1"/>
    <col min="15112" max="15112" width="14.88671875" style="41" customWidth="1"/>
    <col min="15113" max="15113" width="1.5546875" style="41" customWidth="1"/>
    <col min="15114" max="15114" width="14.88671875" style="41" customWidth="1"/>
    <col min="15115" max="15115" width="1.5546875" style="41" customWidth="1"/>
    <col min="15116" max="15116" width="14.88671875" style="41" customWidth="1"/>
    <col min="15117" max="15117" width="1.5546875" style="41" customWidth="1"/>
    <col min="15118" max="15118" width="14.88671875" style="41" customWidth="1"/>
    <col min="15119" max="15119" width="1.5546875" style="41" customWidth="1"/>
    <col min="15120" max="15120" width="14.88671875" style="41" customWidth="1"/>
    <col min="15121" max="15121" width="1.5546875" style="41" customWidth="1"/>
    <col min="15122" max="15122" width="14.88671875" style="41" customWidth="1"/>
    <col min="15123" max="15123" width="9.109375" style="41"/>
    <col min="15124" max="15124" width="9.109375" style="41" bestFit="1" customWidth="1"/>
    <col min="15125" max="15362" width="9.109375" style="41"/>
    <col min="15363" max="15363" width="25" style="41" customWidth="1"/>
    <col min="15364" max="15364" width="5.88671875" style="41" customWidth="1"/>
    <col min="15365" max="15365" width="3.88671875" style="41" customWidth="1"/>
    <col min="15366" max="15366" width="14.88671875" style="41" customWidth="1"/>
    <col min="15367" max="15367" width="1.5546875" style="41" customWidth="1"/>
    <col min="15368" max="15368" width="14.88671875" style="41" customWidth="1"/>
    <col min="15369" max="15369" width="1.5546875" style="41" customWidth="1"/>
    <col min="15370" max="15370" width="14.88671875" style="41" customWidth="1"/>
    <col min="15371" max="15371" width="1.5546875" style="41" customWidth="1"/>
    <col min="15372" max="15372" width="14.88671875" style="41" customWidth="1"/>
    <col min="15373" max="15373" width="1.5546875" style="41" customWidth="1"/>
    <col min="15374" max="15374" width="14.88671875" style="41" customWidth="1"/>
    <col min="15375" max="15375" width="1.5546875" style="41" customWidth="1"/>
    <col min="15376" max="15376" width="14.88671875" style="41" customWidth="1"/>
    <col min="15377" max="15377" width="1.5546875" style="41" customWidth="1"/>
    <col min="15378" max="15378" width="14.88671875" style="41" customWidth="1"/>
    <col min="15379" max="15379" width="9.109375" style="41"/>
    <col min="15380" max="15380" width="9.109375" style="41" bestFit="1" customWidth="1"/>
    <col min="15381" max="15618" width="9.109375" style="41"/>
    <col min="15619" max="15619" width="25" style="41" customWidth="1"/>
    <col min="15620" max="15620" width="5.88671875" style="41" customWidth="1"/>
    <col min="15621" max="15621" width="3.88671875" style="41" customWidth="1"/>
    <col min="15622" max="15622" width="14.88671875" style="41" customWidth="1"/>
    <col min="15623" max="15623" width="1.5546875" style="41" customWidth="1"/>
    <col min="15624" max="15624" width="14.88671875" style="41" customWidth="1"/>
    <col min="15625" max="15625" width="1.5546875" style="41" customWidth="1"/>
    <col min="15626" max="15626" width="14.88671875" style="41" customWidth="1"/>
    <col min="15627" max="15627" width="1.5546875" style="41" customWidth="1"/>
    <col min="15628" max="15628" width="14.88671875" style="41" customWidth="1"/>
    <col min="15629" max="15629" width="1.5546875" style="41" customWidth="1"/>
    <col min="15630" max="15630" width="14.88671875" style="41" customWidth="1"/>
    <col min="15631" max="15631" width="1.5546875" style="41" customWidth="1"/>
    <col min="15632" max="15632" width="14.88671875" style="41" customWidth="1"/>
    <col min="15633" max="15633" width="1.5546875" style="41" customWidth="1"/>
    <col min="15634" max="15634" width="14.88671875" style="41" customWidth="1"/>
    <col min="15635" max="15635" width="9.109375" style="41"/>
    <col min="15636" max="15636" width="9.109375" style="41" bestFit="1" customWidth="1"/>
    <col min="15637" max="15874" width="9.109375" style="41"/>
    <col min="15875" max="15875" width="25" style="41" customWidth="1"/>
    <col min="15876" max="15876" width="5.88671875" style="41" customWidth="1"/>
    <col min="15877" max="15877" width="3.88671875" style="41" customWidth="1"/>
    <col min="15878" max="15878" width="14.88671875" style="41" customWidth="1"/>
    <col min="15879" max="15879" width="1.5546875" style="41" customWidth="1"/>
    <col min="15880" max="15880" width="14.88671875" style="41" customWidth="1"/>
    <col min="15881" max="15881" width="1.5546875" style="41" customWidth="1"/>
    <col min="15882" max="15882" width="14.88671875" style="41" customWidth="1"/>
    <col min="15883" max="15883" width="1.5546875" style="41" customWidth="1"/>
    <col min="15884" max="15884" width="14.88671875" style="41" customWidth="1"/>
    <col min="15885" max="15885" width="1.5546875" style="41" customWidth="1"/>
    <col min="15886" max="15886" width="14.88671875" style="41" customWidth="1"/>
    <col min="15887" max="15887" width="1.5546875" style="41" customWidth="1"/>
    <col min="15888" max="15888" width="14.88671875" style="41" customWidth="1"/>
    <col min="15889" max="15889" width="1.5546875" style="41" customWidth="1"/>
    <col min="15890" max="15890" width="14.88671875" style="41" customWidth="1"/>
    <col min="15891" max="15891" width="9.109375" style="41"/>
    <col min="15892" max="15892" width="9.109375" style="41" bestFit="1" customWidth="1"/>
    <col min="15893" max="16130" width="9.109375" style="41"/>
    <col min="16131" max="16131" width="25" style="41" customWidth="1"/>
    <col min="16132" max="16132" width="5.88671875" style="41" customWidth="1"/>
    <col min="16133" max="16133" width="3.88671875" style="41" customWidth="1"/>
    <col min="16134" max="16134" width="14.88671875" style="41" customWidth="1"/>
    <col min="16135" max="16135" width="1.5546875" style="41" customWidth="1"/>
    <col min="16136" max="16136" width="14.88671875" style="41" customWidth="1"/>
    <col min="16137" max="16137" width="1.5546875" style="41" customWidth="1"/>
    <col min="16138" max="16138" width="14.88671875" style="41" customWidth="1"/>
    <col min="16139" max="16139" width="1.5546875" style="41" customWidth="1"/>
    <col min="16140" max="16140" width="14.88671875" style="41" customWidth="1"/>
    <col min="16141" max="16141" width="1.5546875" style="41" customWidth="1"/>
    <col min="16142" max="16142" width="14.88671875" style="41" customWidth="1"/>
    <col min="16143" max="16143" width="1.5546875" style="41" customWidth="1"/>
    <col min="16144" max="16144" width="14.88671875" style="41" customWidth="1"/>
    <col min="16145" max="16145" width="1.5546875" style="41" customWidth="1"/>
    <col min="16146" max="16146" width="14.88671875" style="41" customWidth="1"/>
    <col min="16147" max="16147" width="9.109375" style="41"/>
    <col min="16148" max="16148" width="9.109375" style="41" bestFit="1" customWidth="1"/>
    <col min="16149" max="16384" width="9.109375" style="41"/>
  </cols>
  <sheetData>
    <row r="1" spans="1:20" ht="21.9" customHeight="1">
      <c r="A1" s="1" t="s">
        <v>34</v>
      </c>
      <c r="R1" s="43"/>
    </row>
    <row r="2" spans="1:20" ht="21.9" customHeight="1">
      <c r="A2" s="1" t="s">
        <v>35</v>
      </c>
      <c r="B2" s="4"/>
      <c r="C2" s="4"/>
      <c r="D2" s="4"/>
      <c r="E2" s="4"/>
      <c r="F2" s="4"/>
      <c r="G2" s="5"/>
      <c r="H2" s="5"/>
      <c r="I2" s="5"/>
      <c r="J2" s="5"/>
      <c r="K2" s="5"/>
      <c r="L2" s="61"/>
      <c r="M2" s="61"/>
      <c r="N2" s="61"/>
      <c r="O2" s="61"/>
      <c r="P2" s="61"/>
      <c r="Q2" s="5"/>
      <c r="R2" s="61"/>
      <c r="S2" s="17"/>
      <c r="T2" s="2"/>
    </row>
    <row r="3" spans="1:20" ht="21.9" customHeight="1">
      <c r="A3" s="59" t="s">
        <v>138</v>
      </c>
      <c r="B3" s="62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1"/>
      <c r="Q3" s="5"/>
      <c r="R3" s="61"/>
      <c r="S3" s="17"/>
      <c r="T3" s="2"/>
    </row>
    <row r="4" spans="1:20" ht="21.9" customHeight="1">
      <c r="A4" s="2"/>
      <c r="B4" s="4"/>
      <c r="C4" s="2"/>
      <c r="D4" s="2"/>
      <c r="E4" s="2"/>
      <c r="F4" s="2"/>
      <c r="G4" s="6"/>
      <c r="H4" s="6"/>
      <c r="I4" s="6"/>
      <c r="J4" s="6"/>
      <c r="K4" s="6"/>
      <c r="L4" s="4"/>
      <c r="M4" s="4"/>
      <c r="N4" s="4"/>
      <c r="O4" s="4"/>
      <c r="P4" s="4"/>
      <c r="Q4" s="6"/>
      <c r="R4" s="17" t="s">
        <v>56</v>
      </c>
      <c r="S4" s="17"/>
      <c r="T4" s="2"/>
    </row>
    <row r="5" spans="1:20" ht="21.9" customHeight="1">
      <c r="A5" s="2"/>
      <c r="B5" s="4"/>
      <c r="C5" s="45"/>
      <c r="D5" s="44" t="s">
        <v>2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17"/>
      <c r="T5" s="2"/>
    </row>
    <row r="6" spans="1:20" ht="21.9" customHeight="1">
      <c r="A6" s="2"/>
      <c r="B6" s="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97" t="s">
        <v>31</v>
      </c>
      <c r="O6" s="97"/>
      <c r="P6" s="97"/>
      <c r="Q6" s="45"/>
      <c r="R6" s="45"/>
      <c r="S6" s="17"/>
      <c r="T6" s="2"/>
    </row>
    <row r="7" spans="1:20" ht="21.9" customHeight="1">
      <c r="A7" s="8"/>
      <c r="B7" s="8"/>
      <c r="C7" s="5"/>
      <c r="D7" s="5"/>
      <c r="E7" s="5"/>
      <c r="F7" s="5"/>
      <c r="G7" s="6"/>
      <c r="H7" s="6"/>
      <c r="I7" s="6"/>
      <c r="J7" s="98" t="s">
        <v>28</v>
      </c>
      <c r="K7" s="98"/>
      <c r="L7" s="98"/>
      <c r="M7" s="5"/>
      <c r="N7" s="5" t="s">
        <v>36</v>
      </c>
      <c r="O7" s="6"/>
      <c r="P7" s="6"/>
      <c r="Q7" s="5"/>
      <c r="R7" s="5"/>
      <c r="S7" s="46"/>
      <c r="T7" s="8"/>
    </row>
    <row r="8" spans="1:20" ht="21.9" customHeight="1">
      <c r="A8" s="8"/>
      <c r="B8" s="8"/>
      <c r="C8" s="5"/>
      <c r="D8" s="5" t="s">
        <v>24</v>
      </c>
      <c r="E8" s="5"/>
      <c r="F8" s="5"/>
      <c r="G8" s="6"/>
      <c r="H8" s="55" t="s">
        <v>102</v>
      </c>
      <c r="I8" s="6"/>
      <c r="J8" s="47" t="s">
        <v>37</v>
      </c>
      <c r="K8" s="47"/>
      <c r="L8" s="47"/>
      <c r="M8" s="5"/>
      <c r="N8" s="5" t="s">
        <v>96</v>
      </c>
      <c r="P8" s="5" t="s">
        <v>38</v>
      </c>
      <c r="Q8" s="5"/>
      <c r="R8" s="5"/>
      <c r="S8" s="46"/>
      <c r="T8" s="8"/>
    </row>
    <row r="9" spans="1:20" ht="21.9" customHeight="1">
      <c r="A9" s="8"/>
      <c r="B9" s="8"/>
      <c r="C9" s="5"/>
      <c r="D9" s="5" t="s">
        <v>39</v>
      </c>
      <c r="E9" s="5"/>
      <c r="F9" s="5" t="s">
        <v>40</v>
      </c>
      <c r="G9" s="6"/>
      <c r="H9" s="55" t="s">
        <v>99</v>
      </c>
      <c r="I9" s="6"/>
      <c r="J9" s="5" t="s">
        <v>41</v>
      </c>
      <c r="K9" s="6"/>
      <c r="L9" s="5"/>
      <c r="M9" s="5"/>
      <c r="N9" s="5" t="s">
        <v>97</v>
      </c>
      <c r="P9" s="5" t="s">
        <v>98</v>
      </c>
      <c r="Q9" s="5"/>
      <c r="R9" s="5"/>
      <c r="S9" s="46"/>
      <c r="T9" s="8"/>
    </row>
    <row r="10" spans="1:20" ht="21.9" customHeight="1">
      <c r="A10" s="8"/>
      <c r="B10" s="63" t="s">
        <v>3</v>
      </c>
      <c r="C10" s="5"/>
      <c r="D10" s="9" t="s">
        <v>42</v>
      </c>
      <c r="E10" s="5"/>
      <c r="F10" s="9" t="s">
        <v>43</v>
      </c>
      <c r="G10" s="6"/>
      <c r="H10" s="56" t="s">
        <v>100</v>
      </c>
      <c r="I10" s="6"/>
      <c r="J10" s="9" t="s">
        <v>44</v>
      </c>
      <c r="K10" s="6"/>
      <c r="L10" s="9" t="s">
        <v>45</v>
      </c>
      <c r="M10" s="5"/>
      <c r="N10" s="53" t="s">
        <v>113</v>
      </c>
      <c r="P10" s="50" t="s">
        <v>23</v>
      </c>
      <c r="Q10" s="5"/>
      <c r="R10" s="9" t="s">
        <v>46</v>
      </c>
      <c r="S10" s="46"/>
      <c r="T10" s="8"/>
    </row>
    <row r="11" spans="1:20" ht="21.9" customHeight="1">
      <c r="A11" s="8" t="s">
        <v>140</v>
      </c>
      <c r="B11" s="14"/>
      <c r="C11" s="6"/>
      <c r="D11" s="6">
        <v>632752650</v>
      </c>
      <c r="E11" s="6"/>
      <c r="F11" s="6">
        <v>412309890</v>
      </c>
      <c r="G11" s="6"/>
      <c r="H11" s="36">
        <v>12656762</v>
      </c>
      <c r="I11" s="6"/>
      <c r="J11" s="6">
        <v>32345939</v>
      </c>
      <c r="K11" s="6"/>
      <c r="L11" s="6">
        <v>41890715</v>
      </c>
      <c r="M11" s="6"/>
      <c r="N11" s="6">
        <v>644057642</v>
      </c>
      <c r="O11" s="6"/>
      <c r="P11" s="6">
        <f>SUM(N11)</f>
        <v>644057642</v>
      </c>
      <c r="Q11" s="6"/>
      <c r="R11" s="2">
        <f>SUM(D11:L11,P11)</f>
        <v>1776013598</v>
      </c>
      <c r="S11" s="17"/>
      <c r="T11" s="2"/>
    </row>
    <row r="12" spans="1:20" ht="21.9" customHeight="1">
      <c r="A12" s="18" t="s">
        <v>118</v>
      </c>
      <c r="B12" s="14"/>
      <c r="C12" s="6"/>
      <c r="D12" s="81">
        <v>0</v>
      </c>
      <c r="E12" s="6"/>
      <c r="F12" s="81">
        <v>0</v>
      </c>
      <c r="G12" s="6"/>
      <c r="H12" s="81">
        <v>0</v>
      </c>
      <c r="I12" s="6"/>
      <c r="J12" s="81">
        <v>0</v>
      </c>
      <c r="K12" s="6"/>
      <c r="L12" s="81">
        <f>SUM(PL!N29)</f>
        <v>49454040</v>
      </c>
      <c r="M12" s="6"/>
      <c r="N12" s="81">
        <v>0</v>
      </c>
      <c r="O12" s="6"/>
      <c r="P12" s="81">
        <f>SUM(N12:O12)</f>
        <v>0</v>
      </c>
      <c r="Q12" s="7"/>
      <c r="R12" s="81">
        <f>SUM(D12:L12,P12)</f>
        <v>49454040</v>
      </c>
      <c r="S12" s="17"/>
      <c r="T12" s="2"/>
    </row>
    <row r="13" spans="1:20" ht="21.9" customHeight="1">
      <c r="A13" s="18" t="s">
        <v>108</v>
      </c>
      <c r="B13" s="14"/>
      <c r="C13" s="6"/>
      <c r="D13" s="82">
        <v>0</v>
      </c>
      <c r="E13" s="6"/>
      <c r="F13" s="82">
        <v>0</v>
      </c>
      <c r="G13" s="6"/>
      <c r="H13" s="82">
        <v>0</v>
      </c>
      <c r="I13" s="6"/>
      <c r="J13" s="82">
        <v>0</v>
      </c>
      <c r="K13" s="6"/>
      <c r="L13" s="82">
        <f>SUM(PL!N36)</f>
        <v>-2211133</v>
      </c>
      <c r="M13" s="6"/>
      <c r="N13" s="58">
        <v>0</v>
      </c>
      <c r="O13" s="6"/>
      <c r="P13" s="82">
        <f>SUM(N13:O13)</f>
        <v>0</v>
      </c>
      <c r="Q13" s="7"/>
      <c r="R13" s="82">
        <f>SUM(D13:L13,P13)</f>
        <v>-2211133</v>
      </c>
      <c r="S13" s="17"/>
      <c r="T13" s="2"/>
    </row>
    <row r="14" spans="1:20" ht="24" customHeight="1">
      <c r="A14" s="18" t="s">
        <v>109</v>
      </c>
      <c r="B14" s="14"/>
      <c r="C14" s="5"/>
      <c r="D14" s="73">
        <f>SUM(D12:D13)</f>
        <v>0</v>
      </c>
      <c r="E14" s="5"/>
      <c r="F14" s="73">
        <f>SUM(F12:F13)</f>
        <v>0</v>
      </c>
      <c r="G14" s="5"/>
      <c r="H14" s="73">
        <f>SUM(H12:H13)</f>
        <v>0</v>
      </c>
      <c r="I14" s="5"/>
      <c r="J14" s="73">
        <f>SUM(J12:J13)</f>
        <v>0</v>
      </c>
      <c r="K14" s="6"/>
      <c r="L14" s="73">
        <f>SUM(L12:L13)</f>
        <v>47242907</v>
      </c>
      <c r="M14" s="7"/>
      <c r="N14" s="73">
        <f>SUM(N12:N13)</f>
        <v>0</v>
      </c>
      <c r="O14" s="16"/>
      <c r="P14" s="73">
        <f>SUM(P12:P13)</f>
        <v>0</v>
      </c>
      <c r="Q14" s="7"/>
      <c r="R14" s="73">
        <f>SUM(R12:R13)</f>
        <v>47242907</v>
      </c>
      <c r="S14" s="17"/>
      <c r="T14" s="2"/>
    </row>
    <row r="15" spans="1:20" ht="21.9" customHeight="1" thickBot="1">
      <c r="A15" s="8" t="s">
        <v>126</v>
      </c>
      <c r="B15" s="14"/>
      <c r="C15" s="7"/>
      <c r="D15" s="48">
        <f>SUM(D11,D14:D14)</f>
        <v>632752650</v>
      </c>
      <c r="E15" s="7"/>
      <c r="F15" s="48">
        <f>SUM(F11,F14:F14)</f>
        <v>412309890</v>
      </c>
      <c r="G15" s="7"/>
      <c r="H15" s="48">
        <f>SUM(H11,H14:H14)</f>
        <v>12656762</v>
      </c>
      <c r="I15" s="7"/>
      <c r="J15" s="48">
        <f>SUM(J11,J14:J14)</f>
        <v>32345939</v>
      </c>
      <c r="K15" s="7"/>
      <c r="L15" s="48">
        <f>SUM(L11,L14:L14)</f>
        <v>89133622</v>
      </c>
      <c r="M15" s="7"/>
      <c r="N15" s="48">
        <f>SUM(N11,N14:N14)</f>
        <v>644057642</v>
      </c>
      <c r="P15" s="48">
        <f>SUM(P11,P14:P14)</f>
        <v>644057642</v>
      </c>
      <c r="Q15" s="7"/>
      <c r="R15" s="48">
        <f>SUM(R11,R14:R14)</f>
        <v>1823256505</v>
      </c>
      <c r="S15" s="17"/>
      <c r="T15" s="2"/>
    </row>
    <row r="16" spans="1:20" ht="21.9" customHeight="1" thickTop="1">
      <c r="A16" s="8"/>
      <c r="B16" s="14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7"/>
      <c r="T16" s="2"/>
    </row>
    <row r="17" spans="1:20" ht="21.9" customHeight="1">
      <c r="A17" s="8" t="s">
        <v>160</v>
      </c>
      <c r="B17" s="14"/>
      <c r="C17" s="6"/>
      <c r="D17" s="36">
        <f>SUM(D15)</f>
        <v>632752650</v>
      </c>
      <c r="E17" s="36"/>
      <c r="F17" s="36">
        <f>SUM(F15)</f>
        <v>412309890</v>
      </c>
      <c r="G17" s="36"/>
      <c r="H17" s="36">
        <f>SUM(H15)</f>
        <v>12656762</v>
      </c>
      <c r="I17" s="36"/>
      <c r="J17" s="36">
        <f>SUM(J15)</f>
        <v>32345939</v>
      </c>
      <c r="K17" s="36"/>
      <c r="L17" s="36">
        <f>SUM(L15)</f>
        <v>89133622</v>
      </c>
      <c r="M17" s="36"/>
      <c r="N17" s="36">
        <f>SUM(N15)</f>
        <v>644057642</v>
      </c>
      <c r="O17" s="36"/>
      <c r="P17" s="36">
        <f>SUM(P15)</f>
        <v>644057642</v>
      </c>
      <c r="Q17" s="36"/>
      <c r="R17" s="36">
        <f>SUM(R15)</f>
        <v>1823256505</v>
      </c>
      <c r="S17" s="6"/>
      <c r="T17" s="2"/>
    </row>
    <row r="18" spans="1:20" ht="21.9" customHeight="1">
      <c r="A18" s="2" t="s">
        <v>161</v>
      </c>
      <c r="B18" s="14"/>
      <c r="C18" s="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6"/>
      <c r="T18" s="2"/>
    </row>
    <row r="19" spans="1:20" ht="21.9" customHeight="1">
      <c r="A19" s="2" t="s">
        <v>162</v>
      </c>
      <c r="B19" s="14">
        <v>4</v>
      </c>
      <c r="C19" s="6"/>
      <c r="D19" s="28">
        <v>0</v>
      </c>
      <c r="E19" s="36"/>
      <c r="F19" s="28">
        <v>0</v>
      </c>
      <c r="G19" s="36"/>
      <c r="H19" s="28">
        <v>0</v>
      </c>
      <c r="I19" s="36"/>
      <c r="J19" s="28">
        <v>0</v>
      </c>
      <c r="K19" s="36"/>
      <c r="L19" s="28">
        <v>-1661537</v>
      </c>
      <c r="M19" s="36"/>
      <c r="N19" s="28">
        <v>0</v>
      </c>
      <c r="O19" s="36"/>
      <c r="P19" s="28">
        <f>SUM(N19)</f>
        <v>0</v>
      </c>
      <c r="Q19" s="36"/>
      <c r="R19" s="28">
        <f>SUM(D19:L19,P19)</f>
        <v>-1661537</v>
      </c>
      <c r="S19" s="6"/>
      <c r="T19" s="2"/>
    </row>
    <row r="20" spans="1:20" ht="21.9" customHeight="1">
      <c r="A20" s="8" t="s">
        <v>163</v>
      </c>
      <c r="B20" s="14"/>
      <c r="C20" s="6"/>
      <c r="D20" s="36">
        <f>SUM(D17:D19)</f>
        <v>632752650</v>
      </c>
      <c r="E20" s="36"/>
      <c r="F20" s="36">
        <f>SUM(F17:F19)</f>
        <v>412309890</v>
      </c>
      <c r="G20" s="36"/>
      <c r="H20" s="36">
        <f>SUM(H17:H19)</f>
        <v>12656762</v>
      </c>
      <c r="I20" s="36"/>
      <c r="J20" s="36">
        <f>SUM(J17:J19)</f>
        <v>32345939</v>
      </c>
      <c r="K20" s="36"/>
      <c r="L20" s="36">
        <f>SUM(L17:L19)</f>
        <v>87472085</v>
      </c>
      <c r="M20" s="36"/>
      <c r="N20" s="36">
        <f>SUM(N17:N19)</f>
        <v>644057642</v>
      </c>
      <c r="O20" s="36"/>
      <c r="P20" s="36">
        <f>SUM(N20)</f>
        <v>644057642</v>
      </c>
      <c r="Q20" s="36"/>
      <c r="R20" s="36">
        <f>SUM(R17:R19)</f>
        <v>1821594968</v>
      </c>
      <c r="S20" s="6"/>
      <c r="T20" s="2"/>
    </row>
    <row r="21" spans="1:20" ht="21.9" customHeight="1">
      <c r="A21" s="18" t="s">
        <v>118</v>
      </c>
      <c r="B21" s="14"/>
      <c r="C21" s="6"/>
      <c r="D21" s="81">
        <v>0</v>
      </c>
      <c r="E21" s="36"/>
      <c r="F21" s="81">
        <v>0</v>
      </c>
      <c r="G21" s="36"/>
      <c r="H21" s="81">
        <v>0</v>
      </c>
      <c r="I21" s="36"/>
      <c r="J21" s="81">
        <v>0</v>
      </c>
      <c r="K21" s="36"/>
      <c r="L21" s="81">
        <f>+PL!L29</f>
        <v>114219627</v>
      </c>
      <c r="M21" s="36"/>
      <c r="N21" s="81">
        <v>0</v>
      </c>
      <c r="O21" s="36"/>
      <c r="P21" s="81">
        <f>SUM(N21:O21)</f>
        <v>0</v>
      </c>
      <c r="Q21" s="36"/>
      <c r="R21" s="81">
        <f>SUM(D21:L21,P21)</f>
        <v>114219627</v>
      </c>
      <c r="S21" s="6"/>
      <c r="T21" s="2"/>
    </row>
    <row r="22" spans="1:20" ht="21.9" customHeight="1">
      <c r="A22" s="18" t="s">
        <v>108</v>
      </c>
      <c r="B22" s="14"/>
      <c r="C22" s="6"/>
      <c r="D22" s="82">
        <v>0</v>
      </c>
      <c r="E22" s="6"/>
      <c r="F22" s="82">
        <v>0</v>
      </c>
      <c r="G22" s="6"/>
      <c r="H22" s="82">
        <v>0</v>
      </c>
      <c r="I22" s="6"/>
      <c r="J22" s="82">
        <v>0</v>
      </c>
      <c r="K22" s="6"/>
      <c r="L22" s="82">
        <f>PL!L36</f>
        <v>-1876055</v>
      </c>
      <c r="M22" s="6"/>
      <c r="N22" s="58">
        <v>0</v>
      </c>
      <c r="O22" s="6"/>
      <c r="P22" s="82">
        <f>SUM(N22:O22)</f>
        <v>0</v>
      </c>
      <c r="Q22" s="7"/>
      <c r="R22" s="82">
        <f>SUM(D22:L22,P22)</f>
        <v>-1876055</v>
      </c>
      <c r="S22" s="6"/>
      <c r="T22" s="2"/>
    </row>
    <row r="23" spans="1:20" ht="24" customHeight="1">
      <c r="A23" s="18" t="s">
        <v>109</v>
      </c>
      <c r="B23" s="14"/>
      <c r="C23" s="5"/>
      <c r="D23" s="73">
        <f>SUM(D21:D22)</f>
        <v>0</v>
      </c>
      <c r="E23" s="5"/>
      <c r="F23" s="73">
        <f>SUM(F21:F22)</f>
        <v>0</v>
      </c>
      <c r="G23" s="5"/>
      <c r="H23" s="73">
        <f>SUM(H21:H22)</f>
        <v>0</v>
      </c>
      <c r="I23" s="5"/>
      <c r="J23" s="73">
        <f>SUM(J21:J22)</f>
        <v>0</v>
      </c>
      <c r="K23" s="6"/>
      <c r="L23" s="73">
        <f>SUM(L21:L22)</f>
        <v>112343572</v>
      </c>
      <c r="M23" s="7"/>
      <c r="N23" s="73">
        <f>SUM(N21:N22)</f>
        <v>0</v>
      </c>
      <c r="O23" s="16"/>
      <c r="P23" s="73">
        <f>SUM(P21:P22)</f>
        <v>0</v>
      </c>
      <c r="Q23" s="7"/>
      <c r="R23" s="73">
        <f>SUM(R21:R22)</f>
        <v>112343572</v>
      </c>
      <c r="S23" s="17"/>
      <c r="T23" s="2"/>
    </row>
    <row r="24" spans="1:20" ht="24" customHeight="1">
      <c r="A24" s="18" t="s">
        <v>164</v>
      </c>
      <c r="B24" s="14">
        <v>36</v>
      </c>
      <c r="C24" s="5"/>
      <c r="D24" s="19">
        <v>0</v>
      </c>
      <c r="E24" s="5"/>
      <c r="F24" s="19">
        <v>0</v>
      </c>
      <c r="G24" s="5"/>
      <c r="H24" s="19">
        <v>0</v>
      </c>
      <c r="I24" s="5"/>
      <c r="J24" s="19">
        <v>0</v>
      </c>
      <c r="K24" s="6"/>
      <c r="L24" s="19">
        <v>-44925438</v>
      </c>
      <c r="M24" s="7"/>
      <c r="N24" s="19">
        <v>0</v>
      </c>
      <c r="O24" s="49"/>
      <c r="P24" s="36">
        <f t="shared" ref="P24:P25" si="0">SUM(N24)</f>
        <v>0</v>
      </c>
      <c r="Q24" s="7"/>
      <c r="R24" s="19">
        <f t="shared" ref="R24:R25" si="1">SUM(D24:L24,P24)</f>
        <v>-44925438</v>
      </c>
      <c r="S24" s="17"/>
      <c r="T24" s="2"/>
    </row>
    <row r="25" spans="1:20" ht="24" customHeight="1">
      <c r="A25" s="18" t="s">
        <v>165</v>
      </c>
      <c r="B25" s="14">
        <v>24</v>
      </c>
      <c r="C25" s="5"/>
      <c r="D25" s="19">
        <v>0</v>
      </c>
      <c r="E25" s="5"/>
      <c r="F25" s="19">
        <v>0</v>
      </c>
      <c r="G25" s="5"/>
      <c r="H25" s="19">
        <v>0</v>
      </c>
      <c r="I25" s="5"/>
      <c r="J25" s="19">
        <v>8183683</v>
      </c>
      <c r="K25" s="6"/>
      <c r="L25" s="19">
        <v>-8183683</v>
      </c>
      <c r="M25" s="7"/>
      <c r="N25" s="19">
        <v>0</v>
      </c>
      <c r="P25" s="36">
        <f t="shared" si="0"/>
        <v>0</v>
      </c>
      <c r="Q25" s="7"/>
      <c r="R25" s="19">
        <f t="shared" si="1"/>
        <v>0</v>
      </c>
      <c r="S25" s="17"/>
      <c r="T25" s="2"/>
    </row>
    <row r="26" spans="1:20" ht="24" customHeight="1" thickBot="1">
      <c r="A26" s="8" t="s">
        <v>139</v>
      </c>
      <c r="B26" s="14"/>
      <c r="C26" s="7"/>
      <c r="D26" s="48">
        <f>SUM(D20,D23:D25)</f>
        <v>632752650</v>
      </c>
      <c r="E26" s="7"/>
      <c r="F26" s="48">
        <f>SUM(F20,F23:F25)</f>
        <v>412309890</v>
      </c>
      <c r="G26" s="7"/>
      <c r="H26" s="48">
        <f>SUM(H20,H23:H25)</f>
        <v>12656762</v>
      </c>
      <c r="I26" s="7"/>
      <c r="J26" s="48">
        <f>SUM(J20,J23:J25)</f>
        <v>40529622</v>
      </c>
      <c r="K26" s="7"/>
      <c r="L26" s="48">
        <f>SUM(L20,L23:L25)</f>
        <v>146706536</v>
      </c>
      <c r="M26" s="7"/>
      <c r="N26" s="48">
        <f>SUM(N20,N23:N25)</f>
        <v>644057642</v>
      </c>
      <c r="P26" s="48">
        <f>SUM(P20,P23:P25)</f>
        <v>644057642</v>
      </c>
      <c r="Q26" s="7"/>
      <c r="R26" s="48">
        <f>SUM(R20,R23:R25)</f>
        <v>1889013102</v>
      </c>
      <c r="S26" s="17"/>
      <c r="T26" s="2"/>
    </row>
    <row r="27" spans="1:20" ht="24" thickTop="1">
      <c r="A27" s="2"/>
      <c r="B27" s="14"/>
      <c r="C27" s="36"/>
      <c r="D27" s="90">
        <f>D17-BS!N73</f>
        <v>0</v>
      </c>
      <c r="E27" s="90"/>
      <c r="F27" s="90">
        <f>F17-BS!N74</f>
        <v>0</v>
      </c>
      <c r="G27" s="90"/>
      <c r="H27" s="90">
        <f>H17-BS!N75</f>
        <v>0</v>
      </c>
      <c r="I27" s="90"/>
      <c r="J27" s="90">
        <f>J17-BS!N77</f>
        <v>0</v>
      </c>
      <c r="K27" s="90"/>
      <c r="L27" s="90">
        <f>L17-BS!N78</f>
        <v>0</v>
      </c>
      <c r="M27" s="90"/>
      <c r="N27" s="90"/>
      <c r="O27" s="90"/>
      <c r="P27" s="90">
        <f>P17-BS!N79</f>
        <v>0</v>
      </c>
      <c r="Q27" s="90"/>
      <c r="R27" s="90">
        <f>R17-BS!N80</f>
        <v>0</v>
      </c>
    </row>
    <row r="28" spans="1:20" ht="23.4">
      <c r="A28" s="2"/>
      <c r="B28" s="14"/>
      <c r="C28" s="36"/>
      <c r="D28" s="90">
        <f>D26-BS!L73</f>
        <v>0</v>
      </c>
      <c r="E28" s="90"/>
      <c r="F28" s="90">
        <f>F26-BS!L74</f>
        <v>0</v>
      </c>
      <c r="G28" s="90"/>
      <c r="H28" s="90">
        <f>H26-BS!L75</f>
        <v>0</v>
      </c>
      <c r="I28" s="90"/>
      <c r="J28" s="90">
        <f>J26-BS!L77</f>
        <v>0</v>
      </c>
      <c r="K28" s="90"/>
      <c r="L28" s="90">
        <f>L26-BS!L78</f>
        <v>0</v>
      </c>
      <c r="M28" s="90"/>
      <c r="N28" s="90"/>
      <c r="O28" s="90"/>
      <c r="P28" s="90">
        <f>P26-BS!L79</f>
        <v>0</v>
      </c>
      <c r="Q28" s="90"/>
      <c r="R28" s="90">
        <f>R26-BS!L80</f>
        <v>0</v>
      </c>
    </row>
    <row r="29" spans="1:20" ht="23.4">
      <c r="A29" s="2" t="s">
        <v>188</v>
      </c>
    </row>
  </sheetData>
  <mergeCells count="2">
    <mergeCell ref="N6:P6"/>
    <mergeCell ref="J7:L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S83"/>
  <sheetViews>
    <sheetView showGridLines="0" zoomScaleNormal="100" zoomScaleSheetLayoutView="85" workbookViewId="0">
      <selection activeCell="P37" sqref="P37"/>
    </sheetView>
  </sheetViews>
  <sheetFormatPr defaultColWidth="10.88671875" defaultRowHeight="24" customHeight="1"/>
  <cols>
    <col min="1" max="1" width="17.88671875" style="2" customWidth="1"/>
    <col min="2" max="2" width="5" style="2" customWidth="1"/>
    <col min="3" max="3" width="4.44140625" style="2" customWidth="1"/>
    <col min="4" max="4" width="12" style="2" customWidth="1"/>
    <col min="5" max="5" width="8.88671875" style="2" customWidth="1"/>
    <col min="6" max="6" width="12.88671875" style="2" customWidth="1"/>
    <col min="7" max="7" width="1.88671875" style="2" customWidth="1"/>
    <col min="8" max="8" width="15.88671875" style="2" customWidth="1"/>
    <col min="9" max="9" width="1.88671875" style="2" customWidth="1"/>
    <col min="10" max="10" width="13.88671875" style="2" customWidth="1"/>
    <col min="11" max="11" width="1.88671875" style="2" customWidth="1"/>
    <col min="12" max="12" width="13.88671875" style="2" customWidth="1"/>
    <col min="13" max="13" width="1.88671875" style="2" customWidth="1"/>
    <col min="14" max="14" width="13.88671875" style="2" customWidth="1"/>
    <col min="15" max="15" width="0.88671875" style="2" customWidth="1"/>
    <col min="16" max="16" width="13" style="6" customWidth="1"/>
    <col min="17" max="17" width="14" style="6" customWidth="1"/>
    <col min="18" max="19" width="10.88671875" style="6"/>
    <col min="20" max="253" width="10.88671875" style="2"/>
    <col min="254" max="254" width="17.88671875" style="2" customWidth="1"/>
    <col min="255" max="255" width="5" style="2" customWidth="1"/>
    <col min="256" max="256" width="4.44140625" style="2" customWidth="1"/>
    <col min="257" max="257" width="6.109375" style="2" customWidth="1"/>
    <col min="258" max="258" width="1.88671875" style="2" customWidth="1"/>
    <col min="259" max="259" width="8.109375" style="2" customWidth="1"/>
    <col min="260" max="260" width="1.88671875" style="2" customWidth="1"/>
    <col min="261" max="261" width="13.88671875" style="2" customWidth="1"/>
    <col min="262" max="262" width="1.88671875" style="2" customWidth="1"/>
    <col min="263" max="263" width="13.88671875" style="2" customWidth="1"/>
    <col min="264" max="264" width="1.88671875" style="2" customWidth="1"/>
    <col min="265" max="265" width="13.88671875" style="2" customWidth="1"/>
    <col min="266" max="266" width="1.88671875" style="2" customWidth="1"/>
    <col min="267" max="267" width="13.88671875" style="2" customWidth="1"/>
    <col min="268" max="268" width="0.88671875" style="2" customWidth="1"/>
    <col min="269" max="269" width="13" style="2" customWidth="1"/>
    <col min="270" max="270" width="6.109375" style="2" bestFit="1" customWidth="1"/>
    <col min="271" max="509" width="10.88671875" style="2"/>
    <col min="510" max="510" width="17.88671875" style="2" customWidth="1"/>
    <col min="511" max="511" width="5" style="2" customWidth="1"/>
    <col min="512" max="512" width="4.44140625" style="2" customWidth="1"/>
    <col min="513" max="513" width="6.109375" style="2" customWidth="1"/>
    <col min="514" max="514" width="1.88671875" style="2" customWidth="1"/>
    <col min="515" max="515" width="8.109375" style="2" customWidth="1"/>
    <col min="516" max="516" width="1.88671875" style="2" customWidth="1"/>
    <col min="517" max="517" width="13.88671875" style="2" customWidth="1"/>
    <col min="518" max="518" width="1.88671875" style="2" customWidth="1"/>
    <col min="519" max="519" width="13.88671875" style="2" customWidth="1"/>
    <col min="520" max="520" width="1.88671875" style="2" customWidth="1"/>
    <col min="521" max="521" width="13.88671875" style="2" customWidth="1"/>
    <col min="522" max="522" width="1.88671875" style="2" customWidth="1"/>
    <col min="523" max="523" width="13.88671875" style="2" customWidth="1"/>
    <col min="524" max="524" width="0.88671875" style="2" customWidth="1"/>
    <col min="525" max="525" width="13" style="2" customWidth="1"/>
    <col min="526" max="526" width="6.109375" style="2" bestFit="1" customWidth="1"/>
    <col min="527" max="765" width="10.88671875" style="2"/>
    <col min="766" max="766" width="17.88671875" style="2" customWidth="1"/>
    <col min="767" max="767" width="5" style="2" customWidth="1"/>
    <col min="768" max="768" width="4.44140625" style="2" customWidth="1"/>
    <col min="769" max="769" width="6.109375" style="2" customWidth="1"/>
    <col min="770" max="770" width="1.88671875" style="2" customWidth="1"/>
    <col min="771" max="771" width="8.109375" style="2" customWidth="1"/>
    <col min="772" max="772" width="1.88671875" style="2" customWidth="1"/>
    <col min="773" max="773" width="13.88671875" style="2" customWidth="1"/>
    <col min="774" max="774" width="1.88671875" style="2" customWidth="1"/>
    <col min="775" max="775" width="13.88671875" style="2" customWidth="1"/>
    <col min="776" max="776" width="1.88671875" style="2" customWidth="1"/>
    <col min="777" max="777" width="13.88671875" style="2" customWidth="1"/>
    <col min="778" max="778" width="1.88671875" style="2" customWidth="1"/>
    <col min="779" max="779" width="13.88671875" style="2" customWidth="1"/>
    <col min="780" max="780" width="0.88671875" style="2" customWidth="1"/>
    <col min="781" max="781" width="13" style="2" customWidth="1"/>
    <col min="782" max="782" width="6.109375" style="2" bestFit="1" customWidth="1"/>
    <col min="783" max="1021" width="10.88671875" style="2"/>
    <col min="1022" max="1022" width="17.88671875" style="2" customWidth="1"/>
    <col min="1023" max="1023" width="5" style="2" customWidth="1"/>
    <col min="1024" max="1024" width="4.44140625" style="2" customWidth="1"/>
    <col min="1025" max="1025" width="6.109375" style="2" customWidth="1"/>
    <col min="1026" max="1026" width="1.88671875" style="2" customWidth="1"/>
    <col min="1027" max="1027" width="8.109375" style="2" customWidth="1"/>
    <col min="1028" max="1028" width="1.88671875" style="2" customWidth="1"/>
    <col min="1029" max="1029" width="13.88671875" style="2" customWidth="1"/>
    <col min="1030" max="1030" width="1.88671875" style="2" customWidth="1"/>
    <col min="1031" max="1031" width="13.88671875" style="2" customWidth="1"/>
    <col min="1032" max="1032" width="1.88671875" style="2" customWidth="1"/>
    <col min="1033" max="1033" width="13.88671875" style="2" customWidth="1"/>
    <col min="1034" max="1034" width="1.88671875" style="2" customWidth="1"/>
    <col min="1035" max="1035" width="13.88671875" style="2" customWidth="1"/>
    <col min="1036" max="1036" width="0.88671875" style="2" customWidth="1"/>
    <col min="1037" max="1037" width="13" style="2" customWidth="1"/>
    <col min="1038" max="1038" width="6.109375" style="2" bestFit="1" customWidth="1"/>
    <col min="1039" max="1277" width="10.88671875" style="2"/>
    <col min="1278" max="1278" width="17.88671875" style="2" customWidth="1"/>
    <col min="1279" max="1279" width="5" style="2" customWidth="1"/>
    <col min="1280" max="1280" width="4.44140625" style="2" customWidth="1"/>
    <col min="1281" max="1281" width="6.109375" style="2" customWidth="1"/>
    <col min="1282" max="1282" width="1.88671875" style="2" customWidth="1"/>
    <col min="1283" max="1283" width="8.109375" style="2" customWidth="1"/>
    <col min="1284" max="1284" width="1.88671875" style="2" customWidth="1"/>
    <col min="1285" max="1285" width="13.88671875" style="2" customWidth="1"/>
    <col min="1286" max="1286" width="1.88671875" style="2" customWidth="1"/>
    <col min="1287" max="1287" width="13.88671875" style="2" customWidth="1"/>
    <col min="1288" max="1288" width="1.88671875" style="2" customWidth="1"/>
    <col min="1289" max="1289" width="13.88671875" style="2" customWidth="1"/>
    <col min="1290" max="1290" width="1.88671875" style="2" customWidth="1"/>
    <col min="1291" max="1291" width="13.88671875" style="2" customWidth="1"/>
    <col min="1292" max="1292" width="0.88671875" style="2" customWidth="1"/>
    <col min="1293" max="1293" width="13" style="2" customWidth="1"/>
    <col min="1294" max="1294" width="6.109375" style="2" bestFit="1" customWidth="1"/>
    <col min="1295" max="1533" width="10.88671875" style="2"/>
    <col min="1534" max="1534" width="17.88671875" style="2" customWidth="1"/>
    <col min="1535" max="1535" width="5" style="2" customWidth="1"/>
    <col min="1536" max="1536" width="4.44140625" style="2" customWidth="1"/>
    <col min="1537" max="1537" width="6.109375" style="2" customWidth="1"/>
    <col min="1538" max="1538" width="1.88671875" style="2" customWidth="1"/>
    <col min="1539" max="1539" width="8.109375" style="2" customWidth="1"/>
    <col min="1540" max="1540" width="1.88671875" style="2" customWidth="1"/>
    <col min="1541" max="1541" width="13.88671875" style="2" customWidth="1"/>
    <col min="1542" max="1542" width="1.88671875" style="2" customWidth="1"/>
    <col min="1543" max="1543" width="13.88671875" style="2" customWidth="1"/>
    <col min="1544" max="1544" width="1.88671875" style="2" customWidth="1"/>
    <col min="1545" max="1545" width="13.88671875" style="2" customWidth="1"/>
    <col min="1546" max="1546" width="1.88671875" style="2" customWidth="1"/>
    <col min="1547" max="1547" width="13.88671875" style="2" customWidth="1"/>
    <col min="1548" max="1548" width="0.88671875" style="2" customWidth="1"/>
    <col min="1549" max="1549" width="13" style="2" customWidth="1"/>
    <col min="1550" max="1550" width="6.109375" style="2" bestFit="1" customWidth="1"/>
    <col min="1551" max="1789" width="10.88671875" style="2"/>
    <col min="1790" max="1790" width="17.88671875" style="2" customWidth="1"/>
    <col min="1791" max="1791" width="5" style="2" customWidth="1"/>
    <col min="1792" max="1792" width="4.44140625" style="2" customWidth="1"/>
    <col min="1793" max="1793" width="6.109375" style="2" customWidth="1"/>
    <col min="1794" max="1794" width="1.88671875" style="2" customWidth="1"/>
    <col min="1795" max="1795" width="8.109375" style="2" customWidth="1"/>
    <col min="1796" max="1796" width="1.88671875" style="2" customWidth="1"/>
    <col min="1797" max="1797" width="13.88671875" style="2" customWidth="1"/>
    <col min="1798" max="1798" width="1.88671875" style="2" customWidth="1"/>
    <col min="1799" max="1799" width="13.88671875" style="2" customWidth="1"/>
    <col min="1800" max="1800" width="1.88671875" style="2" customWidth="1"/>
    <col min="1801" max="1801" width="13.88671875" style="2" customWidth="1"/>
    <col min="1802" max="1802" width="1.88671875" style="2" customWidth="1"/>
    <col min="1803" max="1803" width="13.88671875" style="2" customWidth="1"/>
    <col min="1804" max="1804" width="0.88671875" style="2" customWidth="1"/>
    <col min="1805" max="1805" width="13" style="2" customWidth="1"/>
    <col min="1806" max="1806" width="6.109375" style="2" bestFit="1" customWidth="1"/>
    <col min="1807" max="2045" width="10.88671875" style="2"/>
    <col min="2046" max="2046" width="17.88671875" style="2" customWidth="1"/>
    <col min="2047" max="2047" width="5" style="2" customWidth="1"/>
    <col min="2048" max="2048" width="4.44140625" style="2" customWidth="1"/>
    <col min="2049" max="2049" width="6.109375" style="2" customWidth="1"/>
    <col min="2050" max="2050" width="1.88671875" style="2" customWidth="1"/>
    <col min="2051" max="2051" width="8.109375" style="2" customWidth="1"/>
    <col min="2052" max="2052" width="1.88671875" style="2" customWidth="1"/>
    <col min="2053" max="2053" width="13.88671875" style="2" customWidth="1"/>
    <col min="2054" max="2054" width="1.88671875" style="2" customWidth="1"/>
    <col min="2055" max="2055" width="13.88671875" style="2" customWidth="1"/>
    <col min="2056" max="2056" width="1.88671875" style="2" customWidth="1"/>
    <col min="2057" max="2057" width="13.88671875" style="2" customWidth="1"/>
    <col min="2058" max="2058" width="1.88671875" style="2" customWidth="1"/>
    <col min="2059" max="2059" width="13.88671875" style="2" customWidth="1"/>
    <col min="2060" max="2060" width="0.88671875" style="2" customWidth="1"/>
    <col min="2061" max="2061" width="13" style="2" customWidth="1"/>
    <col min="2062" max="2062" width="6.109375" style="2" bestFit="1" customWidth="1"/>
    <col min="2063" max="2301" width="10.88671875" style="2"/>
    <col min="2302" max="2302" width="17.88671875" style="2" customWidth="1"/>
    <col min="2303" max="2303" width="5" style="2" customWidth="1"/>
    <col min="2304" max="2304" width="4.44140625" style="2" customWidth="1"/>
    <col min="2305" max="2305" width="6.109375" style="2" customWidth="1"/>
    <col min="2306" max="2306" width="1.88671875" style="2" customWidth="1"/>
    <col min="2307" max="2307" width="8.109375" style="2" customWidth="1"/>
    <col min="2308" max="2308" width="1.88671875" style="2" customWidth="1"/>
    <col min="2309" max="2309" width="13.88671875" style="2" customWidth="1"/>
    <col min="2310" max="2310" width="1.88671875" style="2" customWidth="1"/>
    <col min="2311" max="2311" width="13.88671875" style="2" customWidth="1"/>
    <col min="2312" max="2312" width="1.88671875" style="2" customWidth="1"/>
    <col min="2313" max="2313" width="13.88671875" style="2" customWidth="1"/>
    <col min="2314" max="2314" width="1.88671875" style="2" customWidth="1"/>
    <col min="2315" max="2315" width="13.88671875" style="2" customWidth="1"/>
    <col min="2316" max="2316" width="0.88671875" style="2" customWidth="1"/>
    <col min="2317" max="2317" width="13" style="2" customWidth="1"/>
    <col min="2318" max="2318" width="6.109375" style="2" bestFit="1" customWidth="1"/>
    <col min="2319" max="2557" width="10.88671875" style="2"/>
    <col min="2558" max="2558" width="17.88671875" style="2" customWidth="1"/>
    <col min="2559" max="2559" width="5" style="2" customWidth="1"/>
    <col min="2560" max="2560" width="4.44140625" style="2" customWidth="1"/>
    <col min="2561" max="2561" width="6.109375" style="2" customWidth="1"/>
    <col min="2562" max="2562" width="1.88671875" style="2" customWidth="1"/>
    <col min="2563" max="2563" width="8.109375" style="2" customWidth="1"/>
    <col min="2564" max="2564" width="1.88671875" style="2" customWidth="1"/>
    <col min="2565" max="2565" width="13.88671875" style="2" customWidth="1"/>
    <col min="2566" max="2566" width="1.88671875" style="2" customWidth="1"/>
    <col min="2567" max="2567" width="13.88671875" style="2" customWidth="1"/>
    <col min="2568" max="2568" width="1.88671875" style="2" customWidth="1"/>
    <col min="2569" max="2569" width="13.88671875" style="2" customWidth="1"/>
    <col min="2570" max="2570" width="1.88671875" style="2" customWidth="1"/>
    <col min="2571" max="2571" width="13.88671875" style="2" customWidth="1"/>
    <col min="2572" max="2572" width="0.88671875" style="2" customWidth="1"/>
    <col min="2573" max="2573" width="13" style="2" customWidth="1"/>
    <col min="2574" max="2574" width="6.109375" style="2" bestFit="1" customWidth="1"/>
    <col min="2575" max="2813" width="10.88671875" style="2"/>
    <col min="2814" max="2814" width="17.88671875" style="2" customWidth="1"/>
    <col min="2815" max="2815" width="5" style="2" customWidth="1"/>
    <col min="2816" max="2816" width="4.44140625" style="2" customWidth="1"/>
    <col min="2817" max="2817" width="6.109375" style="2" customWidth="1"/>
    <col min="2818" max="2818" width="1.88671875" style="2" customWidth="1"/>
    <col min="2819" max="2819" width="8.109375" style="2" customWidth="1"/>
    <col min="2820" max="2820" width="1.88671875" style="2" customWidth="1"/>
    <col min="2821" max="2821" width="13.88671875" style="2" customWidth="1"/>
    <col min="2822" max="2822" width="1.88671875" style="2" customWidth="1"/>
    <col min="2823" max="2823" width="13.88671875" style="2" customWidth="1"/>
    <col min="2824" max="2824" width="1.88671875" style="2" customWidth="1"/>
    <col min="2825" max="2825" width="13.88671875" style="2" customWidth="1"/>
    <col min="2826" max="2826" width="1.88671875" style="2" customWidth="1"/>
    <col min="2827" max="2827" width="13.88671875" style="2" customWidth="1"/>
    <col min="2828" max="2828" width="0.88671875" style="2" customWidth="1"/>
    <col min="2829" max="2829" width="13" style="2" customWidth="1"/>
    <col min="2830" max="2830" width="6.109375" style="2" bestFit="1" customWidth="1"/>
    <col min="2831" max="3069" width="10.88671875" style="2"/>
    <col min="3070" max="3070" width="17.88671875" style="2" customWidth="1"/>
    <col min="3071" max="3071" width="5" style="2" customWidth="1"/>
    <col min="3072" max="3072" width="4.44140625" style="2" customWidth="1"/>
    <col min="3073" max="3073" width="6.109375" style="2" customWidth="1"/>
    <col min="3074" max="3074" width="1.88671875" style="2" customWidth="1"/>
    <col min="3075" max="3075" width="8.109375" style="2" customWidth="1"/>
    <col min="3076" max="3076" width="1.88671875" style="2" customWidth="1"/>
    <col min="3077" max="3077" width="13.88671875" style="2" customWidth="1"/>
    <col min="3078" max="3078" width="1.88671875" style="2" customWidth="1"/>
    <col min="3079" max="3079" width="13.88671875" style="2" customWidth="1"/>
    <col min="3080" max="3080" width="1.88671875" style="2" customWidth="1"/>
    <col min="3081" max="3081" width="13.88671875" style="2" customWidth="1"/>
    <col min="3082" max="3082" width="1.88671875" style="2" customWidth="1"/>
    <col min="3083" max="3083" width="13.88671875" style="2" customWidth="1"/>
    <col min="3084" max="3084" width="0.88671875" style="2" customWidth="1"/>
    <col min="3085" max="3085" width="13" style="2" customWidth="1"/>
    <col min="3086" max="3086" width="6.109375" style="2" bestFit="1" customWidth="1"/>
    <col min="3087" max="3325" width="10.88671875" style="2"/>
    <col min="3326" max="3326" width="17.88671875" style="2" customWidth="1"/>
    <col min="3327" max="3327" width="5" style="2" customWidth="1"/>
    <col min="3328" max="3328" width="4.44140625" style="2" customWidth="1"/>
    <col min="3329" max="3329" width="6.109375" style="2" customWidth="1"/>
    <col min="3330" max="3330" width="1.88671875" style="2" customWidth="1"/>
    <col min="3331" max="3331" width="8.109375" style="2" customWidth="1"/>
    <col min="3332" max="3332" width="1.88671875" style="2" customWidth="1"/>
    <col min="3333" max="3333" width="13.88671875" style="2" customWidth="1"/>
    <col min="3334" max="3334" width="1.88671875" style="2" customWidth="1"/>
    <col min="3335" max="3335" width="13.88671875" style="2" customWidth="1"/>
    <col min="3336" max="3336" width="1.88671875" style="2" customWidth="1"/>
    <col min="3337" max="3337" width="13.88671875" style="2" customWidth="1"/>
    <col min="3338" max="3338" width="1.88671875" style="2" customWidth="1"/>
    <col min="3339" max="3339" width="13.88671875" style="2" customWidth="1"/>
    <col min="3340" max="3340" width="0.88671875" style="2" customWidth="1"/>
    <col min="3341" max="3341" width="13" style="2" customWidth="1"/>
    <col min="3342" max="3342" width="6.109375" style="2" bestFit="1" customWidth="1"/>
    <col min="3343" max="3581" width="10.88671875" style="2"/>
    <col min="3582" max="3582" width="17.88671875" style="2" customWidth="1"/>
    <col min="3583" max="3583" width="5" style="2" customWidth="1"/>
    <col min="3584" max="3584" width="4.44140625" style="2" customWidth="1"/>
    <col min="3585" max="3585" width="6.109375" style="2" customWidth="1"/>
    <col min="3586" max="3586" width="1.88671875" style="2" customWidth="1"/>
    <col min="3587" max="3587" width="8.109375" style="2" customWidth="1"/>
    <col min="3588" max="3588" width="1.88671875" style="2" customWidth="1"/>
    <col min="3589" max="3589" width="13.88671875" style="2" customWidth="1"/>
    <col min="3590" max="3590" width="1.88671875" style="2" customWidth="1"/>
    <col min="3591" max="3591" width="13.88671875" style="2" customWidth="1"/>
    <col min="3592" max="3592" width="1.88671875" style="2" customWidth="1"/>
    <col min="3593" max="3593" width="13.88671875" style="2" customWidth="1"/>
    <col min="3594" max="3594" width="1.88671875" style="2" customWidth="1"/>
    <col min="3595" max="3595" width="13.88671875" style="2" customWidth="1"/>
    <col min="3596" max="3596" width="0.88671875" style="2" customWidth="1"/>
    <col min="3597" max="3597" width="13" style="2" customWidth="1"/>
    <col min="3598" max="3598" width="6.109375" style="2" bestFit="1" customWidth="1"/>
    <col min="3599" max="3837" width="10.88671875" style="2"/>
    <col min="3838" max="3838" width="17.88671875" style="2" customWidth="1"/>
    <col min="3839" max="3839" width="5" style="2" customWidth="1"/>
    <col min="3840" max="3840" width="4.44140625" style="2" customWidth="1"/>
    <col min="3841" max="3841" width="6.109375" style="2" customWidth="1"/>
    <col min="3842" max="3842" width="1.88671875" style="2" customWidth="1"/>
    <col min="3843" max="3843" width="8.109375" style="2" customWidth="1"/>
    <col min="3844" max="3844" width="1.88671875" style="2" customWidth="1"/>
    <col min="3845" max="3845" width="13.88671875" style="2" customWidth="1"/>
    <col min="3846" max="3846" width="1.88671875" style="2" customWidth="1"/>
    <col min="3847" max="3847" width="13.88671875" style="2" customWidth="1"/>
    <col min="3848" max="3848" width="1.88671875" style="2" customWidth="1"/>
    <col min="3849" max="3849" width="13.88671875" style="2" customWidth="1"/>
    <col min="3850" max="3850" width="1.88671875" style="2" customWidth="1"/>
    <col min="3851" max="3851" width="13.88671875" style="2" customWidth="1"/>
    <col min="3852" max="3852" width="0.88671875" style="2" customWidth="1"/>
    <col min="3853" max="3853" width="13" style="2" customWidth="1"/>
    <col min="3854" max="3854" width="6.109375" style="2" bestFit="1" customWidth="1"/>
    <col min="3855" max="4093" width="10.88671875" style="2"/>
    <col min="4094" max="4094" width="17.88671875" style="2" customWidth="1"/>
    <col min="4095" max="4095" width="5" style="2" customWidth="1"/>
    <col min="4096" max="4096" width="4.44140625" style="2" customWidth="1"/>
    <col min="4097" max="4097" width="6.109375" style="2" customWidth="1"/>
    <col min="4098" max="4098" width="1.88671875" style="2" customWidth="1"/>
    <col min="4099" max="4099" width="8.109375" style="2" customWidth="1"/>
    <col min="4100" max="4100" width="1.88671875" style="2" customWidth="1"/>
    <col min="4101" max="4101" width="13.88671875" style="2" customWidth="1"/>
    <col min="4102" max="4102" width="1.88671875" style="2" customWidth="1"/>
    <col min="4103" max="4103" width="13.88671875" style="2" customWidth="1"/>
    <col min="4104" max="4104" width="1.88671875" style="2" customWidth="1"/>
    <col min="4105" max="4105" width="13.88671875" style="2" customWidth="1"/>
    <col min="4106" max="4106" width="1.88671875" style="2" customWidth="1"/>
    <col min="4107" max="4107" width="13.88671875" style="2" customWidth="1"/>
    <col min="4108" max="4108" width="0.88671875" style="2" customWidth="1"/>
    <col min="4109" max="4109" width="13" style="2" customWidth="1"/>
    <col min="4110" max="4110" width="6.109375" style="2" bestFit="1" customWidth="1"/>
    <col min="4111" max="4349" width="10.88671875" style="2"/>
    <col min="4350" max="4350" width="17.88671875" style="2" customWidth="1"/>
    <col min="4351" max="4351" width="5" style="2" customWidth="1"/>
    <col min="4352" max="4352" width="4.44140625" style="2" customWidth="1"/>
    <col min="4353" max="4353" width="6.109375" style="2" customWidth="1"/>
    <col min="4354" max="4354" width="1.88671875" style="2" customWidth="1"/>
    <col min="4355" max="4355" width="8.109375" style="2" customWidth="1"/>
    <col min="4356" max="4356" width="1.88671875" style="2" customWidth="1"/>
    <col min="4357" max="4357" width="13.88671875" style="2" customWidth="1"/>
    <col min="4358" max="4358" width="1.88671875" style="2" customWidth="1"/>
    <col min="4359" max="4359" width="13.88671875" style="2" customWidth="1"/>
    <col min="4360" max="4360" width="1.88671875" style="2" customWidth="1"/>
    <col min="4361" max="4361" width="13.88671875" style="2" customWidth="1"/>
    <col min="4362" max="4362" width="1.88671875" style="2" customWidth="1"/>
    <col min="4363" max="4363" width="13.88671875" style="2" customWidth="1"/>
    <col min="4364" max="4364" width="0.88671875" style="2" customWidth="1"/>
    <col min="4365" max="4365" width="13" style="2" customWidth="1"/>
    <col min="4366" max="4366" width="6.109375" style="2" bestFit="1" customWidth="1"/>
    <col min="4367" max="4605" width="10.88671875" style="2"/>
    <col min="4606" max="4606" width="17.88671875" style="2" customWidth="1"/>
    <col min="4607" max="4607" width="5" style="2" customWidth="1"/>
    <col min="4608" max="4608" width="4.44140625" style="2" customWidth="1"/>
    <col min="4609" max="4609" width="6.109375" style="2" customWidth="1"/>
    <col min="4610" max="4610" width="1.88671875" style="2" customWidth="1"/>
    <col min="4611" max="4611" width="8.109375" style="2" customWidth="1"/>
    <col min="4612" max="4612" width="1.88671875" style="2" customWidth="1"/>
    <col min="4613" max="4613" width="13.88671875" style="2" customWidth="1"/>
    <col min="4614" max="4614" width="1.88671875" style="2" customWidth="1"/>
    <col min="4615" max="4615" width="13.88671875" style="2" customWidth="1"/>
    <col min="4616" max="4616" width="1.88671875" style="2" customWidth="1"/>
    <col min="4617" max="4617" width="13.88671875" style="2" customWidth="1"/>
    <col min="4618" max="4618" width="1.88671875" style="2" customWidth="1"/>
    <col min="4619" max="4619" width="13.88671875" style="2" customWidth="1"/>
    <col min="4620" max="4620" width="0.88671875" style="2" customWidth="1"/>
    <col min="4621" max="4621" width="13" style="2" customWidth="1"/>
    <col min="4622" max="4622" width="6.109375" style="2" bestFit="1" customWidth="1"/>
    <col min="4623" max="4861" width="10.88671875" style="2"/>
    <col min="4862" max="4862" width="17.88671875" style="2" customWidth="1"/>
    <col min="4863" max="4863" width="5" style="2" customWidth="1"/>
    <col min="4864" max="4864" width="4.44140625" style="2" customWidth="1"/>
    <col min="4865" max="4865" width="6.109375" style="2" customWidth="1"/>
    <col min="4866" max="4866" width="1.88671875" style="2" customWidth="1"/>
    <col min="4867" max="4867" width="8.109375" style="2" customWidth="1"/>
    <col min="4868" max="4868" width="1.88671875" style="2" customWidth="1"/>
    <col min="4869" max="4869" width="13.88671875" style="2" customWidth="1"/>
    <col min="4870" max="4870" width="1.88671875" style="2" customWidth="1"/>
    <col min="4871" max="4871" width="13.88671875" style="2" customWidth="1"/>
    <col min="4872" max="4872" width="1.88671875" style="2" customWidth="1"/>
    <col min="4873" max="4873" width="13.88671875" style="2" customWidth="1"/>
    <col min="4874" max="4874" width="1.88671875" style="2" customWidth="1"/>
    <col min="4875" max="4875" width="13.88671875" style="2" customWidth="1"/>
    <col min="4876" max="4876" width="0.88671875" style="2" customWidth="1"/>
    <col min="4877" max="4877" width="13" style="2" customWidth="1"/>
    <col min="4878" max="4878" width="6.109375" style="2" bestFit="1" customWidth="1"/>
    <col min="4879" max="5117" width="10.88671875" style="2"/>
    <col min="5118" max="5118" width="17.88671875" style="2" customWidth="1"/>
    <col min="5119" max="5119" width="5" style="2" customWidth="1"/>
    <col min="5120" max="5120" width="4.44140625" style="2" customWidth="1"/>
    <col min="5121" max="5121" width="6.109375" style="2" customWidth="1"/>
    <col min="5122" max="5122" width="1.88671875" style="2" customWidth="1"/>
    <col min="5123" max="5123" width="8.109375" style="2" customWidth="1"/>
    <col min="5124" max="5124" width="1.88671875" style="2" customWidth="1"/>
    <col min="5125" max="5125" width="13.88671875" style="2" customWidth="1"/>
    <col min="5126" max="5126" width="1.88671875" style="2" customWidth="1"/>
    <col min="5127" max="5127" width="13.88671875" style="2" customWidth="1"/>
    <col min="5128" max="5128" width="1.88671875" style="2" customWidth="1"/>
    <col min="5129" max="5129" width="13.88671875" style="2" customWidth="1"/>
    <col min="5130" max="5130" width="1.88671875" style="2" customWidth="1"/>
    <col min="5131" max="5131" width="13.88671875" style="2" customWidth="1"/>
    <col min="5132" max="5132" width="0.88671875" style="2" customWidth="1"/>
    <col min="5133" max="5133" width="13" style="2" customWidth="1"/>
    <col min="5134" max="5134" width="6.109375" style="2" bestFit="1" customWidth="1"/>
    <col min="5135" max="5373" width="10.88671875" style="2"/>
    <col min="5374" max="5374" width="17.88671875" style="2" customWidth="1"/>
    <col min="5375" max="5375" width="5" style="2" customWidth="1"/>
    <col min="5376" max="5376" width="4.44140625" style="2" customWidth="1"/>
    <col min="5377" max="5377" width="6.109375" style="2" customWidth="1"/>
    <col min="5378" max="5378" width="1.88671875" style="2" customWidth="1"/>
    <col min="5379" max="5379" width="8.109375" style="2" customWidth="1"/>
    <col min="5380" max="5380" width="1.88671875" style="2" customWidth="1"/>
    <col min="5381" max="5381" width="13.88671875" style="2" customWidth="1"/>
    <col min="5382" max="5382" width="1.88671875" style="2" customWidth="1"/>
    <col min="5383" max="5383" width="13.88671875" style="2" customWidth="1"/>
    <col min="5384" max="5384" width="1.88671875" style="2" customWidth="1"/>
    <col min="5385" max="5385" width="13.88671875" style="2" customWidth="1"/>
    <col min="5386" max="5386" width="1.88671875" style="2" customWidth="1"/>
    <col min="5387" max="5387" width="13.88671875" style="2" customWidth="1"/>
    <col min="5388" max="5388" width="0.88671875" style="2" customWidth="1"/>
    <col min="5389" max="5389" width="13" style="2" customWidth="1"/>
    <col min="5390" max="5390" width="6.109375" style="2" bestFit="1" customWidth="1"/>
    <col min="5391" max="5629" width="10.88671875" style="2"/>
    <col min="5630" max="5630" width="17.88671875" style="2" customWidth="1"/>
    <col min="5631" max="5631" width="5" style="2" customWidth="1"/>
    <col min="5632" max="5632" width="4.44140625" style="2" customWidth="1"/>
    <col min="5633" max="5633" width="6.109375" style="2" customWidth="1"/>
    <col min="5634" max="5634" width="1.88671875" style="2" customWidth="1"/>
    <col min="5635" max="5635" width="8.109375" style="2" customWidth="1"/>
    <col min="5636" max="5636" width="1.88671875" style="2" customWidth="1"/>
    <col min="5637" max="5637" width="13.88671875" style="2" customWidth="1"/>
    <col min="5638" max="5638" width="1.88671875" style="2" customWidth="1"/>
    <col min="5639" max="5639" width="13.88671875" style="2" customWidth="1"/>
    <col min="5640" max="5640" width="1.88671875" style="2" customWidth="1"/>
    <col min="5641" max="5641" width="13.88671875" style="2" customWidth="1"/>
    <col min="5642" max="5642" width="1.88671875" style="2" customWidth="1"/>
    <col min="5643" max="5643" width="13.88671875" style="2" customWidth="1"/>
    <col min="5644" max="5644" width="0.88671875" style="2" customWidth="1"/>
    <col min="5645" max="5645" width="13" style="2" customWidth="1"/>
    <col min="5646" max="5646" width="6.109375" style="2" bestFit="1" customWidth="1"/>
    <col min="5647" max="5885" width="10.88671875" style="2"/>
    <col min="5886" max="5886" width="17.88671875" style="2" customWidth="1"/>
    <col min="5887" max="5887" width="5" style="2" customWidth="1"/>
    <col min="5888" max="5888" width="4.44140625" style="2" customWidth="1"/>
    <col min="5889" max="5889" width="6.109375" style="2" customWidth="1"/>
    <col min="5890" max="5890" width="1.88671875" style="2" customWidth="1"/>
    <col min="5891" max="5891" width="8.109375" style="2" customWidth="1"/>
    <col min="5892" max="5892" width="1.88671875" style="2" customWidth="1"/>
    <col min="5893" max="5893" width="13.88671875" style="2" customWidth="1"/>
    <col min="5894" max="5894" width="1.88671875" style="2" customWidth="1"/>
    <col min="5895" max="5895" width="13.88671875" style="2" customWidth="1"/>
    <col min="5896" max="5896" width="1.88671875" style="2" customWidth="1"/>
    <col min="5897" max="5897" width="13.88671875" style="2" customWidth="1"/>
    <col min="5898" max="5898" width="1.88671875" style="2" customWidth="1"/>
    <col min="5899" max="5899" width="13.88671875" style="2" customWidth="1"/>
    <col min="5900" max="5900" width="0.88671875" style="2" customWidth="1"/>
    <col min="5901" max="5901" width="13" style="2" customWidth="1"/>
    <col min="5902" max="5902" width="6.109375" style="2" bestFit="1" customWidth="1"/>
    <col min="5903" max="6141" width="10.88671875" style="2"/>
    <col min="6142" max="6142" width="17.88671875" style="2" customWidth="1"/>
    <col min="6143" max="6143" width="5" style="2" customWidth="1"/>
    <col min="6144" max="6144" width="4.44140625" style="2" customWidth="1"/>
    <col min="6145" max="6145" width="6.109375" style="2" customWidth="1"/>
    <col min="6146" max="6146" width="1.88671875" style="2" customWidth="1"/>
    <col min="6147" max="6147" width="8.109375" style="2" customWidth="1"/>
    <col min="6148" max="6148" width="1.88671875" style="2" customWidth="1"/>
    <col min="6149" max="6149" width="13.88671875" style="2" customWidth="1"/>
    <col min="6150" max="6150" width="1.88671875" style="2" customWidth="1"/>
    <col min="6151" max="6151" width="13.88671875" style="2" customWidth="1"/>
    <col min="6152" max="6152" width="1.88671875" style="2" customWidth="1"/>
    <col min="6153" max="6153" width="13.88671875" style="2" customWidth="1"/>
    <col min="6154" max="6154" width="1.88671875" style="2" customWidth="1"/>
    <col min="6155" max="6155" width="13.88671875" style="2" customWidth="1"/>
    <col min="6156" max="6156" width="0.88671875" style="2" customWidth="1"/>
    <col min="6157" max="6157" width="13" style="2" customWidth="1"/>
    <col min="6158" max="6158" width="6.109375" style="2" bestFit="1" customWidth="1"/>
    <col min="6159" max="6397" width="10.88671875" style="2"/>
    <col min="6398" max="6398" width="17.88671875" style="2" customWidth="1"/>
    <col min="6399" max="6399" width="5" style="2" customWidth="1"/>
    <col min="6400" max="6400" width="4.44140625" style="2" customWidth="1"/>
    <col min="6401" max="6401" width="6.109375" style="2" customWidth="1"/>
    <col min="6402" max="6402" width="1.88671875" style="2" customWidth="1"/>
    <col min="6403" max="6403" width="8.109375" style="2" customWidth="1"/>
    <col min="6404" max="6404" width="1.88671875" style="2" customWidth="1"/>
    <col min="6405" max="6405" width="13.88671875" style="2" customWidth="1"/>
    <col min="6406" max="6406" width="1.88671875" style="2" customWidth="1"/>
    <col min="6407" max="6407" width="13.88671875" style="2" customWidth="1"/>
    <col min="6408" max="6408" width="1.88671875" style="2" customWidth="1"/>
    <col min="6409" max="6409" width="13.88671875" style="2" customWidth="1"/>
    <col min="6410" max="6410" width="1.88671875" style="2" customWidth="1"/>
    <col min="6411" max="6411" width="13.88671875" style="2" customWidth="1"/>
    <col min="6412" max="6412" width="0.88671875" style="2" customWidth="1"/>
    <col min="6413" max="6413" width="13" style="2" customWidth="1"/>
    <col min="6414" max="6414" width="6.109375" style="2" bestFit="1" customWidth="1"/>
    <col min="6415" max="6653" width="10.88671875" style="2"/>
    <col min="6654" max="6654" width="17.88671875" style="2" customWidth="1"/>
    <col min="6655" max="6655" width="5" style="2" customWidth="1"/>
    <col min="6656" max="6656" width="4.44140625" style="2" customWidth="1"/>
    <col min="6657" max="6657" width="6.109375" style="2" customWidth="1"/>
    <col min="6658" max="6658" width="1.88671875" style="2" customWidth="1"/>
    <col min="6659" max="6659" width="8.109375" style="2" customWidth="1"/>
    <col min="6660" max="6660" width="1.88671875" style="2" customWidth="1"/>
    <col min="6661" max="6661" width="13.88671875" style="2" customWidth="1"/>
    <col min="6662" max="6662" width="1.88671875" style="2" customWidth="1"/>
    <col min="6663" max="6663" width="13.88671875" style="2" customWidth="1"/>
    <col min="6664" max="6664" width="1.88671875" style="2" customWidth="1"/>
    <col min="6665" max="6665" width="13.88671875" style="2" customWidth="1"/>
    <col min="6666" max="6666" width="1.88671875" style="2" customWidth="1"/>
    <col min="6667" max="6667" width="13.88671875" style="2" customWidth="1"/>
    <col min="6668" max="6668" width="0.88671875" style="2" customWidth="1"/>
    <col min="6669" max="6669" width="13" style="2" customWidth="1"/>
    <col min="6670" max="6670" width="6.109375" style="2" bestFit="1" customWidth="1"/>
    <col min="6671" max="6909" width="10.88671875" style="2"/>
    <col min="6910" max="6910" width="17.88671875" style="2" customWidth="1"/>
    <col min="6911" max="6911" width="5" style="2" customWidth="1"/>
    <col min="6912" max="6912" width="4.44140625" style="2" customWidth="1"/>
    <col min="6913" max="6913" width="6.109375" style="2" customWidth="1"/>
    <col min="6914" max="6914" width="1.88671875" style="2" customWidth="1"/>
    <col min="6915" max="6915" width="8.109375" style="2" customWidth="1"/>
    <col min="6916" max="6916" width="1.88671875" style="2" customWidth="1"/>
    <col min="6917" max="6917" width="13.88671875" style="2" customWidth="1"/>
    <col min="6918" max="6918" width="1.88671875" style="2" customWidth="1"/>
    <col min="6919" max="6919" width="13.88671875" style="2" customWidth="1"/>
    <col min="6920" max="6920" width="1.88671875" style="2" customWidth="1"/>
    <col min="6921" max="6921" width="13.88671875" style="2" customWidth="1"/>
    <col min="6922" max="6922" width="1.88671875" style="2" customWidth="1"/>
    <col min="6923" max="6923" width="13.88671875" style="2" customWidth="1"/>
    <col min="6924" max="6924" width="0.88671875" style="2" customWidth="1"/>
    <col min="6925" max="6925" width="13" style="2" customWidth="1"/>
    <col min="6926" max="6926" width="6.109375" style="2" bestFit="1" customWidth="1"/>
    <col min="6927" max="7165" width="10.88671875" style="2"/>
    <col min="7166" max="7166" width="17.88671875" style="2" customWidth="1"/>
    <col min="7167" max="7167" width="5" style="2" customWidth="1"/>
    <col min="7168" max="7168" width="4.44140625" style="2" customWidth="1"/>
    <col min="7169" max="7169" width="6.109375" style="2" customWidth="1"/>
    <col min="7170" max="7170" width="1.88671875" style="2" customWidth="1"/>
    <col min="7171" max="7171" width="8.109375" style="2" customWidth="1"/>
    <col min="7172" max="7172" width="1.88671875" style="2" customWidth="1"/>
    <col min="7173" max="7173" width="13.88671875" style="2" customWidth="1"/>
    <col min="7174" max="7174" width="1.88671875" style="2" customWidth="1"/>
    <col min="7175" max="7175" width="13.88671875" style="2" customWidth="1"/>
    <col min="7176" max="7176" width="1.88671875" style="2" customWidth="1"/>
    <col min="7177" max="7177" width="13.88671875" style="2" customWidth="1"/>
    <col min="7178" max="7178" width="1.88671875" style="2" customWidth="1"/>
    <col min="7179" max="7179" width="13.88671875" style="2" customWidth="1"/>
    <col min="7180" max="7180" width="0.88671875" style="2" customWidth="1"/>
    <col min="7181" max="7181" width="13" style="2" customWidth="1"/>
    <col min="7182" max="7182" width="6.109375" style="2" bestFit="1" customWidth="1"/>
    <col min="7183" max="7421" width="10.88671875" style="2"/>
    <col min="7422" max="7422" width="17.88671875" style="2" customWidth="1"/>
    <col min="7423" max="7423" width="5" style="2" customWidth="1"/>
    <col min="7424" max="7424" width="4.44140625" style="2" customWidth="1"/>
    <col min="7425" max="7425" width="6.109375" style="2" customWidth="1"/>
    <col min="7426" max="7426" width="1.88671875" style="2" customWidth="1"/>
    <col min="7427" max="7427" width="8.109375" style="2" customWidth="1"/>
    <col min="7428" max="7428" width="1.88671875" style="2" customWidth="1"/>
    <col min="7429" max="7429" width="13.88671875" style="2" customWidth="1"/>
    <col min="7430" max="7430" width="1.88671875" style="2" customWidth="1"/>
    <col min="7431" max="7431" width="13.88671875" style="2" customWidth="1"/>
    <col min="7432" max="7432" width="1.88671875" style="2" customWidth="1"/>
    <col min="7433" max="7433" width="13.88671875" style="2" customWidth="1"/>
    <col min="7434" max="7434" width="1.88671875" style="2" customWidth="1"/>
    <col min="7435" max="7435" width="13.88671875" style="2" customWidth="1"/>
    <col min="7436" max="7436" width="0.88671875" style="2" customWidth="1"/>
    <col min="7437" max="7437" width="13" style="2" customWidth="1"/>
    <col min="7438" max="7438" width="6.109375" style="2" bestFit="1" customWidth="1"/>
    <col min="7439" max="7677" width="10.88671875" style="2"/>
    <col min="7678" max="7678" width="17.88671875" style="2" customWidth="1"/>
    <col min="7679" max="7679" width="5" style="2" customWidth="1"/>
    <col min="7680" max="7680" width="4.44140625" style="2" customWidth="1"/>
    <col min="7681" max="7681" width="6.109375" style="2" customWidth="1"/>
    <col min="7682" max="7682" width="1.88671875" style="2" customWidth="1"/>
    <col min="7683" max="7683" width="8.109375" style="2" customWidth="1"/>
    <col min="7684" max="7684" width="1.88671875" style="2" customWidth="1"/>
    <col min="7685" max="7685" width="13.88671875" style="2" customWidth="1"/>
    <col min="7686" max="7686" width="1.88671875" style="2" customWidth="1"/>
    <col min="7687" max="7687" width="13.88671875" style="2" customWidth="1"/>
    <col min="7688" max="7688" width="1.88671875" style="2" customWidth="1"/>
    <col min="7689" max="7689" width="13.88671875" style="2" customWidth="1"/>
    <col min="7690" max="7690" width="1.88671875" style="2" customWidth="1"/>
    <col min="7691" max="7691" width="13.88671875" style="2" customWidth="1"/>
    <col min="7692" max="7692" width="0.88671875" style="2" customWidth="1"/>
    <col min="7693" max="7693" width="13" style="2" customWidth="1"/>
    <col min="7694" max="7694" width="6.109375" style="2" bestFit="1" customWidth="1"/>
    <col min="7695" max="7933" width="10.88671875" style="2"/>
    <col min="7934" max="7934" width="17.88671875" style="2" customWidth="1"/>
    <col min="7935" max="7935" width="5" style="2" customWidth="1"/>
    <col min="7936" max="7936" width="4.44140625" style="2" customWidth="1"/>
    <col min="7937" max="7937" width="6.109375" style="2" customWidth="1"/>
    <col min="7938" max="7938" width="1.88671875" style="2" customWidth="1"/>
    <col min="7939" max="7939" width="8.109375" style="2" customWidth="1"/>
    <col min="7940" max="7940" width="1.88671875" style="2" customWidth="1"/>
    <col min="7941" max="7941" width="13.88671875" style="2" customWidth="1"/>
    <col min="7942" max="7942" width="1.88671875" style="2" customWidth="1"/>
    <col min="7943" max="7943" width="13.88671875" style="2" customWidth="1"/>
    <col min="7944" max="7944" width="1.88671875" style="2" customWidth="1"/>
    <col min="7945" max="7945" width="13.88671875" style="2" customWidth="1"/>
    <col min="7946" max="7946" width="1.88671875" style="2" customWidth="1"/>
    <col min="7947" max="7947" width="13.88671875" style="2" customWidth="1"/>
    <col min="7948" max="7948" width="0.88671875" style="2" customWidth="1"/>
    <col min="7949" max="7949" width="13" style="2" customWidth="1"/>
    <col min="7950" max="7950" width="6.109375" style="2" bestFit="1" customWidth="1"/>
    <col min="7951" max="8189" width="10.88671875" style="2"/>
    <col min="8190" max="8190" width="17.88671875" style="2" customWidth="1"/>
    <col min="8191" max="8191" width="5" style="2" customWidth="1"/>
    <col min="8192" max="8192" width="4.44140625" style="2" customWidth="1"/>
    <col min="8193" max="8193" width="6.109375" style="2" customWidth="1"/>
    <col min="8194" max="8194" width="1.88671875" style="2" customWidth="1"/>
    <col min="8195" max="8195" width="8.109375" style="2" customWidth="1"/>
    <col min="8196" max="8196" width="1.88671875" style="2" customWidth="1"/>
    <col min="8197" max="8197" width="13.88671875" style="2" customWidth="1"/>
    <col min="8198" max="8198" width="1.88671875" style="2" customWidth="1"/>
    <col min="8199" max="8199" width="13.88671875" style="2" customWidth="1"/>
    <col min="8200" max="8200" width="1.88671875" style="2" customWidth="1"/>
    <col min="8201" max="8201" width="13.88671875" style="2" customWidth="1"/>
    <col min="8202" max="8202" width="1.88671875" style="2" customWidth="1"/>
    <col min="8203" max="8203" width="13.88671875" style="2" customWidth="1"/>
    <col min="8204" max="8204" width="0.88671875" style="2" customWidth="1"/>
    <col min="8205" max="8205" width="13" style="2" customWidth="1"/>
    <col min="8206" max="8206" width="6.109375" style="2" bestFit="1" customWidth="1"/>
    <col min="8207" max="8445" width="10.88671875" style="2"/>
    <col min="8446" max="8446" width="17.88671875" style="2" customWidth="1"/>
    <col min="8447" max="8447" width="5" style="2" customWidth="1"/>
    <col min="8448" max="8448" width="4.44140625" style="2" customWidth="1"/>
    <col min="8449" max="8449" width="6.109375" style="2" customWidth="1"/>
    <col min="8450" max="8450" width="1.88671875" style="2" customWidth="1"/>
    <col min="8451" max="8451" width="8.109375" style="2" customWidth="1"/>
    <col min="8452" max="8452" width="1.88671875" style="2" customWidth="1"/>
    <col min="8453" max="8453" width="13.88671875" style="2" customWidth="1"/>
    <col min="8454" max="8454" width="1.88671875" style="2" customWidth="1"/>
    <col min="8455" max="8455" width="13.88671875" style="2" customWidth="1"/>
    <col min="8456" max="8456" width="1.88671875" style="2" customWidth="1"/>
    <col min="8457" max="8457" width="13.88671875" style="2" customWidth="1"/>
    <col min="8458" max="8458" width="1.88671875" style="2" customWidth="1"/>
    <col min="8459" max="8459" width="13.88671875" style="2" customWidth="1"/>
    <col min="8460" max="8460" width="0.88671875" style="2" customWidth="1"/>
    <col min="8461" max="8461" width="13" style="2" customWidth="1"/>
    <col min="8462" max="8462" width="6.109375" style="2" bestFit="1" customWidth="1"/>
    <col min="8463" max="8701" width="10.88671875" style="2"/>
    <col min="8702" max="8702" width="17.88671875" style="2" customWidth="1"/>
    <col min="8703" max="8703" width="5" style="2" customWidth="1"/>
    <col min="8704" max="8704" width="4.44140625" style="2" customWidth="1"/>
    <col min="8705" max="8705" width="6.109375" style="2" customWidth="1"/>
    <col min="8706" max="8706" width="1.88671875" style="2" customWidth="1"/>
    <col min="8707" max="8707" width="8.109375" style="2" customWidth="1"/>
    <col min="8708" max="8708" width="1.88671875" style="2" customWidth="1"/>
    <col min="8709" max="8709" width="13.88671875" style="2" customWidth="1"/>
    <col min="8710" max="8710" width="1.88671875" style="2" customWidth="1"/>
    <col min="8711" max="8711" width="13.88671875" style="2" customWidth="1"/>
    <col min="8712" max="8712" width="1.88671875" style="2" customWidth="1"/>
    <col min="8713" max="8713" width="13.88671875" style="2" customWidth="1"/>
    <col min="8714" max="8714" width="1.88671875" style="2" customWidth="1"/>
    <col min="8715" max="8715" width="13.88671875" style="2" customWidth="1"/>
    <col min="8716" max="8716" width="0.88671875" style="2" customWidth="1"/>
    <col min="8717" max="8717" width="13" style="2" customWidth="1"/>
    <col min="8718" max="8718" width="6.109375" style="2" bestFit="1" customWidth="1"/>
    <col min="8719" max="8957" width="10.88671875" style="2"/>
    <col min="8958" max="8958" width="17.88671875" style="2" customWidth="1"/>
    <col min="8959" max="8959" width="5" style="2" customWidth="1"/>
    <col min="8960" max="8960" width="4.44140625" style="2" customWidth="1"/>
    <col min="8961" max="8961" width="6.109375" style="2" customWidth="1"/>
    <col min="8962" max="8962" width="1.88671875" style="2" customWidth="1"/>
    <col min="8963" max="8963" width="8.109375" style="2" customWidth="1"/>
    <col min="8964" max="8964" width="1.88671875" style="2" customWidth="1"/>
    <col min="8965" max="8965" width="13.88671875" style="2" customWidth="1"/>
    <col min="8966" max="8966" width="1.88671875" style="2" customWidth="1"/>
    <col min="8967" max="8967" width="13.88671875" style="2" customWidth="1"/>
    <col min="8968" max="8968" width="1.88671875" style="2" customWidth="1"/>
    <col min="8969" max="8969" width="13.88671875" style="2" customWidth="1"/>
    <col min="8970" max="8970" width="1.88671875" style="2" customWidth="1"/>
    <col min="8971" max="8971" width="13.88671875" style="2" customWidth="1"/>
    <col min="8972" max="8972" width="0.88671875" style="2" customWidth="1"/>
    <col min="8973" max="8973" width="13" style="2" customWidth="1"/>
    <col min="8974" max="8974" width="6.109375" style="2" bestFit="1" customWidth="1"/>
    <col min="8975" max="9213" width="10.88671875" style="2"/>
    <col min="9214" max="9214" width="17.88671875" style="2" customWidth="1"/>
    <col min="9215" max="9215" width="5" style="2" customWidth="1"/>
    <col min="9216" max="9216" width="4.44140625" style="2" customWidth="1"/>
    <col min="9217" max="9217" width="6.109375" style="2" customWidth="1"/>
    <col min="9218" max="9218" width="1.88671875" style="2" customWidth="1"/>
    <col min="9219" max="9219" width="8.109375" style="2" customWidth="1"/>
    <col min="9220" max="9220" width="1.88671875" style="2" customWidth="1"/>
    <col min="9221" max="9221" width="13.88671875" style="2" customWidth="1"/>
    <col min="9222" max="9222" width="1.88671875" style="2" customWidth="1"/>
    <col min="9223" max="9223" width="13.88671875" style="2" customWidth="1"/>
    <col min="9224" max="9224" width="1.88671875" style="2" customWidth="1"/>
    <col min="9225" max="9225" width="13.88671875" style="2" customWidth="1"/>
    <col min="9226" max="9226" width="1.88671875" style="2" customWidth="1"/>
    <col min="9227" max="9227" width="13.88671875" style="2" customWidth="1"/>
    <col min="9228" max="9228" width="0.88671875" style="2" customWidth="1"/>
    <col min="9229" max="9229" width="13" style="2" customWidth="1"/>
    <col min="9230" max="9230" width="6.109375" style="2" bestFit="1" customWidth="1"/>
    <col min="9231" max="9469" width="10.88671875" style="2"/>
    <col min="9470" max="9470" width="17.88671875" style="2" customWidth="1"/>
    <col min="9471" max="9471" width="5" style="2" customWidth="1"/>
    <col min="9472" max="9472" width="4.44140625" style="2" customWidth="1"/>
    <col min="9473" max="9473" width="6.109375" style="2" customWidth="1"/>
    <col min="9474" max="9474" width="1.88671875" style="2" customWidth="1"/>
    <col min="9475" max="9475" width="8.109375" style="2" customWidth="1"/>
    <col min="9476" max="9476" width="1.88671875" style="2" customWidth="1"/>
    <col min="9477" max="9477" width="13.88671875" style="2" customWidth="1"/>
    <col min="9478" max="9478" width="1.88671875" style="2" customWidth="1"/>
    <col min="9479" max="9479" width="13.88671875" style="2" customWidth="1"/>
    <col min="9480" max="9480" width="1.88671875" style="2" customWidth="1"/>
    <col min="9481" max="9481" width="13.88671875" style="2" customWidth="1"/>
    <col min="9482" max="9482" width="1.88671875" style="2" customWidth="1"/>
    <col min="9483" max="9483" width="13.88671875" style="2" customWidth="1"/>
    <col min="9484" max="9484" width="0.88671875" style="2" customWidth="1"/>
    <col min="9485" max="9485" width="13" style="2" customWidth="1"/>
    <col min="9486" max="9486" width="6.109375" style="2" bestFit="1" customWidth="1"/>
    <col min="9487" max="9725" width="10.88671875" style="2"/>
    <col min="9726" max="9726" width="17.88671875" style="2" customWidth="1"/>
    <col min="9727" max="9727" width="5" style="2" customWidth="1"/>
    <col min="9728" max="9728" width="4.44140625" style="2" customWidth="1"/>
    <col min="9729" max="9729" width="6.109375" style="2" customWidth="1"/>
    <col min="9730" max="9730" width="1.88671875" style="2" customWidth="1"/>
    <col min="9731" max="9731" width="8.109375" style="2" customWidth="1"/>
    <col min="9732" max="9732" width="1.88671875" style="2" customWidth="1"/>
    <col min="9733" max="9733" width="13.88671875" style="2" customWidth="1"/>
    <col min="9734" max="9734" width="1.88671875" style="2" customWidth="1"/>
    <col min="9735" max="9735" width="13.88671875" style="2" customWidth="1"/>
    <col min="9736" max="9736" width="1.88671875" style="2" customWidth="1"/>
    <col min="9737" max="9737" width="13.88671875" style="2" customWidth="1"/>
    <col min="9738" max="9738" width="1.88671875" style="2" customWidth="1"/>
    <col min="9739" max="9739" width="13.88671875" style="2" customWidth="1"/>
    <col min="9740" max="9740" width="0.88671875" style="2" customWidth="1"/>
    <col min="9741" max="9741" width="13" style="2" customWidth="1"/>
    <col min="9742" max="9742" width="6.109375" style="2" bestFit="1" customWidth="1"/>
    <col min="9743" max="9981" width="10.88671875" style="2"/>
    <col min="9982" max="9982" width="17.88671875" style="2" customWidth="1"/>
    <col min="9983" max="9983" width="5" style="2" customWidth="1"/>
    <col min="9984" max="9984" width="4.44140625" style="2" customWidth="1"/>
    <col min="9985" max="9985" width="6.109375" style="2" customWidth="1"/>
    <col min="9986" max="9986" width="1.88671875" style="2" customWidth="1"/>
    <col min="9987" max="9987" width="8.109375" style="2" customWidth="1"/>
    <col min="9988" max="9988" width="1.88671875" style="2" customWidth="1"/>
    <col min="9989" max="9989" width="13.88671875" style="2" customWidth="1"/>
    <col min="9990" max="9990" width="1.88671875" style="2" customWidth="1"/>
    <col min="9991" max="9991" width="13.88671875" style="2" customWidth="1"/>
    <col min="9992" max="9992" width="1.88671875" style="2" customWidth="1"/>
    <col min="9993" max="9993" width="13.88671875" style="2" customWidth="1"/>
    <col min="9994" max="9994" width="1.88671875" style="2" customWidth="1"/>
    <col min="9995" max="9995" width="13.88671875" style="2" customWidth="1"/>
    <col min="9996" max="9996" width="0.88671875" style="2" customWidth="1"/>
    <col min="9997" max="9997" width="13" style="2" customWidth="1"/>
    <col min="9998" max="9998" width="6.109375" style="2" bestFit="1" customWidth="1"/>
    <col min="9999" max="10237" width="10.88671875" style="2"/>
    <col min="10238" max="10238" width="17.88671875" style="2" customWidth="1"/>
    <col min="10239" max="10239" width="5" style="2" customWidth="1"/>
    <col min="10240" max="10240" width="4.44140625" style="2" customWidth="1"/>
    <col min="10241" max="10241" width="6.109375" style="2" customWidth="1"/>
    <col min="10242" max="10242" width="1.88671875" style="2" customWidth="1"/>
    <col min="10243" max="10243" width="8.109375" style="2" customWidth="1"/>
    <col min="10244" max="10244" width="1.88671875" style="2" customWidth="1"/>
    <col min="10245" max="10245" width="13.88671875" style="2" customWidth="1"/>
    <col min="10246" max="10246" width="1.88671875" style="2" customWidth="1"/>
    <col min="10247" max="10247" width="13.88671875" style="2" customWidth="1"/>
    <col min="10248" max="10248" width="1.88671875" style="2" customWidth="1"/>
    <col min="10249" max="10249" width="13.88671875" style="2" customWidth="1"/>
    <col min="10250" max="10250" width="1.88671875" style="2" customWidth="1"/>
    <col min="10251" max="10251" width="13.88671875" style="2" customWidth="1"/>
    <col min="10252" max="10252" width="0.88671875" style="2" customWidth="1"/>
    <col min="10253" max="10253" width="13" style="2" customWidth="1"/>
    <col min="10254" max="10254" width="6.109375" style="2" bestFit="1" customWidth="1"/>
    <col min="10255" max="10493" width="10.88671875" style="2"/>
    <col min="10494" max="10494" width="17.88671875" style="2" customWidth="1"/>
    <col min="10495" max="10495" width="5" style="2" customWidth="1"/>
    <col min="10496" max="10496" width="4.44140625" style="2" customWidth="1"/>
    <col min="10497" max="10497" width="6.109375" style="2" customWidth="1"/>
    <col min="10498" max="10498" width="1.88671875" style="2" customWidth="1"/>
    <col min="10499" max="10499" width="8.109375" style="2" customWidth="1"/>
    <col min="10500" max="10500" width="1.88671875" style="2" customWidth="1"/>
    <col min="10501" max="10501" width="13.88671875" style="2" customWidth="1"/>
    <col min="10502" max="10502" width="1.88671875" style="2" customWidth="1"/>
    <col min="10503" max="10503" width="13.88671875" style="2" customWidth="1"/>
    <col min="10504" max="10504" width="1.88671875" style="2" customWidth="1"/>
    <col min="10505" max="10505" width="13.88671875" style="2" customWidth="1"/>
    <col min="10506" max="10506" width="1.88671875" style="2" customWidth="1"/>
    <col min="10507" max="10507" width="13.88671875" style="2" customWidth="1"/>
    <col min="10508" max="10508" width="0.88671875" style="2" customWidth="1"/>
    <col min="10509" max="10509" width="13" style="2" customWidth="1"/>
    <col min="10510" max="10510" width="6.109375" style="2" bestFit="1" customWidth="1"/>
    <col min="10511" max="10749" width="10.88671875" style="2"/>
    <col min="10750" max="10750" width="17.88671875" style="2" customWidth="1"/>
    <col min="10751" max="10751" width="5" style="2" customWidth="1"/>
    <col min="10752" max="10752" width="4.44140625" style="2" customWidth="1"/>
    <col min="10753" max="10753" width="6.109375" style="2" customWidth="1"/>
    <col min="10754" max="10754" width="1.88671875" style="2" customWidth="1"/>
    <col min="10755" max="10755" width="8.109375" style="2" customWidth="1"/>
    <col min="10756" max="10756" width="1.88671875" style="2" customWidth="1"/>
    <col min="10757" max="10757" width="13.88671875" style="2" customWidth="1"/>
    <col min="10758" max="10758" width="1.88671875" style="2" customWidth="1"/>
    <col min="10759" max="10759" width="13.88671875" style="2" customWidth="1"/>
    <col min="10760" max="10760" width="1.88671875" style="2" customWidth="1"/>
    <col min="10761" max="10761" width="13.88671875" style="2" customWidth="1"/>
    <col min="10762" max="10762" width="1.88671875" style="2" customWidth="1"/>
    <col min="10763" max="10763" width="13.88671875" style="2" customWidth="1"/>
    <col min="10764" max="10764" width="0.88671875" style="2" customWidth="1"/>
    <col min="10765" max="10765" width="13" style="2" customWidth="1"/>
    <col min="10766" max="10766" width="6.109375" style="2" bestFit="1" customWidth="1"/>
    <col min="10767" max="11005" width="10.88671875" style="2"/>
    <col min="11006" max="11006" width="17.88671875" style="2" customWidth="1"/>
    <col min="11007" max="11007" width="5" style="2" customWidth="1"/>
    <col min="11008" max="11008" width="4.44140625" style="2" customWidth="1"/>
    <col min="11009" max="11009" width="6.109375" style="2" customWidth="1"/>
    <col min="11010" max="11010" width="1.88671875" style="2" customWidth="1"/>
    <col min="11011" max="11011" width="8.109375" style="2" customWidth="1"/>
    <col min="11012" max="11012" width="1.88671875" style="2" customWidth="1"/>
    <col min="11013" max="11013" width="13.88671875" style="2" customWidth="1"/>
    <col min="11014" max="11014" width="1.88671875" style="2" customWidth="1"/>
    <col min="11015" max="11015" width="13.88671875" style="2" customWidth="1"/>
    <col min="11016" max="11016" width="1.88671875" style="2" customWidth="1"/>
    <col min="11017" max="11017" width="13.88671875" style="2" customWidth="1"/>
    <col min="11018" max="11018" width="1.88671875" style="2" customWidth="1"/>
    <col min="11019" max="11019" width="13.88671875" style="2" customWidth="1"/>
    <col min="11020" max="11020" width="0.88671875" style="2" customWidth="1"/>
    <col min="11021" max="11021" width="13" style="2" customWidth="1"/>
    <col min="11022" max="11022" width="6.109375" style="2" bestFit="1" customWidth="1"/>
    <col min="11023" max="11261" width="10.88671875" style="2"/>
    <col min="11262" max="11262" width="17.88671875" style="2" customWidth="1"/>
    <col min="11263" max="11263" width="5" style="2" customWidth="1"/>
    <col min="11264" max="11264" width="4.44140625" style="2" customWidth="1"/>
    <col min="11265" max="11265" width="6.109375" style="2" customWidth="1"/>
    <col min="11266" max="11266" width="1.88671875" style="2" customWidth="1"/>
    <col min="11267" max="11267" width="8.109375" style="2" customWidth="1"/>
    <col min="11268" max="11268" width="1.88671875" style="2" customWidth="1"/>
    <col min="11269" max="11269" width="13.88671875" style="2" customWidth="1"/>
    <col min="11270" max="11270" width="1.88671875" style="2" customWidth="1"/>
    <col min="11271" max="11271" width="13.88671875" style="2" customWidth="1"/>
    <col min="11272" max="11272" width="1.88671875" style="2" customWidth="1"/>
    <col min="11273" max="11273" width="13.88671875" style="2" customWidth="1"/>
    <col min="11274" max="11274" width="1.88671875" style="2" customWidth="1"/>
    <col min="11275" max="11275" width="13.88671875" style="2" customWidth="1"/>
    <col min="11276" max="11276" width="0.88671875" style="2" customWidth="1"/>
    <col min="11277" max="11277" width="13" style="2" customWidth="1"/>
    <col min="11278" max="11278" width="6.109375" style="2" bestFit="1" customWidth="1"/>
    <col min="11279" max="11517" width="10.88671875" style="2"/>
    <col min="11518" max="11518" width="17.88671875" style="2" customWidth="1"/>
    <col min="11519" max="11519" width="5" style="2" customWidth="1"/>
    <col min="11520" max="11520" width="4.44140625" style="2" customWidth="1"/>
    <col min="11521" max="11521" width="6.109375" style="2" customWidth="1"/>
    <col min="11522" max="11522" width="1.88671875" style="2" customWidth="1"/>
    <col min="11523" max="11523" width="8.109375" style="2" customWidth="1"/>
    <col min="11524" max="11524" width="1.88671875" style="2" customWidth="1"/>
    <col min="11525" max="11525" width="13.88671875" style="2" customWidth="1"/>
    <col min="11526" max="11526" width="1.88671875" style="2" customWidth="1"/>
    <col min="11527" max="11527" width="13.88671875" style="2" customWidth="1"/>
    <col min="11528" max="11528" width="1.88671875" style="2" customWidth="1"/>
    <col min="11529" max="11529" width="13.88671875" style="2" customWidth="1"/>
    <col min="11530" max="11530" width="1.88671875" style="2" customWidth="1"/>
    <col min="11531" max="11531" width="13.88671875" style="2" customWidth="1"/>
    <col min="11532" max="11532" width="0.88671875" style="2" customWidth="1"/>
    <col min="11533" max="11533" width="13" style="2" customWidth="1"/>
    <col min="11534" max="11534" width="6.109375" style="2" bestFit="1" customWidth="1"/>
    <col min="11535" max="11773" width="10.88671875" style="2"/>
    <col min="11774" max="11774" width="17.88671875" style="2" customWidth="1"/>
    <col min="11775" max="11775" width="5" style="2" customWidth="1"/>
    <col min="11776" max="11776" width="4.44140625" style="2" customWidth="1"/>
    <col min="11777" max="11777" width="6.109375" style="2" customWidth="1"/>
    <col min="11778" max="11778" width="1.88671875" style="2" customWidth="1"/>
    <col min="11779" max="11779" width="8.109375" style="2" customWidth="1"/>
    <col min="11780" max="11780" width="1.88671875" style="2" customWidth="1"/>
    <col min="11781" max="11781" width="13.88671875" style="2" customWidth="1"/>
    <col min="11782" max="11782" width="1.88671875" style="2" customWidth="1"/>
    <col min="11783" max="11783" width="13.88671875" style="2" customWidth="1"/>
    <col min="11784" max="11784" width="1.88671875" style="2" customWidth="1"/>
    <col min="11785" max="11785" width="13.88671875" style="2" customWidth="1"/>
    <col min="11786" max="11786" width="1.88671875" style="2" customWidth="1"/>
    <col min="11787" max="11787" width="13.88671875" style="2" customWidth="1"/>
    <col min="11788" max="11788" width="0.88671875" style="2" customWidth="1"/>
    <col min="11789" max="11789" width="13" style="2" customWidth="1"/>
    <col min="11790" max="11790" width="6.109375" style="2" bestFit="1" customWidth="1"/>
    <col min="11791" max="12029" width="10.88671875" style="2"/>
    <col min="12030" max="12030" width="17.88671875" style="2" customWidth="1"/>
    <col min="12031" max="12031" width="5" style="2" customWidth="1"/>
    <col min="12032" max="12032" width="4.44140625" style="2" customWidth="1"/>
    <col min="12033" max="12033" width="6.109375" style="2" customWidth="1"/>
    <col min="12034" max="12034" width="1.88671875" style="2" customWidth="1"/>
    <col min="12035" max="12035" width="8.109375" style="2" customWidth="1"/>
    <col min="12036" max="12036" width="1.88671875" style="2" customWidth="1"/>
    <col min="12037" max="12037" width="13.88671875" style="2" customWidth="1"/>
    <col min="12038" max="12038" width="1.88671875" style="2" customWidth="1"/>
    <col min="12039" max="12039" width="13.88671875" style="2" customWidth="1"/>
    <col min="12040" max="12040" width="1.88671875" style="2" customWidth="1"/>
    <col min="12041" max="12041" width="13.88671875" style="2" customWidth="1"/>
    <col min="12042" max="12042" width="1.88671875" style="2" customWidth="1"/>
    <col min="12043" max="12043" width="13.88671875" style="2" customWidth="1"/>
    <col min="12044" max="12044" width="0.88671875" style="2" customWidth="1"/>
    <col min="12045" max="12045" width="13" style="2" customWidth="1"/>
    <col min="12046" max="12046" width="6.109375" style="2" bestFit="1" customWidth="1"/>
    <col min="12047" max="12285" width="10.88671875" style="2"/>
    <col min="12286" max="12286" width="17.88671875" style="2" customWidth="1"/>
    <col min="12287" max="12287" width="5" style="2" customWidth="1"/>
    <col min="12288" max="12288" width="4.44140625" style="2" customWidth="1"/>
    <col min="12289" max="12289" width="6.109375" style="2" customWidth="1"/>
    <col min="12290" max="12290" width="1.88671875" style="2" customWidth="1"/>
    <col min="12291" max="12291" width="8.109375" style="2" customWidth="1"/>
    <col min="12292" max="12292" width="1.88671875" style="2" customWidth="1"/>
    <col min="12293" max="12293" width="13.88671875" style="2" customWidth="1"/>
    <col min="12294" max="12294" width="1.88671875" style="2" customWidth="1"/>
    <col min="12295" max="12295" width="13.88671875" style="2" customWidth="1"/>
    <col min="12296" max="12296" width="1.88671875" style="2" customWidth="1"/>
    <col min="12297" max="12297" width="13.88671875" style="2" customWidth="1"/>
    <col min="12298" max="12298" width="1.88671875" style="2" customWidth="1"/>
    <col min="12299" max="12299" width="13.88671875" style="2" customWidth="1"/>
    <col min="12300" max="12300" width="0.88671875" style="2" customWidth="1"/>
    <col min="12301" max="12301" width="13" style="2" customWidth="1"/>
    <col min="12302" max="12302" width="6.109375" style="2" bestFit="1" customWidth="1"/>
    <col min="12303" max="12541" width="10.88671875" style="2"/>
    <col min="12542" max="12542" width="17.88671875" style="2" customWidth="1"/>
    <col min="12543" max="12543" width="5" style="2" customWidth="1"/>
    <col min="12544" max="12544" width="4.44140625" style="2" customWidth="1"/>
    <col min="12545" max="12545" width="6.109375" style="2" customWidth="1"/>
    <col min="12546" max="12546" width="1.88671875" style="2" customWidth="1"/>
    <col min="12547" max="12547" width="8.109375" style="2" customWidth="1"/>
    <col min="12548" max="12548" width="1.88671875" style="2" customWidth="1"/>
    <col min="12549" max="12549" width="13.88671875" style="2" customWidth="1"/>
    <col min="12550" max="12550" width="1.88671875" style="2" customWidth="1"/>
    <col min="12551" max="12551" width="13.88671875" style="2" customWidth="1"/>
    <col min="12552" max="12552" width="1.88671875" style="2" customWidth="1"/>
    <col min="12553" max="12553" width="13.88671875" style="2" customWidth="1"/>
    <col min="12554" max="12554" width="1.88671875" style="2" customWidth="1"/>
    <col min="12555" max="12555" width="13.88671875" style="2" customWidth="1"/>
    <col min="12556" max="12556" width="0.88671875" style="2" customWidth="1"/>
    <col min="12557" max="12557" width="13" style="2" customWidth="1"/>
    <col min="12558" max="12558" width="6.109375" style="2" bestFit="1" customWidth="1"/>
    <col min="12559" max="12797" width="10.88671875" style="2"/>
    <col min="12798" max="12798" width="17.88671875" style="2" customWidth="1"/>
    <col min="12799" max="12799" width="5" style="2" customWidth="1"/>
    <col min="12800" max="12800" width="4.44140625" style="2" customWidth="1"/>
    <col min="12801" max="12801" width="6.109375" style="2" customWidth="1"/>
    <col min="12802" max="12802" width="1.88671875" style="2" customWidth="1"/>
    <col min="12803" max="12803" width="8.109375" style="2" customWidth="1"/>
    <col min="12804" max="12804" width="1.88671875" style="2" customWidth="1"/>
    <col min="12805" max="12805" width="13.88671875" style="2" customWidth="1"/>
    <col min="12806" max="12806" width="1.88671875" style="2" customWidth="1"/>
    <col min="12807" max="12807" width="13.88671875" style="2" customWidth="1"/>
    <col min="12808" max="12808" width="1.88671875" style="2" customWidth="1"/>
    <col min="12809" max="12809" width="13.88671875" style="2" customWidth="1"/>
    <col min="12810" max="12810" width="1.88671875" style="2" customWidth="1"/>
    <col min="12811" max="12811" width="13.88671875" style="2" customWidth="1"/>
    <col min="12812" max="12812" width="0.88671875" style="2" customWidth="1"/>
    <col min="12813" max="12813" width="13" style="2" customWidth="1"/>
    <col min="12814" max="12814" width="6.109375" style="2" bestFit="1" customWidth="1"/>
    <col min="12815" max="13053" width="10.88671875" style="2"/>
    <col min="13054" max="13054" width="17.88671875" style="2" customWidth="1"/>
    <col min="13055" max="13055" width="5" style="2" customWidth="1"/>
    <col min="13056" max="13056" width="4.44140625" style="2" customWidth="1"/>
    <col min="13057" max="13057" width="6.109375" style="2" customWidth="1"/>
    <col min="13058" max="13058" width="1.88671875" style="2" customWidth="1"/>
    <col min="13059" max="13059" width="8.109375" style="2" customWidth="1"/>
    <col min="13060" max="13060" width="1.88671875" style="2" customWidth="1"/>
    <col min="13061" max="13061" width="13.88671875" style="2" customWidth="1"/>
    <col min="13062" max="13062" width="1.88671875" style="2" customWidth="1"/>
    <col min="13063" max="13063" width="13.88671875" style="2" customWidth="1"/>
    <col min="13064" max="13064" width="1.88671875" style="2" customWidth="1"/>
    <col min="13065" max="13065" width="13.88671875" style="2" customWidth="1"/>
    <col min="13066" max="13066" width="1.88671875" style="2" customWidth="1"/>
    <col min="13067" max="13067" width="13.88671875" style="2" customWidth="1"/>
    <col min="13068" max="13068" width="0.88671875" style="2" customWidth="1"/>
    <col min="13069" max="13069" width="13" style="2" customWidth="1"/>
    <col min="13070" max="13070" width="6.109375" style="2" bestFit="1" customWidth="1"/>
    <col min="13071" max="13309" width="10.88671875" style="2"/>
    <col min="13310" max="13310" width="17.88671875" style="2" customWidth="1"/>
    <col min="13311" max="13311" width="5" style="2" customWidth="1"/>
    <col min="13312" max="13312" width="4.44140625" style="2" customWidth="1"/>
    <col min="13313" max="13313" width="6.109375" style="2" customWidth="1"/>
    <col min="13314" max="13314" width="1.88671875" style="2" customWidth="1"/>
    <col min="13315" max="13315" width="8.109375" style="2" customWidth="1"/>
    <col min="13316" max="13316" width="1.88671875" style="2" customWidth="1"/>
    <col min="13317" max="13317" width="13.88671875" style="2" customWidth="1"/>
    <col min="13318" max="13318" width="1.88671875" style="2" customWidth="1"/>
    <col min="13319" max="13319" width="13.88671875" style="2" customWidth="1"/>
    <col min="13320" max="13320" width="1.88671875" style="2" customWidth="1"/>
    <col min="13321" max="13321" width="13.88671875" style="2" customWidth="1"/>
    <col min="13322" max="13322" width="1.88671875" style="2" customWidth="1"/>
    <col min="13323" max="13323" width="13.88671875" style="2" customWidth="1"/>
    <col min="13324" max="13324" width="0.88671875" style="2" customWidth="1"/>
    <col min="13325" max="13325" width="13" style="2" customWidth="1"/>
    <col min="13326" max="13326" width="6.109375" style="2" bestFit="1" customWidth="1"/>
    <col min="13327" max="13565" width="10.88671875" style="2"/>
    <col min="13566" max="13566" width="17.88671875" style="2" customWidth="1"/>
    <col min="13567" max="13567" width="5" style="2" customWidth="1"/>
    <col min="13568" max="13568" width="4.44140625" style="2" customWidth="1"/>
    <col min="13569" max="13569" width="6.109375" style="2" customWidth="1"/>
    <col min="13570" max="13570" width="1.88671875" style="2" customWidth="1"/>
    <col min="13571" max="13571" width="8.109375" style="2" customWidth="1"/>
    <col min="13572" max="13572" width="1.88671875" style="2" customWidth="1"/>
    <col min="13573" max="13573" width="13.88671875" style="2" customWidth="1"/>
    <col min="13574" max="13574" width="1.88671875" style="2" customWidth="1"/>
    <col min="13575" max="13575" width="13.88671875" style="2" customWidth="1"/>
    <col min="13576" max="13576" width="1.88671875" style="2" customWidth="1"/>
    <col min="13577" max="13577" width="13.88671875" style="2" customWidth="1"/>
    <col min="13578" max="13578" width="1.88671875" style="2" customWidth="1"/>
    <col min="13579" max="13579" width="13.88671875" style="2" customWidth="1"/>
    <col min="13580" max="13580" width="0.88671875" style="2" customWidth="1"/>
    <col min="13581" max="13581" width="13" style="2" customWidth="1"/>
    <col min="13582" max="13582" width="6.109375" style="2" bestFit="1" customWidth="1"/>
    <col min="13583" max="13821" width="10.88671875" style="2"/>
    <col min="13822" max="13822" width="17.88671875" style="2" customWidth="1"/>
    <col min="13823" max="13823" width="5" style="2" customWidth="1"/>
    <col min="13824" max="13824" width="4.44140625" style="2" customWidth="1"/>
    <col min="13825" max="13825" width="6.109375" style="2" customWidth="1"/>
    <col min="13826" max="13826" width="1.88671875" style="2" customWidth="1"/>
    <col min="13827" max="13827" width="8.109375" style="2" customWidth="1"/>
    <col min="13828" max="13828" width="1.88671875" style="2" customWidth="1"/>
    <col min="13829" max="13829" width="13.88671875" style="2" customWidth="1"/>
    <col min="13830" max="13830" width="1.88671875" style="2" customWidth="1"/>
    <col min="13831" max="13831" width="13.88671875" style="2" customWidth="1"/>
    <col min="13832" max="13832" width="1.88671875" style="2" customWidth="1"/>
    <col min="13833" max="13833" width="13.88671875" style="2" customWidth="1"/>
    <col min="13834" max="13834" width="1.88671875" style="2" customWidth="1"/>
    <col min="13835" max="13835" width="13.88671875" style="2" customWidth="1"/>
    <col min="13836" max="13836" width="0.88671875" style="2" customWidth="1"/>
    <col min="13837" max="13837" width="13" style="2" customWidth="1"/>
    <col min="13838" max="13838" width="6.109375" style="2" bestFit="1" customWidth="1"/>
    <col min="13839" max="14077" width="10.88671875" style="2"/>
    <col min="14078" max="14078" width="17.88671875" style="2" customWidth="1"/>
    <col min="14079" max="14079" width="5" style="2" customWidth="1"/>
    <col min="14080" max="14080" width="4.44140625" style="2" customWidth="1"/>
    <col min="14081" max="14081" width="6.109375" style="2" customWidth="1"/>
    <col min="14082" max="14082" width="1.88671875" style="2" customWidth="1"/>
    <col min="14083" max="14083" width="8.109375" style="2" customWidth="1"/>
    <col min="14084" max="14084" width="1.88671875" style="2" customWidth="1"/>
    <col min="14085" max="14085" width="13.88671875" style="2" customWidth="1"/>
    <col min="14086" max="14086" width="1.88671875" style="2" customWidth="1"/>
    <col min="14087" max="14087" width="13.88671875" style="2" customWidth="1"/>
    <col min="14088" max="14088" width="1.88671875" style="2" customWidth="1"/>
    <col min="14089" max="14089" width="13.88671875" style="2" customWidth="1"/>
    <col min="14090" max="14090" width="1.88671875" style="2" customWidth="1"/>
    <col min="14091" max="14091" width="13.88671875" style="2" customWidth="1"/>
    <col min="14092" max="14092" width="0.88671875" style="2" customWidth="1"/>
    <col min="14093" max="14093" width="13" style="2" customWidth="1"/>
    <col min="14094" max="14094" width="6.109375" style="2" bestFit="1" customWidth="1"/>
    <col min="14095" max="14333" width="10.88671875" style="2"/>
    <col min="14334" max="14334" width="17.88671875" style="2" customWidth="1"/>
    <col min="14335" max="14335" width="5" style="2" customWidth="1"/>
    <col min="14336" max="14336" width="4.44140625" style="2" customWidth="1"/>
    <col min="14337" max="14337" width="6.109375" style="2" customWidth="1"/>
    <col min="14338" max="14338" width="1.88671875" style="2" customWidth="1"/>
    <col min="14339" max="14339" width="8.109375" style="2" customWidth="1"/>
    <col min="14340" max="14340" width="1.88671875" style="2" customWidth="1"/>
    <col min="14341" max="14341" width="13.88671875" style="2" customWidth="1"/>
    <col min="14342" max="14342" width="1.88671875" style="2" customWidth="1"/>
    <col min="14343" max="14343" width="13.88671875" style="2" customWidth="1"/>
    <col min="14344" max="14344" width="1.88671875" style="2" customWidth="1"/>
    <col min="14345" max="14345" width="13.88671875" style="2" customWidth="1"/>
    <col min="14346" max="14346" width="1.88671875" style="2" customWidth="1"/>
    <col min="14347" max="14347" width="13.88671875" style="2" customWidth="1"/>
    <col min="14348" max="14348" width="0.88671875" style="2" customWidth="1"/>
    <col min="14349" max="14349" width="13" style="2" customWidth="1"/>
    <col min="14350" max="14350" width="6.109375" style="2" bestFit="1" customWidth="1"/>
    <col min="14351" max="14589" width="10.88671875" style="2"/>
    <col min="14590" max="14590" width="17.88671875" style="2" customWidth="1"/>
    <col min="14591" max="14591" width="5" style="2" customWidth="1"/>
    <col min="14592" max="14592" width="4.44140625" style="2" customWidth="1"/>
    <col min="14593" max="14593" width="6.109375" style="2" customWidth="1"/>
    <col min="14594" max="14594" width="1.88671875" style="2" customWidth="1"/>
    <col min="14595" max="14595" width="8.109375" style="2" customWidth="1"/>
    <col min="14596" max="14596" width="1.88671875" style="2" customWidth="1"/>
    <col min="14597" max="14597" width="13.88671875" style="2" customWidth="1"/>
    <col min="14598" max="14598" width="1.88671875" style="2" customWidth="1"/>
    <col min="14599" max="14599" width="13.88671875" style="2" customWidth="1"/>
    <col min="14600" max="14600" width="1.88671875" style="2" customWidth="1"/>
    <col min="14601" max="14601" width="13.88671875" style="2" customWidth="1"/>
    <col min="14602" max="14602" width="1.88671875" style="2" customWidth="1"/>
    <col min="14603" max="14603" width="13.88671875" style="2" customWidth="1"/>
    <col min="14604" max="14604" width="0.88671875" style="2" customWidth="1"/>
    <col min="14605" max="14605" width="13" style="2" customWidth="1"/>
    <col min="14606" max="14606" width="6.109375" style="2" bestFit="1" customWidth="1"/>
    <col min="14607" max="14845" width="10.88671875" style="2"/>
    <col min="14846" max="14846" width="17.88671875" style="2" customWidth="1"/>
    <col min="14847" max="14847" width="5" style="2" customWidth="1"/>
    <col min="14848" max="14848" width="4.44140625" style="2" customWidth="1"/>
    <col min="14849" max="14849" width="6.109375" style="2" customWidth="1"/>
    <col min="14850" max="14850" width="1.88671875" style="2" customWidth="1"/>
    <col min="14851" max="14851" width="8.109375" style="2" customWidth="1"/>
    <col min="14852" max="14852" width="1.88671875" style="2" customWidth="1"/>
    <col min="14853" max="14853" width="13.88671875" style="2" customWidth="1"/>
    <col min="14854" max="14854" width="1.88671875" style="2" customWidth="1"/>
    <col min="14855" max="14855" width="13.88671875" style="2" customWidth="1"/>
    <col min="14856" max="14856" width="1.88671875" style="2" customWidth="1"/>
    <col min="14857" max="14857" width="13.88671875" style="2" customWidth="1"/>
    <col min="14858" max="14858" width="1.88671875" style="2" customWidth="1"/>
    <col min="14859" max="14859" width="13.88671875" style="2" customWidth="1"/>
    <col min="14860" max="14860" width="0.88671875" style="2" customWidth="1"/>
    <col min="14861" max="14861" width="13" style="2" customWidth="1"/>
    <col min="14862" max="14862" width="6.109375" style="2" bestFit="1" customWidth="1"/>
    <col min="14863" max="15101" width="10.88671875" style="2"/>
    <col min="15102" max="15102" width="17.88671875" style="2" customWidth="1"/>
    <col min="15103" max="15103" width="5" style="2" customWidth="1"/>
    <col min="15104" max="15104" width="4.44140625" style="2" customWidth="1"/>
    <col min="15105" max="15105" width="6.109375" style="2" customWidth="1"/>
    <col min="15106" max="15106" width="1.88671875" style="2" customWidth="1"/>
    <col min="15107" max="15107" width="8.109375" style="2" customWidth="1"/>
    <col min="15108" max="15108" width="1.88671875" style="2" customWidth="1"/>
    <col min="15109" max="15109" width="13.88671875" style="2" customWidth="1"/>
    <col min="15110" max="15110" width="1.88671875" style="2" customWidth="1"/>
    <col min="15111" max="15111" width="13.88671875" style="2" customWidth="1"/>
    <col min="15112" max="15112" width="1.88671875" style="2" customWidth="1"/>
    <col min="15113" max="15113" width="13.88671875" style="2" customWidth="1"/>
    <col min="15114" max="15114" width="1.88671875" style="2" customWidth="1"/>
    <col min="15115" max="15115" width="13.88671875" style="2" customWidth="1"/>
    <col min="15116" max="15116" width="0.88671875" style="2" customWidth="1"/>
    <col min="15117" max="15117" width="13" style="2" customWidth="1"/>
    <col min="15118" max="15118" width="6.109375" style="2" bestFit="1" customWidth="1"/>
    <col min="15119" max="15357" width="10.88671875" style="2"/>
    <col min="15358" max="15358" width="17.88671875" style="2" customWidth="1"/>
    <col min="15359" max="15359" width="5" style="2" customWidth="1"/>
    <col min="15360" max="15360" width="4.44140625" style="2" customWidth="1"/>
    <col min="15361" max="15361" width="6.109375" style="2" customWidth="1"/>
    <col min="15362" max="15362" width="1.88671875" style="2" customWidth="1"/>
    <col min="15363" max="15363" width="8.109375" style="2" customWidth="1"/>
    <col min="15364" max="15364" width="1.88671875" style="2" customWidth="1"/>
    <col min="15365" max="15365" width="13.88671875" style="2" customWidth="1"/>
    <col min="15366" max="15366" width="1.88671875" style="2" customWidth="1"/>
    <col min="15367" max="15367" width="13.88671875" style="2" customWidth="1"/>
    <col min="15368" max="15368" width="1.88671875" style="2" customWidth="1"/>
    <col min="15369" max="15369" width="13.88671875" style="2" customWidth="1"/>
    <col min="15370" max="15370" width="1.88671875" style="2" customWidth="1"/>
    <col min="15371" max="15371" width="13.88671875" style="2" customWidth="1"/>
    <col min="15372" max="15372" width="0.88671875" style="2" customWidth="1"/>
    <col min="15373" max="15373" width="13" style="2" customWidth="1"/>
    <col min="15374" max="15374" width="6.109375" style="2" bestFit="1" customWidth="1"/>
    <col min="15375" max="15613" width="10.88671875" style="2"/>
    <col min="15614" max="15614" width="17.88671875" style="2" customWidth="1"/>
    <col min="15615" max="15615" width="5" style="2" customWidth="1"/>
    <col min="15616" max="15616" width="4.44140625" style="2" customWidth="1"/>
    <col min="15617" max="15617" width="6.109375" style="2" customWidth="1"/>
    <col min="15618" max="15618" width="1.88671875" style="2" customWidth="1"/>
    <col min="15619" max="15619" width="8.109375" style="2" customWidth="1"/>
    <col min="15620" max="15620" width="1.88671875" style="2" customWidth="1"/>
    <col min="15621" max="15621" width="13.88671875" style="2" customWidth="1"/>
    <col min="15622" max="15622" width="1.88671875" style="2" customWidth="1"/>
    <col min="15623" max="15623" width="13.88671875" style="2" customWidth="1"/>
    <col min="15624" max="15624" width="1.88671875" style="2" customWidth="1"/>
    <col min="15625" max="15625" width="13.88671875" style="2" customWidth="1"/>
    <col min="15626" max="15626" width="1.88671875" style="2" customWidth="1"/>
    <col min="15627" max="15627" width="13.88671875" style="2" customWidth="1"/>
    <col min="15628" max="15628" width="0.88671875" style="2" customWidth="1"/>
    <col min="15629" max="15629" width="13" style="2" customWidth="1"/>
    <col min="15630" max="15630" width="6.109375" style="2" bestFit="1" customWidth="1"/>
    <col min="15631" max="15869" width="10.88671875" style="2"/>
    <col min="15870" max="15870" width="17.88671875" style="2" customWidth="1"/>
    <col min="15871" max="15871" width="5" style="2" customWidth="1"/>
    <col min="15872" max="15872" width="4.44140625" style="2" customWidth="1"/>
    <col min="15873" max="15873" width="6.109375" style="2" customWidth="1"/>
    <col min="15874" max="15874" width="1.88671875" style="2" customWidth="1"/>
    <col min="15875" max="15875" width="8.109375" style="2" customWidth="1"/>
    <col min="15876" max="15876" width="1.88671875" style="2" customWidth="1"/>
    <col min="15877" max="15877" width="13.88671875" style="2" customWidth="1"/>
    <col min="15878" max="15878" width="1.88671875" style="2" customWidth="1"/>
    <col min="15879" max="15879" width="13.88671875" style="2" customWidth="1"/>
    <col min="15880" max="15880" width="1.88671875" style="2" customWidth="1"/>
    <col min="15881" max="15881" width="13.88671875" style="2" customWidth="1"/>
    <col min="15882" max="15882" width="1.88671875" style="2" customWidth="1"/>
    <col min="15883" max="15883" width="13.88671875" style="2" customWidth="1"/>
    <col min="15884" max="15884" width="0.88671875" style="2" customWidth="1"/>
    <col min="15885" max="15885" width="13" style="2" customWidth="1"/>
    <col min="15886" max="15886" width="6.109375" style="2" bestFit="1" customWidth="1"/>
    <col min="15887" max="16125" width="10.88671875" style="2"/>
    <col min="16126" max="16126" width="17.88671875" style="2" customWidth="1"/>
    <col min="16127" max="16127" width="5" style="2" customWidth="1"/>
    <col min="16128" max="16128" width="4.44140625" style="2" customWidth="1"/>
    <col min="16129" max="16129" width="6.109375" style="2" customWidth="1"/>
    <col min="16130" max="16130" width="1.88671875" style="2" customWidth="1"/>
    <col min="16131" max="16131" width="8.109375" style="2" customWidth="1"/>
    <col min="16132" max="16132" width="1.88671875" style="2" customWidth="1"/>
    <col min="16133" max="16133" width="13.88671875" style="2" customWidth="1"/>
    <col min="16134" max="16134" width="1.88671875" style="2" customWidth="1"/>
    <col min="16135" max="16135" width="13.88671875" style="2" customWidth="1"/>
    <col min="16136" max="16136" width="1.88671875" style="2" customWidth="1"/>
    <col min="16137" max="16137" width="13.88671875" style="2" customWidth="1"/>
    <col min="16138" max="16138" width="1.88671875" style="2" customWidth="1"/>
    <col min="16139" max="16139" width="13.88671875" style="2" customWidth="1"/>
    <col min="16140" max="16140" width="0.88671875" style="2" customWidth="1"/>
    <col min="16141" max="16141" width="13" style="2" customWidth="1"/>
    <col min="16142" max="16142" width="6.109375" style="2" bestFit="1" customWidth="1"/>
    <col min="16143" max="16384" width="10.88671875" style="2"/>
  </cols>
  <sheetData>
    <row r="1" spans="1:14" ht="24" customHeight="1">
      <c r="A1" s="68" t="s">
        <v>34</v>
      </c>
      <c r="B1" s="68"/>
      <c r="C1" s="68"/>
      <c r="D1" s="68"/>
      <c r="E1" s="68"/>
      <c r="F1" s="68"/>
      <c r="G1" s="68"/>
      <c r="H1" s="74"/>
      <c r="I1" s="68"/>
      <c r="J1" s="68"/>
      <c r="K1" s="68"/>
      <c r="L1" s="68"/>
      <c r="M1" s="68"/>
      <c r="N1" s="17"/>
    </row>
    <row r="2" spans="1:14" ht="24" customHeight="1">
      <c r="A2" s="68" t="s">
        <v>57</v>
      </c>
      <c r="B2" s="68"/>
      <c r="C2" s="68"/>
      <c r="D2" s="68"/>
      <c r="E2" s="68"/>
      <c r="F2" s="68"/>
      <c r="G2" s="68"/>
      <c r="H2" s="74"/>
      <c r="I2" s="68"/>
      <c r="J2" s="68"/>
      <c r="K2" s="68"/>
      <c r="L2" s="68"/>
      <c r="M2" s="68"/>
    </row>
    <row r="3" spans="1:14" ht="24" customHeight="1">
      <c r="A3" s="68" t="s">
        <v>138</v>
      </c>
      <c r="B3" s="68"/>
      <c r="C3" s="68"/>
      <c r="D3" s="68"/>
      <c r="E3" s="68"/>
      <c r="F3" s="68"/>
      <c r="G3" s="68"/>
      <c r="H3" s="74"/>
      <c r="I3" s="68"/>
      <c r="J3" s="68"/>
      <c r="K3" s="68"/>
      <c r="L3" s="68"/>
      <c r="M3" s="68"/>
    </row>
    <row r="4" spans="1:14" ht="24" customHeight="1">
      <c r="D4" s="4"/>
      <c r="H4" s="4"/>
      <c r="I4" s="4"/>
      <c r="J4" s="4"/>
      <c r="L4" s="4"/>
      <c r="N4" s="17" t="s">
        <v>56</v>
      </c>
    </row>
    <row r="5" spans="1:14" ht="24" customHeight="1">
      <c r="D5" s="4"/>
      <c r="H5" s="95" t="s">
        <v>1</v>
      </c>
      <c r="I5" s="95"/>
      <c r="J5" s="95"/>
      <c r="L5" s="96" t="s">
        <v>2</v>
      </c>
      <c r="M5" s="96"/>
      <c r="N5" s="96"/>
    </row>
    <row r="6" spans="1:14" ht="24" customHeight="1">
      <c r="D6" s="12"/>
      <c r="E6" s="10"/>
      <c r="H6" s="33">
        <v>2563</v>
      </c>
      <c r="I6" s="13"/>
      <c r="J6" s="33">
        <v>2562</v>
      </c>
      <c r="L6" s="33">
        <v>2563</v>
      </c>
      <c r="M6" s="11"/>
      <c r="N6" s="33">
        <v>2562</v>
      </c>
    </row>
    <row r="7" spans="1:14" ht="24" customHeight="1">
      <c r="A7" s="8" t="s">
        <v>58</v>
      </c>
      <c r="B7" s="8"/>
      <c r="C7" s="8"/>
      <c r="D7" s="24"/>
      <c r="F7" s="4"/>
      <c r="G7" s="6"/>
      <c r="H7" s="4"/>
      <c r="I7" s="4"/>
      <c r="J7" s="4"/>
      <c r="L7" s="4"/>
      <c r="N7" s="4"/>
    </row>
    <row r="8" spans="1:14" ht="24" customHeight="1">
      <c r="A8" s="2" t="s">
        <v>166</v>
      </c>
      <c r="D8" s="17"/>
      <c r="F8" s="17"/>
      <c r="G8" s="6"/>
      <c r="H8" s="86">
        <f>SUM(PL!H27)</f>
        <v>160769408</v>
      </c>
      <c r="I8" s="16"/>
      <c r="J8" s="86">
        <f>SUM(PL!J27)</f>
        <v>92450398</v>
      </c>
      <c r="K8" s="36"/>
      <c r="L8" s="86">
        <f>SUM(PL!L27)</f>
        <v>115149857</v>
      </c>
      <c r="M8" s="16"/>
      <c r="N8" s="86">
        <f>SUM(PL!N27)</f>
        <v>52922605</v>
      </c>
    </row>
    <row r="9" spans="1:14" ht="24" customHeight="1">
      <c r="A9" s="15" t="s">
        <v>167</v>
      </c>
      <c r="B9" s="15"/>
      <c r="C9" s="15"/>
      <c r="D9" s="17"/>
      <c r="F9" s="17"/>
      <c r="H9" s="16"/>
      <c r="I9" s="16"/>
      <c r="J9" s="16"/>
      <c r="K9" s="23"/>
      <c r="L9" s="16"/>
      <c r="M9" s="16"/>
      <c r="N9" s="16"/>
    </row>
    <row r="10" spans="1:14" ht="24" customHeight="1">
      <c r="A10" s="18" t="s">
        <v>59</v>
      </c>
      <c r="B10" s="18"/>
      <c r="C10" s="18"/>
      <c r="D10" s="4"/>
      <c r="F10" s="4"/>
      <c r="H10" s="37"/>
      <c r="I10" s="37"/>
      <c r="J10" s="37"/>
      <c r="K10" s="23"/>
      <c r="L10" s="37"/>
      <c r="M10" s="37"/>
      <c r="N10" s="37"/>
    </row>
    <row r="11" spans="1:14" ht="24" customHeight="1">
      <c r="A11" s="2" t="s">
        <v>60</v>
      </c>
      <c r="D11" s="17"/>
      <c r="E11" s="38"/>
      <c r="H11" s="23">
        <v>190110829</v>
      </c>
      <c r="I11" s="16"/>
      <c r="J11" s="23">
        <v>202252942</v>
      </c>
      <c r="K11" s="16"/>
      <c r="L11" s="23">
        <v>137874879</v>
      </c>
      <c r="M11" s="16"/>
      <c r="N11" s="23">
        <v>151948102</v>
      </c>
    </row>
    <row r="12" spans="1:14" ht="24" customHeight="1">
      <c r="A12" s="2" t="s">
        <v>185</v>
      </c>
      <c r="D12" s="17"/>
      <c r="E12" s="38"/>
      <c r="H12" s="16">
        <v>-116434</v>
      </c>
      <c r="I12" s="16"/>
      <c r="J12" s="16">
        <v>-58465</v>
      </c>
      <c r="K12" s="16"/>
      <c r="L12" s="16">
        <v>-116434</v>
      </c>
      <c r="M12" s="16"/>
      <c r="N12" s="16">
        <v>-58465</v>
      </c>
    </row>
    <row r="13" spans="1:14" ht="24" customHeight="1">
      <c r="A13" s="2" t="s">
        <v>203</v>
      </c>
      <c r="D13" s="17"/>
      <c r="E13" s="38"/>
      <c r="H13" s="16">
        <v>655710</v>
      </c>
      <c r="I13" s="16"/>
      <c r="J13" s="16">
        <v>0</v>
      </c>
      <c r="K13" s="16"/>
      <c r="L13" s="16">
        <v>655710</v>
      </c>
      <c r="M13" s="16"/>
      <c r="N13" s="16">
        <v>0</v>
      </c>
    </row>
    <row r="14" spans="1:14" ht="24" customHeight="1">
      <c r="A14" s="2" t="s">
        <v>168</v>
      </c>
      <c r="D14" s="17"/>
      <c r="E14" s="38"/>
      <c r="H14" s="23">
        <v>156717</v>
      </c>
      <c r="I14" s="16"/>
      <c r="J14" s="23">
        <v>-160588</v>
      </c>
      <c r="K14" s="16"/>
      <c r="L14" s="23">
        <v>53604</v>
      </c>
      <c r="M14" s="16"/>
      <c r="N14" s="23">
        <v>-166759</v>
      </c>
    </row>
    <row r="15" spans="1:14" ht="24" customHeight="1">
      <c r="A15" s="2" t="s">
        <v>200</v>
      </c>
      <c r="D15" s="17"/>
      <c r="E15" s="38"/>
      <c r="H15" s="16">
        <v>1475652</v>
      </c>
      <c r="I15" s="16"/>
      <c r="J15" s="16">
        <v>-44000</v>
      </c>
      <c r="K15" s="16"/>
      <c r="L15" s="16">
        <v>1475652</v>
      </c>
      <c r="M15" s="16"/>
      <c r="N15" s="16">
        <v>-44000</v>
      </c>
    </row>
    <row r="16" spans="1:14" ht="24" customHeight="1">
      <c r="A16" s="2" t="s">
        <v>186</v>
      </c>
      <c r="D16" s="17"/>
      <c r="E16" s="38"/>
      <c r="H16" s="16">
        <v>1993684</v>
      </c>
      <c r="I16" s="16"/>
      <c r="J16" s="16">
        <v>28211</v>
      </c>
      <c r="K16" s="16"/>
      <c r="L16" s="16">
        <v>0</v>
      </c>
      <c r="M16" s="16"/>
      <c r="N16" s="16">
        <v>0</v>
      </c>
    </row>
    <row r="17" spans="1:14" ht="24" customHeight="1">
      <c r="A17" s="2" t="s">
        <v>202</v>
      </c>
      <c r="D17" s="17"/>
      <c r="E17" s="38"/>
      <c r="H17" s="16">
        <v>0</v>
      </c>
      <c r="I17" s="16"/>
      <c r="J17" s="16">
        <v>0</v>
      </c>
      <c r="K17" s="16"/>
      <c r="L17" s="16">
        <v>0</v>
      </c>
      <c r="M17" s="16"/>
      <c r="N17" s="16">
        <v>5000000</v>
      </c>
    </row>
    <row r="18" spans="1:14" ht="24" customHeight="1">
      <c r="A18" s="2" t="s">
        <v>169</v>
      </c>
      <c r="D18" s="17"/>
      <c r="E18" s="38"/>
      <c r="H18" s="16">
        <v>5847766</v>
      </c>
      <c r="I18" s="16"/>
      <c r="J18" s="16">
        <v>16787674</v>
      </c>
      <c r="K18" s="16"/>
      <c r="L18" s="16">
        <v>4719036</v>
      </c>
      <c r="M18" s="16"/>
      <c r="N18" s="16">
        <v>14854275</v>
      </c>
    </row>
    <row r="19" spans="1:14" ht="24" customHeight="1">
      <c r="A19" s="2" t="s">
        <v>170</v>
      </c>
      <c r="D19" s="17"/>
      <c r="E19" s="38"/>
      <c r="H19" s="16">
        <v>-7176790</v>
      </c>
      <c r="I19" s="16"/>
      <c r="J19" s="16">
        <v>10530482</v>
      </c>
      <c r="K19" s="16"/>
      <c r="L19" s="16">
        <v>-4618821</v>
      </c>
      <c r="M19" s="16"/>
      <c r="N19" s="16">
        <v>4761052</v>
      </c>
    </row>
    <row r="20" spans="1:14" ht="24" customHeight="1">
      <c r="A20" s="2" t="s">
        <v>193</v>
      </c>
      <c r="D20" s="17"/>
      <c r="E20" s="38"/>
      <c r="H20" s="16">
        <v>-2261760</v>
      </c>
      <c r="I20" s="16"/>
      <c r="J20" s="16">
        <v>0</v>
      </c>
      <c r="K20" s="16"/>
      <c r="L20" s="16">
        <v>-898805</v>
      </c>
      <c r="M20" s="16"/>
      <c r="N20" s="16">
        <v>0</v>
      </c>
    </row>
    <row r="21" spans="1:14" ht="24" customHeight="1">
      <c r="A21" s="18" t="s">
        <v>171</v>
      </c>
      <c r="B21" s="18"/>
      <c r="C21" s="18"/>
      <c r="D21" s="17"/>
      <c r="H21" s="16">
        <v>-270475</v>
      </c>
      <c r="I21" s="16"/>
      <c r="J21" s="16">
        <v>1770099</v>
      </c>
      <c r="K21" s="16"/>
      <c r="L21" s="16">
        <v>-270475</v>
      </c>
      <c r="M21" s="16"/>
      <c r="N21" s="16">
        <v>1770099</v>
      </c>
    </row>
    <row r="22" spans="1:14" ht="24" customHeight="1">
      <c r="A22" s="18" t="s">
        <v>172</v>
      </c>
      <c r="D22" s="17"/>
      <c r="E22" s="38"/>
      <c r="H22" s="16">
        <v>0</v>
      </c>
      <c r="I22" s="16"/>
      <c r="J22" s="16">
        <v>0</v>
      </c>
      <c r="K22" s="16"/>
      <c r="L22" s="16">
        <v>0</v>
      </c>
      <c r="M22" s="16"/>
      <c r="N22" s="16">
        <v>-49659992</v>
      </c>
    </row>
    <row r="23" spans="1:14" ht="24" customHeight="1">
      <c r="A23" s="18" t="s">
        <v>173</v>
      </c>
      <c r="B23" s="18"/>
      <c r="C23" s="18"/>
      <c r="D23" s="17"/>
      <c r="H23" s="16">
        <v>-203999</v>
      </c>
      <c r="I23" s="16"/>
      <c r="J23" s="16">
        <v>-411562</v>
      </c>
      <c r="K23" s="16"/>
      <c r="L23" s="16">
        <v>-15395877</v>
      </c>
      <c r="M23" s="16"/>
      <c r="N23" s="16">
        <v>-13678706</v>
      </c>
    </row>
    <row r="24" spans="1:14" ht="24" customHeight="1">
      <c r="A24" s="2" t="s">
        <v>174</v>
      </c>
      <c r="B24" s="18"/>
      <c r="C24" s="18"/>
      <c r="D24" s="17"/>
      <c r="H24" s="16">
        <v>59664191</v>
      </c>
      <c r="I24" s="19"/>
      <c r="J24" s="16">
        <v>66468850</v>
      </c>
      <c r="K24" s="19"/>
      <c r="L24" s="16">
        <v>43255996</v>
      </c>
      <c r="M24" s="19"/>
      <c r="N24" s="16">
        <v>45240475</v>
      </c>
    </row>
    <row r="25" spans="1:14" ht="24" customHeight="1">
      <c r="A25" s="15" t="s">
        <v>175</v>
      </c>
      <c r="D25" s="4"/>
      <c r="E25" s="38"/>
      <c r="H25" s="72"/>
      <c r="I25" s="23"/>
      <c r="J25" s="72"/>
      <c r="K25" s="23"/>
      <c r="L25" s="72"/>
      <c r="M25" s="23"/>
      <c r="N25" s="72"/>
    </row>
    <row r="26" spans="1:14" ht="24" customHeight="1">
      <c r="A26" s="15" t="s">
        <v>61</v>
      </c>
      <c r="D26" s="4"/>
      <c r="E26" s="38"/>
      <c r="H26" s="16">
        <f>SUM(H8:H24)</f>
        <v>410644499</v>
      </c>
      <c r="I26" s="16"/>
      <c r="J26" s="16">
        <f>SUM(J8:J24)</f>
        <v>389614041</v>
      </c>
      <c r="K26" s="23"/>
      <c r="L26" s="16">
        <f>SUM(L8:L24)</f>
        <v>281884322</v>
      </c>
      <c r="M26" s="23"/>
      <c r="N26" s="16">
        <f>SUM(N8:N24)</f>
        <v>212888686</v>
      </c>
    </row>
    <row r="27" spans="1:14" ht="24" customHeight="1">
      <c r="A27" s="2" t="s">
        <v>62</v>
      </c>
      <c r="D27" s="4"/>
      <c r="E27" s="38"/>
      <c r="H27" s="16"/>
      <c r="I27" s="16"/>
      <c r="J27" s="16"/>
      <c r="K27" s="23"/>
      <c r="L27" s="16"/>
      <c r="M27" s="23"/>
      <c r="N27" s="16"/>
    </row>
    <row r="28" spans="1:14" ht="24" customHeight="1">
      <c r="A28" s="2" t="s">
        <v>78</v>
      </c>
      <c r="D28" s="4"/>
      <c r="E28" s="38"/>
      <c r="H28" s="16">
        <v>-31546689</v>
      </c>
      <c r="I28" s="16"/>
      <c r="J28" s="16">
        <v>58491386</v>
      </c>
      <c r="K28" s="16"/>
      <c r="L28" s="16">
        <v>-91939531</v>
      </c>
      <c r="M28" s="16"/>
      <c r="N28" s="16">
        <v>101294013</v>
      </c>
    </row>
    <row r="29" spans="1:14" ht="24" customHeight="1">
      <c r="A29" s="2" t="s">
        <v>63</v>
      </c>
      <c r="D29" s="4"/>
      <c r="E29" s="38"/>
      <c r="H29" s="16">
        <v>-211726565</v>
      </c>
      <c r="I29" s="16"/>
      <c r="J29" s="16">
        <v>280556134</v>
      </c>
      <c r="K29" s="16"/>
      <c r="L29" s="16">
        <v>-193137203</v>
      </c>
      <c r="M29" s="16"/>
      <c r="N29" s="16">
        <v>295366629</v>
      </c>
    </row>
    <row r="30" spans="1:14" ht="24" customHeight="1">
      <c r="A30" s="2" t="s">
        <v>115</v>
      </c>
      <c r="D30" s="4"/>
      <c r="E30" s="38"/>
      <c r="H30" s="16">
        <v>4537454</v>
      </c>
      <c r="I30" s="16"/>
      <c r="J30" s="16">
        <v>2194758</v>
      </c>
      <c r="K30" s="16"/>
      <c r="L30" s="16">
        <v>0</v>
      </c>
      <c r="M30" s="16"/>
      <c r="N30" s="16">
        <v>0</v>
      </c>
    </row>
    <row r="31" spans="1:14" ht="24" customHeight="1">
      <c r="A31" s="2" t="s">
        <v>95</v>
      </c>
      <c r="D31" s="4"/>
      <c r="E31" s="38"/>
      <c r="H31" s="16">
        <v>21212192</v>
      </c>
      <c r="I31" s="16"/>
      <c r="J31" s="16">
        <v>-8535822</v>
      </c>
      <c r="K31" s="16"/>
      <c r="L31" s="16">
        <v>21212192</v>
      </c>
      <c r="M31" s="16"/>
      <c r="N31" s="16">
        <v>-8566375</v>
      </c>
    </row>
    <row r="32" spans="1:14" ht="24" customHeight="1">
      <c r="A32" s="2" t="s">
        <v>64</v>
      </c>
      <c r="D32" s="4"/>
      <c r="E32" s="38"/>
      <c r="H32" s="16">
        <v>5263792</v>
      </c>
      <c r="I32" s="16"/>
      <c r="J32" s="16">
        <v>-3995540</v>
      </c>
      <c r="K32" s="16"/>
      <c r="L32" s="16">
        <v>3251482</v>
      </c>
      <c r="M32" s="16"/>
      <c r="N32" s="16">
        <v>-11089060</v>
      </c>
    </row>
    <row r="33" spans="1:14" ht="24" customHeight="1">
      <c r="A33" s="2" t="s">
        <v>127</v>
      </c>
      <c r="D33" s="4"/>
      <c r="E33" s="38"/>
      <c r="H33" s="16">
        <v>0</v>
      </c>
      <c r="I33" s="16"/>
      <c r="J33" s="16">
        <v>0</v>
      </c>
      <c r="K33" s="16"/>
      <c r="L33" s="16">
        <v>0</v>
      </c>
      <c r="M33" s="16"/>
      <c r="N33" s="16">
        <v>-61119990</v>
      </c>
    </row>
    <row r="34" spans="1:14" ht="24" customHeight="1">
      <c r="A34" s="2" t="s">
        <v>79</v>
      </c>
      <c r="D34" s="4"/>
      <c r="E34" s="38"/>
      <c r="H34" s="16"/>
      <c r="I34" s="16"/>
      <c r="J34" s="16"/>
      <c r="K34" s="16"/>
      <c r="L34" s="16"/>
      <c r="M34" s="16"/>
      <c r="N34" s="16"/>
    </row>
    <row r="35" spans="1:14" ht="24" customHeight="1">
      <c r="A35" s="2" t="s">
        <v>82</v>
      </c>
      <c r="D35" s="4"/>
      <c r="E35" s="38"/>
      <c r="H35" s="16">
        <v>38248204</v>
      </c>
      <c r="I35" s="16"/>
      <c r="J35" s="16">
        <v>-99440784</v>
      </c>
      <c r="K35" s="16"/>
      <c r="L35" s="16">
        <v>44510713</v>
      </c>
      <c r="M35" s="16"/>
      <c r="N35" s="16">
        <v>-85359483</v>
      </c>
    </row>
    <row r="36" spans="1:14" ht="24" customHeight="1">
      <c r="A36" s="2" t="s">
        <v>80</v>
      </c>
      <c r="D36" s="4"/>
      <c r="E36" s="38"/>
      <c r="H36" s="16">
        <v>15880992</v>
      </c>
      <c r="I36" s="16"/>
      <c r="J36" s="16">
        <v>-6422102</v>
      </c>
      <c r="K36" s="16"/>
      <c r="L36" s="16">
        <v>15743736</v>
      </c>
      <c r="M36" s="16"/>
      <c r="N36" s="16">
        <v>-417620</v>
      </c>
    </row>
    <row r="37" spans="1:14" ht="24" customHeight="1">
      <c r="A37" s="2" t="s">
        <v>65</v>
      </c>
      <c r="D37" s="4"/>
      <c r="E37" s="38"/>
      <c r="H37" s="16">
        <v>-245721</v>
      </c>
      <c r="I37" s="16"/>
      <c r="J37" s="16">
        <v>-1584055</v>
      </c>
      <c r="K37" s="16"/>
      <c r="L37" s="16">
        <v>-130391</v>
      </c>
      <c r="M37" s="16"/>
      <c r="N37" s="16">
        <v>-1618907</v>
      </c>
    </row>
    <row r="38" spans="1:14" ht="24" customHeight="1">
      <c r="A38" s="2" t="s">
        <v>88</v>
      </c>
      <c r="D38" s="4"/>
      <c r="E38" s="38"/>
      <c r="H38" s="20">
        <v>-3968994</v>
      </c>
      <c r="I38" s="19"/>
      <c r="J38" s="20">
        <v>-4099686</v>
      </c>
      <c r="K38" s="19"/>
      <c r="L38" s="20">
        <v>-3968994</v>
      </c>
      <c r="M38" s="19"/>
      <c r="N38" s="20">
        <v>-4099685</v>
      </c>
    </row>
    <row r="39" spans="1:14" ht="24" customHeight="1">
      <c r="A39" s="2" t="s">
        <v>119</v>
      </c>
      <c r="D39" s="4"/>
      <c r="E39" s="38"/>
      <c r="H39" s="19">
        <f>SUM(H26:H38)</f>
        <v>248299164</v>
      </c>
      <c r="I39" s="19"/>
      <c r="J39" s="19">
        <f>SUM(J26:J38)</f>
        <v>606778330</v>
      </c>
      <c r="K39" s="23"/>
      <c r="L39" s="19">
        <f>SUM(L26:L38)</f>
        <v>77426326</v>
      </c>
      <c r="M39" s="23"/>
      <c r="N39" s="19">
        <f>SUM(N26:N38)</f>
        <v>437278208</v>
      </c>
    </row>
    <row r="40" spans="1:14" ht="24" customHeight="1">
      <c r="A40" s="2" t="s">
        <v>94</v>
      </c>
      <c r="D40" s="4"/>
      <c r="E40" s="38"/>
      <c r="H40" s="19">
        <v>-1131882</v>
      </c>
      <c r="I40" s="19"/>
      <c r="J40" s="19">
        <v>-1305587</v>
      </c>
      <c r="K40" s="19"/>
      <c r="L40" s="19">
        <v>-1020272</v>
      </c>
      <c r="M40" s="19"/>
      <c r="N40" s="19">
        <v>-1118769</v>
      </c>
    </row>
    <row r="41" spans="1:14" ht="24" customHeight="1">
      <c r="A41" s="8" t="s">
        <v>120</v>
      </c>
      <c r="D41" s="4"/>
      <c r="E41" s="39"/>
      <c r="H41" s="21">
        <f>SUM(H39:H40)</f>
        <v>247167282</v>
      </c>
      <c r="I41" s="19"/>
      <c r="J41" s="21">
        <f>SUM(J39:J40)</f>
        <v>605472743</v>
      </c>
      <c r="K41" s="23"/>
      <c r="L41" s="21">
        <f>SUM(L39:L40)</f>
        <v>76406054</v>
      </c>
      <c r="M41" s="23"/>
      <c r="N41" s="21">
        <f>SUM(N39:N40)</f>
        <v>436159439</v>
      </c>
    </row>
    <row r="42" spans="1:14" ht="24" customHeight="1">
      <c r="D42" s="4"/>
      <c r="E42" s="39"/>
      <c r="F42" s="7"/>
      <c r="H42" s="7"/>
      <c r="I42" s="7"/>
      <c r="J42" s="7"/>
      <c r="K42" s="7"/>
      <c r="L42" s="7"/>
      <c r="N42" s="7"/>
    </row>
    <row r="43" spans="1:14" ht="24" customHeight="1">
      <c r="A43" s="34" t="s">
        <v>188</v>
      </c>
      <c r="B43" s="34"/>
      <c r="C43" s="34"/>
      <c r="D43" s="34"/>
      <c r="E43" s="34"/>
      <c r="M43" s="34"/>
    </row>
    <row r="44" spans="1:14" ht="24" customHeight="1">
      <c r="A44" s="99" t="s">
        <v>34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17"/>
    </row>
    <row r="45" spans="1:14" ht="24" customHeight="1">
      <c r="A45" s="99" t="s">
        <v>66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</row>
    <row r="46" spans="1:14" ht="24" customHeight="1">
      <c r="A46" s="99" t="s">
        <v>138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</row>
    <row r="47" spans="1:14" ht="24" customHeight="1">
      <c r="D47" s="4"/>
      <c r="H47" s="4"/>
      <c r="I47" s="4"/>
      <c r="J47" s="4"/>
      <c r="L47" s="4"/>
      <c r="N47" s="17" t="s">
        <v>56</v>
      </c>
    </row>
    <row r="48" spans="1:14" ht="24" customHeight="1">
      <c r="D48" s="4"/>
      <c r="H48" s="95" t="s">
        <v>1</v>
      </c>
      <c r="I48" s="95"/>
      <c r="J48" s="95"/>
      <c r="L48" s="96" t="s">
        <v>2</v>
      </c>
      <c r="M48" s="96"/>
      <c r="N48" s="96"/>
    </row>
    <row r="49" spans="1:14" ht="24" customHeight="1">
      <c r="D49" s="12"/>
      <c r="E49" s="10"/>
      <c r="F49" s="4"/>
      <c r="H49" s="33">
        <v>2563</v>
      </c>
      <c r="I49" s="13"/>
      <c r="J49" s="32">
        <v>2562</v>
      </c>
      <c r="L49" s="33">
        <v>2563</v>
      </c>
      <c r="N49" s="33">
        <v>2562</v>
      </c>
    </row>
    <row r="50" spans="1:14" ht="24" customHeight="1">
      <c r="A50" s="8" t="s">
        <v>67</v>
      </c>
      <c r="B50" s="8"/>
      <c r="C50" s="8"/>
      <c r="D50" s="4"/>
      <c r="E50" s="38"/>
      <c r="G50" s="6"/>
      <c r="H50" s="4"/>
      <c r="I50" s="4"/>
      <c r="J50" s="4"/>
      <c r="K50" s="7"/>
      <c r="L50" s="4"/>
      <c r="N50" s="4"/>
    </row>
    <row r="51" spans="1:14" ht="24" customHeight="1">
      <c r="A51" s="2" t="s">
        <v>195</v>
      </c>
      <c r="B51" s="8"/>
      <c r="C51" s="8"/>
      <c r="D51" s="4"/>
      <c r="E51" s="38"/>
      <c r="H51" s="2">
        <v>203999</v>
      </c>
      <c r="I51" s="19"/>
      <c r="J51" s="2">
        <v>411562</v>
      </c>
      <c r="K51" s="19"/>
      <c r="L51" s="86">
        <v>500644</v>
      </c>
      <c r="M51" s="19"/>
      <c r="N51" s="86">
        <v>11049239</v>
      </c>
    </row>
    <row r="52" spans="1:14" ht="24" customHeight="1">
      <c r="A52" s="18" t="s">
        <v>125</v>
      </c>
      <c r="B52" s="8"/>
      <c r="C52" s="8"/>
      <c r="D52" s="4"/>
      <c r="E52" s="38"/>
      <c r="H52" s="19">
        <v>0</v>
      </c>
      <c r="I52" s="19"/>
      <c r="J52" s="19">
        <v>0</v>
      </c>
      <c r="K52" s="19"/>
      <c r="L52" s="19">
        <v>-5400000</v>
      </c>
      <c r="M52" s="19"/>
      <c r="N52" s="19">
        <v>-104500000</v>
      </c>
    </row>
    <row r="53" spans="1:14" ht="24" customHeight="1">
      <c r="A53" s="2" t="s">
        <v>135</v>
      </c>
      <c r="B53" s="8"/>
      <c r="C53" s="8"/>
      <c r="D53" s="4"/>
      <c r="E53" s="38"/>
      <c r="H53" s="19">
        <v>-4410000</v>
      </c>
      <c r="I53" s="19"/>
      <c r="J53" s="19">
        <v>-490000</v>
      </c>
      <c r="K53" s="19"/>
      <c r="L53" s="19">
        <v>-4410000</v>
      </c>
      <c r="M53" s="19"/>
      <c r="N53" s="19">
        <v>-490000</v>
      </c>
    </row>
    <row r="54" spans="1:14" ht="24" customHeight="1">
      <c r="A54" s="2" t="s">
        <v>176</v>
      </c>
      <c r="B54" s="8"/>
      <c r="C54" s="8"/>
      <c r="D54" s="4"/>
      <c r="E54" s="38"/>
      <c r="H54" s="19">
        <v>0</v>
      </c>
      <c r="I54" s="19"/>
      <c r="J54" s="19">
        <v>0</v>
      </c>
      <c r="K54" s="19"/>
      <c r="L54" s="19">
        <v>-4999993</v>
      </c>
      <c r="M54" s="19"/>
      <c r="N54" s="19">
        <v>-749988</v>
      </c>
    </row>
    <row r="55" spans="1:14" ht="24" customHeight="1">
      <c r="A55" s="2" t="s">
        <v>194</v>
      </c>
      <c r="B55" s="8"/>
      <c r="C55" s="8"/>
      <c r="D55" s="4"/>
      <c r="E55" s="38"/>
      <c r="H55" s="19">
        <v>0</v>
      </c>
      <c r="I55" s="19"/>
      <c r="J55" s="19">
        <v>0</v>
      </c>
      <c r="K55" s="19"/>
      <c r="L55" s="19">
        <v>13799938</v>
      </c>
      <c r="M55" s="19"/>
      <c r="N55" s="19">
        <v>0</v>
      </c>
    </row>
    <row r="56" spans="1:14" ht="24" customHeight="1">
      <c r="A56" s="2" t="s">
        <v>134</v>
      </c>
      <c r="D56" s="4"/>
      <c r="E56" s="38"/>
      <c r="H56" s="86">
        <v>-55662630</v>
      </c>
      <c r="I56" s="16"/>
      <c r="J56" s="86">
        <v>-68143441</v>
      </c>
      <c r="K56" s="16"/>
      <c r="L56" s="86">
        <v>-43981302</v>
      </c>
      <c r="M56" s="16"/>
      <c r="N56" s="86">
        <v>-55041966</v>
      </c>
    </row>
    <row r="57" spans="1:14" ht="24" customHeight="1">
      <c r="A57" s="2" t="s">
        <v>187</v>
      </c>
      <c r="D57" s="4"/>
      <c r="E57" s="38"/>
      <c r="H57" s="86">
        <f>124007750-128431269</f>
        <v>-4423519</v>
      </c>
      <c r="I57" s="16"/>
      <c r="J57" s="19">
        <v>0</v>
      </c>
      <c r="K57" s="16"/>
      <c r="L57" s="86">
        <f>124007750-128431269</f>
        <v>-4423519</v>
      </c>
      <c r="M57" s="16"/>
      <c r="N57" s="19">
        <v>0</v>
      </c>
    </row>
    <row r="58" spans="1:14" ht="24" customHeight="1">
      <c r="A58" s="2" t="s">
        <v>136</v>
      </c>
      <c r="D58" s="4"/>
      <c r="E58" s="38"/>
      <c r="H58" s="87">
        <v>9666121</v>
      </c>
      <c r="I58" s="16"/>
      <c r="J58" s="87">
        <v>453588</v>
      </c>
      <c r="K58" s="16"/>
      <c r="L58" s="87">
        <v>1670402</v>
      </c>
      <c r="M58" s="16"/>
      <c r="N58" s="86">
        <v>188054</v>
      </c>
    </row>
    <row r="59" spans="1:14" ht="24" customHeight="1">
      <c r="A59" s="2" t="s">
        <v>117</v>
      </c>
      <c r="D59" s="4"/>
      <c r="E59" s="38"/>
      <c r="H59" s="88">
        <v>-1822419</v>
      </c>
      <c r="I59" s="16"/>
      <c r="J59" s="88">
        <v>-6359463</v>
      </c>
      <c r="K59" s="16"/>
      <c r="L59" s="88">
        <v>-1822419</v>
      </c>
      <c r="M59" s="16"/>
      <c r="N59" s="87">
        <v>-7319190</v>
      </c>
    </row>
    <row r="60" spans="1:14" ht="24" customHeight="1">
      <c r="A60" s="2" t="s">
        <v>68</v>
      </c>
      <c r="D60" s="4"/>
      <c r="E60" s="38"/>
      <c r="H60" s="19">
        <v>-448125</v>
      </c>
      <c r="I60" s="16"/>
      <c r="J60" s="88">
        <v>-146981</v>
      </c>
      <c r="K60" s="16"/>
      <c r="L60" s="88">
        <v>-448125</v>
      </c>
      <c r="M60" s="16"/>
      <c r="N60" s="88">
        <v>-138526</v>
      </c>
    </row>
    <row r="61" spans="1:14" ht="24" customHeight="1">
      <c r="A61" s="2" t="s">
        <v>196</v>
      </c>
      <c r="D61" s="4"/>
      <c r="E61" s="38"/>
      <c r="H61" s="19">
        <v>0</v>
      </c>
      <c r="I61" s="16"/>
      <c r="J61" s="19">
        <v>0</v>
      </c>
      <c r="K61" s="16"/>
      <c r="L61" s="19">
        <v>0</v>
      </c>
      <c r="M61" s="16"/>
      <c r="N61" s="19">
        <v>110779982</v>
      </c>
    </row>
    <row r="62" spans="1:14" ht="24" customHeight="1">
      <c r="A62" s="8" t="s">
        <v>69</v>
      </c>
      <c r="D62" s="4"/>
      <c r="E62" s="38"/>
      <c r="H62" s="40">
        <f>SUM(H51:H61)</f>
        <v>-56896573</v>
      </c>
      <c r="I62" s="36"/>
      <c r="J62" s="40">
        <f>SUM(J51:J61)</f>
        <v>-74274735</v>
      </c>
      <c r="K62" s="36"/>
      <c r="L62" s="40">
        <f>SUM(L51:L61)</f>
        <v>-49514374</v>
      </c>
      <c r="M62" s="36"/>
      <c r="N62" s="40">
        <f>SUM(N51:N61)</f>
        <v>-46222395</v>
      </c>
    </row>
    <row r="63" spans="1:14" ht="24" customHeight="1">
      <c r="A63" s="8" t="s">
        <v>70</v>
      </c>
      <c r="B63" s="8"/>
      <c r="C63" s="8"/>
      <c r="D63" s="24"/>
      <c r="H63" s="6"/>
      <c r="I63" s="6"/>
      <c r="J63" s="6"/>
      <c r="K63" s="6"/>
      <c r="L63" s="6"/>
      <c r="M63" s="6"/>
      <c r="N63" s="6"/>
    </row>
    <row r="64" spans="1:14" ht="24" customHeight="1">
      <c r="A64" s="2" t="s">
        <v>197</v>
      </c>
      <c r="B64" s="8"/>
      <c r="C64" s="8"/>
      <c r="D64" s="24"/>
      <c r="H64" s="7">
        <v>-40000000</v>
      </c>
      <c r="I64" s="7"/>
      <c r="J64" s="7">
        <v>-249000000</v>
      </c>
      <c r="K64" s="7"/>
      <c r="L64" s="7">
        <v>-40000000</v>
      </c>
      <c r="M64" s="7"/>
      <c r="N64" s="7">
        <v>-250000000</v>
      </c>
    </row>
    <row r="65" spans="1:14" ht="24" customHeight="1">
      <c r="A65" s="2" t="s">
        <v>177</v>
      </c>
      <c r="B65" s="8"/>
      <c r="C65" s="8"/>
      <c r="D65" s="24"/>
      <c r="H65" s="7">
        <v>-1660000</v>
      </c>
      <c r="I65" s="7"/>
      <c r="J65" s="19">
        <v>0</v>
      </c>
      <c r="K65" s="7"/>
      <c r="L65" s="7">
        <v>-1072000</v>
      </c>
      <c r="M65" s="7"/>
      <c r="N65" s="19">
        <v>0</v>
      </c>
    </row>
    <row r="66" spans="1:14" ht="24" customHeight="1">
      <c r="A66" s="2" t="s">
        <v>205</v>
      </c>
      <c r="B66" s="8"/>
      <c r="C66" s="8"/>
      <c r="D66" s="24"/>
      <c r="H66" s="7">
        <v>249456522</v>
      </c>
      <c r="I66" s="7"/>
      <c r="J66" s="19">
        <v>0</v>
      </c>
      <c r="K66" s="7"/>
      <c r="L66" s="7">
        <v>249456522</v>
      </c>
      <c r="M66" s="7"/>
      <c r="N66" s="19">
        <v>0</v>
      </c>
    </row>
    <row r="67" spans="1:14" ht="24" customHeight="1">
      <c r="A67" s="2" t="s">
        <v>204</v>
      </c>
      <c r="D67" s="52"/>
      <c r="E67" s="38"/>
      <c r="H67" s="19">
        <v>-270600000</v>
      </c>
      <c r="I67" s="19"/>
      <c r="J67" s="19">
        <v>-272600000</v>
      </c>
      <c r="K67" s="19"/>
      <c r="L67" s="19">
        <v>-136600000</v>
      </c>
      <c r="M67" s="19"/>
      <c r="N67" s="19">
        <v>-138600000</v>
      </c>
    </row>
    <row r="68" spans="1:14" ht="24" customHeight="1">
      <c r="A68" s="2" t="s">
        <v>90</v>
      </c>
      <c r="D68" s="7"/>
      <c r="E68" s="38"/>
      <c r="H68" s="19">
        <v>-44925438</v>
      </c>
      <c r="I68" s="7"/>
      <c r="J68" s="19">
        <v>0</v>
      </c>
      <c r="K68" s="7"/>
      <c r="L68" s="19">
        <v>-44925438</v>
      </c>
      <c r="M68" s="7"/>
      <c r="N68" s="19">
        <v>0</v>
      </c>
    </row>
    <row r="69" spans="1:14" ht="24" customHeight="1">
      <c r="A69" s="2" t="s">
        <v>178</v>
      </c>
      <c r="D69" s="4"/>
      <c r="E69" s="38"/>
      <c r="H69" s="7">
        <v>-59928840</v>
      </c>
      <c r="I69" s="19"/>
      <c r="J69" s="7">
        <v>-67529863</v>
      </c>
      <c r="K69" s="19"/>
      <c r="L69" s="7">
        <v>-43135102</v>
      </c>
      <c r="M69" s="19"/>
      <c r="N69" s="7">
        <v>-45874075</v>
      </c>
    </row>
    <row r="70" spans="1:14" ht="24" customHeight="1">
      <c r="A70" s="3" t="s">
        <v>198</v>
      </c>
      <c r="B70" s="18"/>
      <c r="C70" s="18"/>
      <c r="D70" s="7"/>
      <c r="E70" s="41"/>
      <c r="H70" s="21">
        <f>SUM(H64:H69)</f>
        <v>-167657756</v>
      </c>
      <c r="I70" s="6"/>
      <c r="J70" s="21">
        <f>SUM(J64:J69)</f>
        <v>-589129863</v>
      </c>
      <c r="K70" s="6"/>
      <c r="L70" s="21">
        <f>SUM(L64:L69)</f>
        <v>-16276018</v>
      </c>
      <c r="M70" s="6"/>
      <c r="N70" s="21">
        <f>SUM(N64:N69)</f>
        <v>-434474075</v>
      </c>
    </row>
    <row r="71" spans="1:14" ht="24" customHeight="1">
      <c r="A71" s="3" t="s">
        <v>133</v>
      </c>
      <c r="B71" s="18"/>
      <c r="C71" s="18"/>
      <c r="D71" s="7"/>
      <c r="E71" s="41"/>
      <c r="H71" s="16">
        <f>SUM(H41,H62,H70)</f>
        <v>22612953</v>
      </c>
      <c r="J71" s="16">
        <f>SUM(J41,J62,J70)</f>
        <v>-57931855</v>
      </c>
      <c r="L71" s="16">
        <f>SUM(L41,L62,L70)</f>
        <v>10615662</v>
      </c>
      <c r="N71" s="16">
        <f>SUM(N41,N62,N70)</f>
        <v>-44537031</v>
      </c>
    </row>
    <row r="72" spans="1:14" ht="24" customHeight="1">
      <c r="A72" s="18" t="s">
        <v>105</v>
      </c>
      <c r="B72" s="18"/>
      <c r="C72" s="18"/>
      <c r="D72" s="7"/>
      <c r="E72" s="41"/>
      <c r="H72" s="42">
        <v>71163423</v>
      </c>
      <c r="I72" s="6"/>
      <c r="J72" s="42">
        <v>129095278</v>
      </c>
      <c r="K72" s="6"/>
      <c r="L72" s="42">
        <v>53044879</v>
      </c>
      <c r="M72" s="6"/>
      <c r="N72" s="42">
        <v>97581910</v>
      </c>
    </row>
    <row r="73" spans="1:14" ht="24" customHeight="1" thickBot="1">
      <c r="A73" s="3" t="s">
        <v>130</v>
      </c>
      <c r="B73" s="18"/>
      <c r="C73" s="18"/>
      <c r="D73" s="7"/>
      <c r="E73" s="41"/>
      <c r="H73" s="51">
        <f>SUM(H71:H72)</f>
        <v>93776376</v>
      </c>
      <c r="I73" s="6"/>
      <c r="J73" s="51">
        <f>SUM(J71:J72)</f>
        <v>71163423</v>
      </c>
      <c r="K73" s="6"/>
      <c r="L73" s="51">
        <f>SUM(L71:L72)</f>
        <v>63660541</v>
      </c>
      <c r="M73" s="6"/>
      <c r="N73" s="51">
        <f>SUM(N71:N72)</f>
        <v>53044879</v>
      </c>
    </row>
    <row r="74" spans="1:14" thickTop="1">
      <c r="A74" s="18"/>
      <c r="B74" s="18"/>
      <c r="C74" s="18"/>
      <c r="D74" s="7"/>
      <c r="H74" s="16">
        <f>H73-BS!H9</f>
        <v>0</v>
      </c>
      <c r="I74" s="16"/>
      <c r="J74" s="16">
        <f>J73-BS!J9</f>
        <v>0</v>
      </c>
      <c r="K74" s="16"/>
      <c r="L74" s="91">
        <f>L73-BS!L9</f>
        <v>0</v>
      </c>
      <c r="M74" s="92"/>
      <c r="N74" s="91">
        <f>N73-BS!N9</f>
        <v>0</v>
      </c>
    </row>
    <row r="75" spans="1:14" ht="24" customHeight="1">
      <c r="A75" s="3" t="s">
        <v>71</v>
      </c>
      <c r="B75" s="18"/>
      <c r="C75" s="18"/>
      <c r="D75" s="7"/>
    </row>
    <row r="76" spans="1:14" ht="24" customHeight="1">
      <c r="A76" s="18" t="s">
        <v>72</v>
      </c>
      <c r="B76" s="18"/>
      <c r="C76" s="18"/>
      <c r="D76" s="7"/>
    </row>
    <row r="77" spans="1:14" ht="24" customHeight="1">
      <c r="A77" s="18" t="s">
        <v>189</v>
      </c>
      <c r="B77" s="18"/>
      <c r="C77" s="18"/>
      <c r="D77" s="7"/>
      <c r="H77" s="16"/>
      <c r="J77" s="16"/>
      <c r="L77" s="16"/>
      <c r="N77" s="16"/>
    </row>
    <row r="78" spans="1:14" ht="24" customHeight="1">
      <c r="A78" s="2" t="s">
        <v>103</v>
      </c>
      <c r="B78" s="18"/>
      <c r="C78" s="18"/>
      <c r="D78" s="7"/>
      <c r="H78" s="16">
        <v>-2224111</v>
      </c>
      <c r="J78" s="16">
        <v>3437451</v>
      </c>
      <c r="L78" s="16">
        <v>2345069</v>
      </c>
      <c r="N78" s="16">
        <v>2763916</v>
      </c>
    </row>
    <row r="79" spans="1:14" ht="23.4">
      <c r="A79" s="18" t="s">
        <v>201</v>
      </c>
      <c r="B79" s="18"/>
      <c r="C79" s="18"/>
      <c r="D79" s="7"/>
      <c r="H79" s="89">
        <v>-2690842</v>
      </c>
      <c r="J79" s="89">
        <v>-680167</v>
      </c>
      <c r="L79" s="89">
        <v>-1333674</v>
      </c>
      <c r="N79" s="16">
        <v>-680167</v>
      </c>
    </row>
    <row r="80" spans="1:14" ht="23.4">
      <c r="A80" s="18" t="s">
        <v>124</v>
      </c>
      <c r="B80" s="18"/>
      <c r="C80" s="18"/>
      <c r="D80" s="7"/>
      <c r="H80" s="16">
        <v>0</v>
      </c>
      <c r="J80" s="16">
        <v>238511</v>
      </c>
      <c r="L80" s="16">
        <v>0</v>
      </c>
      <c r="N80" s="16">
        <v>238511</v>
      </c>
    </row>
    <row r="81" spans="1:14" ht="23.4">
      <c r="A81" s="18" t="s">
        <v>190</v>
      </c>
      <c r="B81" s="18"/>
      <c r="C81" s="18"/>
      <c r="D81" s="7"/>
      <c r="H81" s="16">
        <v>124007750</v>
      </c>
      <c r="J81" s="16">
        <v>0</v>
      </c>
      <c r="L81" s="89">
        <v>124007750</v>
      </c>
      <c r="N81" s="16">
        <v>0</v>
      </c>
    </row>
    <row r="82" spans="1:14" ht="24" customHeight="1">
      <c r="A82" s="18"/>
      <c r="B82" s="18"/>
      <c r="C82" s="18"/>
      <c r="D82" s="7"/>
      <c r="J82" s="16"/>
      <c r="K82" s="16"/>
      <c r="L82" s="16"/>
      <c r="M82" s="16"/>
      <c r="N82" s="16"/>
    </row>
    <row r="83" spans="1:14" ht="24" customHeight="1">
      <c r="A83" s="2" t="s">
        <v>188</v>
      </c>
      <c r="D83" s="7"/>
    </row>
  </sheetData>
  <mergeCells count="7">
    <mergeCell ref="H48:J48"/>
    <mergeCell ref="L48:N48"/>
    <mergeCell ref="H5:J5"/>
    <mergeCell ref="L5:N5"/>
    <mergeCell ref="A44:M44"/>
    <mergeCell ref="A45:M45"/>
    <mergeCell ref="A46:M46"/>
  </mergeCells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</vt:lpstr>
      <vt:lpstr>CE-S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Somsri fonganantarat</cp:lastModifiedBy>
  <cp:lastPrinted>2021-02-19T11:39:41Z</cp:lastPrinted>
  <dcterms:created xsi:type="dcterms:W3CDTF">2012-03-23T03:56:02Z</dcterms:created>
  <dcterms:modified xsi:type="dcterms:W3CDTF">2021-02-25T09:48:05Z</dcterms:modified>
</cp:coreProperties>
</file>