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/>
  <mc:AlternateContent xmlns:mc="http://schemas.openxmlformats.org/markup-compatibility/2006">
    <mc:Choice Requires="x15">
      <x15ac:absPath xmlns:x15ac="http://schemas.microsoft.com/office/spreadsheetml/2010/11/ac" url="T:\financial_statement\fs2563\q4 2563\English\"/>
    </mc:Choice>
  </mc:AlternateContent>
  <bookViews>
    <workbookView xWindow="-120" yWindow="-120" windowWidth="20736" windowHeight="11160"/>
  </bookViews>
  <sheets>
    <sheet name="BSPL&amp;CF" sheetId="14" r:id="rId1"/>
    <sheet name="Consolidated" sheetId="11" r:id="rId2"/>
    <sheet name="Company" sheetId="12" r:id="rId3"/>
    <sheet name="000" sheetId="3" state="veryHidden" r:id="rId4"/>
  </sheets>
  <definedNames>
    <definedName name="_xlnm.Print_Area" localSheetId="0">'BSPL&amp;CF'!$A$1:$K$209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6" i="12" l="1"/>
  <c r="O26" i="12"/>
  <c r="K26" i="12"/>
  <c r="I26" i="12"/>
  <c r="G26" i="12"/>
  <c r="E26" i="12"/>
  <c r="Q24" i="12"/>
  <c r="Q25" i="12" s="1"/>
  <c r="S25" i="12" s="1"/>
  <c r="O20" i="12"/>
  <c r="Q20" i="12" s="1"/>
  <c r="K20" i="12"/>
  <c r="I20" i="12"/>
  <c r="G20" i="12"/>
  <c r="E20" i="12"/>
  <c r="S19" i="12"/>
  <c r="Q19" i="12"/>
  <c r="S25" i="11"/>
  <c r="S24" i="11"/>
  <c r="Q26" i="11"/>
  <c r="O26" i="11"/>
  <c r="K26" i="11"/>
  <c r="I26" i="11"/>
  <c r="G26" i="11"/>
  <c r="E26" i="11"/>
  <c r="Q24" i="11"/>
  <c r="Q25" i="11" s="1"/>
  <c r="O20" i="11"/>
  <c r="K20" i="11"/>
  <c r="I20" i="11"/>
  <c r="G20" i="11"/>
  <c r="E20" i="11"/>
  <c r="S19" i="11"/>
  <c r="Q20" i="11"/>
  <c r="Q19" i="11"/>
  <c r="J114" i="14"/>
  <c r="J115" i="14" s="1"/>
  <c r="H114" i="14"/>
  <c r="H115" i="14" s="1"/>
  <c r="F114" i="14"/>
  <c r="F115" i="14" s="1"/>
  <c r="D114" i="14"/>
  <c r="D115" i="14" s="1"/>
  <c r="J96" i="14"/>
  <c r="H96" i="14"/>
  <c r="F96" i="14"/>
  <c r="D96" i="14"/>
  <c r="J53" i="14"/>
  <c r="H53" i="14"/>
  <c r="F53" i="14"/>
  <c r="D53" i="14"/>
  <c r="S24" i="12" l="1"/>
  <c r="Q10" i="12" l="1"/>
  <c r="Q10" i="11"/>
  <c r="D28" i="14" l="1"/>
  <c r="F28" i="14"/>
  <c r="H28" i="14"/>
  <c r="J28" i="14"/>
  <c r="J194" i="14" l="1"/>
  <c r="H194" i="14"/>
  <c r="F194" i="14"/>
  <c r="D194" i="14"/>
  <c r="J186" i="14"/>
  <c r="H186" i="14"/>
  <c r="F186" i="14"/>
  <c r="D186" i="14"/>
  <c r="S10" i="11"/>
  <c r="J90" i="14"/>
  <c r="H90" i="14"/>
  <c r="F90" i="14"/>
  <c r="D90" i="14"/>
  <c r="J68" i="14"/>
  <c r="H68" i="14"/>
  <c r="F68" i="14"/>
  <c r="D68" i="14"/>
  <c r="J46" i="14"/>
  <c r="H46" i="14"/>
  <c r="F46" i="14"/>
  <c r="D46" i="14"/>
  <c r="J17" i="14"/>
  <c r="H17" i="14"/>
  <c r="H29" i="14" s="1"/>
  <c r="F17" i="14"/>
  <c r="F29" i="14" s="1"/>
  <c r="D17" i="14"/>
  <c r="F54" i="14" l="1"/>
  <c r="F69" i="14" s="1"/>
  <c r="F70" i="14" s="1"/>
  <c r="J54" i="14"/>
  <c r="J69" i="14" s="1"/>
  <c r="D54" i="14"/>
  <c r="D69" i="14" s="1"/>
  <c r="M22" i="11"/>
  <c r="M12" i="11"/>
  <c r="M22" i="12"/>
  <c r="M12" i="12"/>
  <c r="H54" i="14"/>
  <c r="H69" i="14" s="1"/>
  <c r="H70" i="14" s="1"/>
  <c r="D29" i="14"/>
  <c r="J29" i="14"/>
  <c r="J70" i="14" l="1"/>
  <c r="D70" i="14"/>
  <c r="O23" i="11"/>
  <c r="K23" i="11"/>
  <c r="I23" i="11"/>
  <c r="G23" i="11"/>
  <c r="E23" i="11"/>
  <c r="O13" i="11"/>
  <c r="O14" i="11" s="1"/>
  <c r="K13" i="11"/>
  <c r="K14" i="11" s="1"/>
  <c r="I13" i="11"/>
  <c r="I14" i="11" s="1"/>
  <c r="G13" i="11"/>
  <c r="G14" i="11" s="1"/>
  <c r="E13" i="11"/>
  <c r="E14" i="11" s="1"/>
  <c r="K23" i="12"/>
  <c r="I23" i="12"/>
  <c r="G23" i="12"/>
  <c r="E23" i="12"/>
  <c r="O13" i="12"/>
  <c r="O14" i="12" s="1"/>
  <c r="K13" i="12"/>
  <c r="K14" i="12" s="1"/>
  <c r="I13" i="12"/>
  <c r="I14" i="12" s="1"/>
  <c r="G13" i="12"/>
  <c r="G14" i="12" s="1"/>
  <c r="E13" i="12"/>
  <c r="E14" i="12" s="1"/>
  <c r="O23" i="12" l="1"/>
  <c r="Q21" i="12"/>
  <c r="O16" i="12"/>
  <c r="K16" i="12"/>
  <c r="I16" i="12"/>
  <c r="G16" i="12"/>
  <c r="E16" i="12"/>
  <c r="Q12" i="12"/>
  <c r="S12" i="12" s="1"/>
  <c r="Q11" i="12"/>
  <c r="S10" i="12"/>
  <c r="O28" i="12" l="1"/>
  <c r="O27" i="12"/>
  <c r="K28" i="12"/>
  <c r="K27" i="12"/>
  <c r="Q13" i="12"/>
  <c r="Q14" i="12" s="1"/>
  <c r="Q16" i="12" s="1"/>
  <c r="Q27" i="12" s="1"/>
  <c r="I28" i="12"/>
  <c r="I27" i="12"/>
  <c r="Q22" i="12"/>
  <c r="Q23" i="12" s="1"/>
  <c r="Q28" i="12" l="1"/>
  <c r="S22" i="12"/>
  <c r="Q21" i="11" l="1"/>
  <c r="K16" i="11" l="1"/>
  <c r="K28" i="11" l="1"/>
  <c r="K27" i="11"/>
  <c r="G27" i="11"/>
  <c r="G16" i="11"/>
  <c r="I16" i="11"/>
  <c r="E27" i="11"/>
  <c r="E16" i="11"/>
  <c r="I28" i="11" l="1"/>
  <c r="I27" i="11"/>
  <c r="O16" i="11"/>
  <c r="Q22" i="11" l="1"/>
  <c r="Q23" i="11" s="1"/>
  <c r="Q11" i="11"/>
  <c r="E27" i="12" l="1"/>
  <c r="E28" i="12"/>
  <c r="G28" i="12"/>
  <c r="G27" i="12"/>
  <c r="E28" i="11" l="1"/>
  <c r="G28" i="11"/>
  <c r="Q12" i="11" l="1"/>
  <c r="Q13" i="11" s="1"/>
  <c r="Q14" i="11" s="1"/>
  <c r="Q16" i="11" l="1"/>
  <c r="Q27" i="11" s="1"/>
  <c r="S12" i="11"/>
  <c r="S22" i="11" l="1"/>
  <c r="Q28" i="11" l="1"/>
  <c r="D97" i="14" l="1"/>
  <c r="D103" i="14" s="1"/>
  <c r="D131" i="14" l="1"/>
  <c r="D150" i="14" s="1"/>
  <c r="D163" i="14" s="1"/>
  <c r="D165" i="14" s="1"/>
  <c r="D195" i="14" s="1"/>
  <c r="D197" i="14" s="1"/>
  <c r="D198" i="14" s="1"/>
  <c r="D105" i="14"/>
  <c r="D121" i="14" s="1"/>
  <c r="M21" i="11" l="1"/>
  <c r="D117" i="14"/>
  <c r="S21" i="11" l="1"/>
  <c r="S23" i="11" s="1"/>
  <c r="M23" i="11"/>
  <c r="F97" i="14"/>
  <c r="F103" i="14" s="1"/>
  <c r="F131" i="14" l="1"/>
  <c r="F150" i="14" s="1"/>
  <c r="F163" i="14" s="1"/>
  <c r="F165" i="14" s="1"/>
  <c r="F195" i="14" s="1"/>
  <c r="F197" i="14" s="1"/>
  <c r="F198" i="14" s="1"/>
  <c r="F105" i="14"/>
  <c r="M11" i="11" l="1"/>
  <c r="F117" i="14"/>
  <c r="S11" i="11" l="1"/>
  <c r="S13" i="11" s="1"/>
  <c r="S14" i="11" s="1"/>
  <c r="S16" i="11" s="1"/>
  <c r="M13" i="11"/>
  <c r="M14" i="11" s="1"/>
  <c r="M16" i="11" s="1"/>
  <c r="M20" i="11" s="1"/>
  <c r="S20" i="11" l="1"/>
  <c r="S26" i="11" s="1"/>
  <c r="S28" i="11" s="1"/>
  <c r="M26" i="11"/>
  <c r="M28" i="11"/>
  <c r="M27" i="11"/>
  <c r="S27" i="11"/>
  <c r="H97" i="14"/>
  <c r="H103" i="14" s="1"/>
  <c r="H105" i="14" l="1"/>
  <c r="H121" i="14" s="1"/>
  <c r="H131" i="14"/>
  <c r="H150" i="14" s="1"/>
  <c r="H163" i="14" s="1"/>
  <c r="H165" i="14" s="1"/>
  <c r="H195" i="14" s="1"/>
  <c r="H197" i="14" s="1"/>
  <c r="H198" i="14" s="1"/>
  <c r="H117" i="14" l="1"/>
  <c r="M21" i="12"/>
  <c r="M23" i="12" l="1"/>
  <c r="S21" i="12"/>
  <c r="S23" i="12" s="1"/>
  <c r="J97" i="14"/>
  <c r="J103" i="14" s="1"/>
  <c r="J105" i="14" l="1"/>
  <c r="J131" i="14"/>
  <c r="J150" i="14" s="1"/>
  <c r="J163" i="14" s="1"/>
  <c r="J165" i="14" s="1"/>
  <c r="J195" i="14" s="1"/>
  <c r="J197" i="14" s="1"/>
  <c r="J198" i="14" s="1"/>
  <c r="J117" i="14" l="1"/>
  <c r="M11" i="12"/>
  <c r="M13" i="12" l="1"/>
  <c r="M14" i="12" s="1"/>
  <c r="M16" i="12" s="1"/>
  <c r="M20" i="12" s="1"/>
  <c r="S11" i="12"/>
  <c r="S13" i="12" s="1"/>
  <c r="S14" i="12" s="1"/>
  <c r="S16" i="12" s="1"/>
  <c r="S20" i="12" l="1"/>
  <c r="S26" i="12" s="1"/>
  <c r="S28" i="12" s="1"/>
  <c r="M26" i="12"/>
  <c r="S27" i="12"/>
  <c r="M27" i="12"/>
  <c r="M28" i="12"/>
</calcChain>
</file>

<file path=xl/sharedStrings.xml><?xml version="1.0" encoding="utf-8"?>
<sst xmlns="http://schemas.openxmlformats.org/spreadsheetml/2006/main" count="292" uniqueCount="208">
  <si>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</si>
  <si>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</si>
  <si>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</si>
  <si>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</si>
  <si>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</si>
  <si>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</si>
  <si>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</si>
  <si>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</si>
  <si>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</si>
  <si>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</si>
  <si>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</si>
  <si>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</si>
  <si>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</si>
  <si>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</si>
  <si>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</si>
  <si>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</si>
  <si>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</si>
  <si>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</si>
  <si>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</si>
  <si>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</si>
  <si>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</si>
  <si>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</si>
  <si>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</si>
  <si>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</si>
  <si>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</si>
  <si>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</si>
  <si>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</si>
  <si>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</si>
  <si>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</si>
  <si>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</si>
  <si>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</si>
  <si>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</si>
  <si>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</si>
  <si>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</si>
  <si>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</si>
  <si>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</si>
  <si>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</si>
  <si>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</si>
  <si>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</si>
  <si>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</si>
  <si>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</si>
  <si>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</si>
  <si>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</si>
  <si>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</si>
  <si>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</si>
  <si>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</si>
  <si>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</si>
  <si>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</si>
  <si>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</si>
  <si>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</si>
  <si>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</si>
  <si>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</si>
  <si>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Net cash flows used in investing activities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</si>
  <si>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</si>
  <si>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</si>
  <si>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</si>
  <si>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</si>
  <si>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</si>
  <si>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</si>
  <si>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>Prepaid expenses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</si>
  <si>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</si>
  <si>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</si>
  <si>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</si>
  <si>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</si>
  <si>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</si>
  <si>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</si>
  <si>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</si>
  <si>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</si>
  <si>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</si>
  <si>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</si>
  <si>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</si>
  <si>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</si>
  <si>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</si>
  <si>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</si>
  <si>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</si>
  <si>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</si>
  <si>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</si>
  <si>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</si>
  <si>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</si>
  <si>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</si>
  <si>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</si>
  <si>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</si>
  <si>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</si>
  <si>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</si>
  <si>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 xml:space="preserve">   net cash provided by (paid from) operating activities:</t>
  </si>
  <si>
    <t>Other comprehensive income:</t>
  </si>
  <si>
    <t xml:space="preserve">      775,424,053 ordinary shares of Baht 1 each</t>
  </si>
  <si>
    <t xml:space="preserve">   benefit plan of employees</t>
  </si>
  <si>
    <t>Statement of comprehensive income</t>
  </si>
  <si>
    <t>Statement of changes in shareholders' equity (continued)</t>
  </si>
  <si>
    <t xml:space="preserve">Statement of changes in shareholders' equity </t>
  </si>
  <si>
    <t xml:space="preserve">   Cash paid for long-term employee benefits</t>
  </si>
  <si>
    <t>Acquisitions of intangible assets</t>
  </si>
  <si>
    <t>Gain on exchange</t>
  </si>
  <si>
    <t>Cash paid for interest expenses</t>
  </si>
  <si>
    <t xml:space="preserve">   Long-term employee benefits expenses</t>
  </si>
  <si>
    <t>for share-based</t>
  </si>
  <si>
    <t>payment transactions</t>
  </si>
  <si>
    <t xml:space="preserve">Capital reserve </t>
  </si>
  <si>
    <t xml:space="preserve">      plan of employees</t>
  </si>
  <si>
    <t>Other comprehensive income for the year</t>
  </si>
  <si>
    <t>Total comprehensive income for the year</t>
  </si>
  <si>
    <t>Cash and cash equivalents at beginning of year</t>
  </si>
  <si>
    <t xml:space="preserve">Capital reserve for share-based payment </t>
  </si>
  <si>
    <t xml:space="preserve">   transactions</t>
  </si>
  <si>
    <t>Loss on exchange</t>
  </si>
  <si>
    <t>Directors</t>
  </si>
  <si>
    <t xml:space="preserve">      632,752,650 ordinary shares of Baht 1 each</t>
  </si>
  <si>
    <t>Trade and other payables</t>
  </si>
  <si>
    <t xml:space="preserve">   profit or loss in subsequent periods:</t>
  </si>
  <si>
    <t>surplus on land</t>
  </si>
  <si>
    <t>Other comprehensive income not to be reclassified to</t>
  </si>
  <si>
    <t>Biological assets</t>
  </si>
  <si>
    <t xml:space="preserve">   Biological assets</t>
  </si>
  <si>
    <t>Increase in bearer plants</t>
  </si>
  <si>
    <t>Bearer plants</t>
  </si>
  <si>
    <t>Profit for the year</t>
  </si>
  <si>
    <t>Advances for purchasing of land</t>
  </si>
  <si>
    <t>Dividend income</t>
  </si>
  <si>
    <t xml:space="preserve">   Dividend income</t>
  </si>
  <si>
    <t>Selling and distribution expenses</t>
  </si>
  <si>
    <t>Less: Income tax effect</t>
  </si>
  <si>
    <t xml:space="preserve">Cash flows from operating activities  </t>
  </si>
  <si>
    <t>Net cash flows from operating activities</t>
  </si>
  <si>
    <t>Net cash flows used in financing activities</t>
  </si>
  <si>
    <t>Short-term loans from banks</t>
  </si>
  <si>
    <t xml:space="preserve">   Transfer assets under installation to intangible assets</t>
  </si>
  <si>
    <t>Short-term loans to related parties</t>
  </si>
  <si>
    <t xml:space="preserve">   Cash paid for income tax</t>
  </si>
  <si>
    <t>Increase in short-term loans to related parties</t>
  </si>
  <si>
    <t>Cash paid for investments in subsidiaries</t>
  </si>
  <si>
    <t>Cash received from dividend income</t>
  </si>
  <si>
    <t>Balance as at 1 January 2019</t>
  </si>
  <si>
    <t>Balance as at 31 December 2019</t>
  </si>
  <si>
    <t>Investment in joint venture</t>
  </si>
  <si>
    <t>Loss on impairment of investments in subsidiaries</t>
  </si>
  <si>
    <t>Share of loss from investment in joint venture</t>
  </si>
  <si>
    <t xml:space="preserve">   Reversal of reduction of cost of inventories to</t>
  </si>
  <si>
    <t xml:space="preserve">      net realisable value </t>
  </si>
  <si>
    <t xml:space="preserve">   Share of loss from investment in joint venture</t>
  </si>
  <si>
    <t>Cash paid for investment in joint venture</t>
  </si>
  <si>
    <t>Cash and cash equivalents at end of year (Note 8)</t>
  </si>
  <si>
    <t>Net increase (decrease) in cash and cash equivalents</t>
  </si>
  <si>
    <t>Acquisitions of plant and equipment</t>
  </si>
  <si>
    <t>As at 31 December 2020</t>
  </si>
  <si>
    <t>2020</t>
  </si>
  <si>
    <t>For the year ended 31 December 2020</t>
  </si>
  <si>
    <t>Balance as at 31 December 2020</t>
  </si>
  <si>
    <t>7, 9</t>
  </si>
  <si>
    <t>Investment property</t>
  </si>
  <si>
    <t>Right-of-use assets</t>
  </si>
  <si>
    <t>Current portion of lease liabilities</t>
  </si>
  <si>
    <t>Current portion of long-term loans from banks</t>
  </si>
  <si>
    <t>7, 21</t>
  </si>
  <si>
    <t>Long-term loans from banks, net of current portion</t>
  </si>
  <si>
    <t>Lease liabilities, net of current portion</t>
  </si>
  <si>
    <t>Derivative liabilities</t>
  </si>
  <si>
    <t>7, 26, 34</t>
  </si>
  <si>
    <t>Gain on change in fair value of derivatives</t>
  </si>
  <si>
    <t>7, 14</t>
  </si>
  <si>
    <t>Operating profit</t>
  </si>
  <si>
    <t>Finance income</t>
  </si>
  <si>
    <t>Gain (loss) on change in fair value of biological assets</t>
  </si>
  <si>
    <t>Profit before income tax expenses</t>
  </si>
  <si>
    <t>Income tax expenses</t>
  </si>
  <si>
    <t>7, 28</t>
  </si>
  <si>
    <t xml:space="preserve">Actuarial gain (loss) arising from defined </t>
  </si>
  <si>
    <t xml:space="preserve">   profit or loss in subsequent periods - net of income tax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</si>
  <si>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</si>
  <si>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</si>
  <si>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</si>
  <si>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</si>
  <si>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</si>
  <si>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</si>
  <si>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Adjustments to reconcile profit before tax to </t>
  </si>
  <si>
    <t xml:space="preserve">   Loss (gain) on sales of equipment</t>
  </si>
  <si>
    <t xml:space="preserve">   Allowance for expected credit losses (reversal)</t>
  </si>
  <si>
    <t xml:space="preserve">   Loss on impairment of investments in subsidiaries</t>
  </si>
  <si>
    <t xml:space="preserve">   Loss (gain) on changes in fair value of biological assets</t>
  </si>
  <si>
    <t xml:space="preserve">   Gain on changes in fair value of derivatives</t>
  </si>
  <si>
    <t xml:space="preserve">   Unrealised loss (gain) on exchange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</si>
  <si>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</si>
  <si>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</si>
  <si>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</si>
  <si>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</si>
  <si>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</si>
  <si>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>Cash received from liquidation of subsidiaries</t>
  </si>
  <si>
    <t>Acquisitions of investment property</t>
  </si>
  <si>
    <t xml:space="preserve">   Written-off bearer plants</t>
  </si>
  <si>
    <t>Decrease in short-term loans from banks</t>
  </si>
  <si>
    <t>Cash paid for lease liabilities</t>
  </si>
  <si>
    <t>Cash received from long-term loans from banks</t>
  </si>
  <si>
    <t>Repayment of long-term loans from banks</t>
  </si>
  <si>
    <t xml:space="preserve">   Actuarial loss (gain) arising from defined benefit </t>
  </si>
  <si>
    <t xml:space="preserve">Cumulative effect of change in accounting </t>
  </si>
  <si>
    <t xml:space="preserve">   policies due to the adoption of new financial </t>
  </si>
  <si>
    <t xml:space="preserve">   reporting standards</t>
  </si>
  <si>
    <t>Balance as at 1 January 2020 - as previously reported</t>
  </si>
  <si>
    <t>Balance as at 1 January 2020 - as restated</t>
  </si>
  <si>
    <t>Dividend paid</t>
  </si>
  <si>
    <t>Statutory reserve</t>
  </si>
  <si>
    <t>Derivative assets</t>
  </si>
  <si>
    <t xml:space="preserve">   Dividend receivables</t>
  </si>
  <si>
    <t>Cash received from disposal of equipment</t>
  </si>
  <si>
    <t>Cash paid for dividend</t>
  </si>
  <si>
    <t xml:space="preserve">   Decrease in acquisitions of equipment which had not yet been paid</t>
  </si>
  <si>
    <t xml:space="preserve">   Transfer advances for purchasing of land to investment </t>
  </si>
  <si>
    <t xml:space="preserve">     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</si>
</sst>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7" fillId="0" borderId="5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0" fontId="9" fillId="4" borderId="0" xfId="0" applyFont="1" applyFill="1" applyAlignment="1">
      <alignment vertical="center"/>
    </xf>
    <xf numFmtId="168" fontId="7" fillId="0" borderId="0" xfId="0" applyNumberFormat="1" applyFont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9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69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69" fontId="7" fillId="0" borderId="0" xfId="0" applyNumberFormat="1" applyFont="1" applyFill="1" applyBorder="1" applyAlignment="1">
      <alignment horizontal="right" vertical="center"/>
    </xf>
    <xf numFmtId="41" fontId="7" fillId="0" borderId="10" xfId="0" applyNumberFormat="1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0" borderId="10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09"/>
  <sheetViews>
    <sheetView showGridLines="0" tabSelected="1" zoomScaleNormal="100" zoomScaleSheetLayoutView="85" workbookViewId="0">
      <selection activeCell="G222" sqref="G222"/>
    </sheetView>
  </sheetViews>
  <sheetFormatPr defaultColWidth="10.88671875" defaultRowHeight="21" customHeight="1"/>
  <cols>
    <col min="1" max="1" width="48.5546875" style="16" customWidth="1"/>
    <col min="2" max="2" width="6.88671875" style="16" customWidth="1"/>
    <col min="3" max="3" width="1.109375" style="16" customWidth="1"/>
    <col min="4" max="4" width="16.5546875" style="16" customWidth="1"/>
    <col min="5" max="5" width="1.109375" style="16" customWidth="1"/>
    <col min="6" max="6" width="16.5546875" style="16" customWidth="1"/>
    <col min="7" max="7" width="1.109375" style="16" customWidth="1"/>
    <col min="8" max="8" width="16.5546875" style="16" customWidth="1"/>
    <col min="9" max="9" width="1.109375" style="16" customWidth="1"/>
    <col min="10" max="10" width="16.5546875" style="16" customWidth="1"/>
    <col min="11" max="11" width="1.109375" style="16" customWidth="1"/>
    <col min="12" max="12" width="13" style="16" customWidth="1"/>
    <col min="13" max="13" width="10.88671875" style="16" customWidth="1"/>
    <col min="14" max="14" width="11.109375" style="16" customWidth="1"/>
    <col min="15" max="16384" width="10.88671875" style="16"/>
  </cols>
  <sheetData>
    <row r="1" spans="1:254" ht="21" customHeight="1">
      <c r="A1" s="80" t="s">
        <v>81</v>
      </c>
      <c r="B1" s="14"/>
      <c r="C1" s="14"/>
      <c r="D1" s="14"/>
      <c r="E1" s="14"/>
      <c r="F1" s="14"/>
      <c r="G1" s="14"/>
      <c r="I1" s="14"/>
      <c r="J1" s="19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</row>
    <row r="2" spans="1:254" s="14" customFormat="1" ht="21" customHeight="1">
      <c r="A2" s="81" t="s">
        <v>76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54" s="14" customFormat="1" ht="21" customHeight="1">
      <c r="A3" s="81" t="s">
        <v>144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254" ht="21" customHeight="1">
      <c r="B4" s="18"/>
      <c r="H4" s="18"/>
      <c r="J4" s="19" t="s">
        <v>0</v>
      </c>
      <c r="K4" s="19"/>
    </row>
    <row r="5" spans="1:254" ht="21" customHeight="1">
      <c r="A5" s="17"/>
      <c r="B5" s="18"/>
      <c r="D5" s="104" t="s">
        <v>27</v>
      </c>
      <c r="E5" s="104"/>
      <c r="F5" s="104"/>
      <c r="G5" s="20"/>
      <c r="H5" s="104" t="s">
        <v>28</v>
      </c>
      <c r="I5" s="104"/>
      <c r="J5" s="104"/>
      <c r="K5" s="19"/>
      <c r="L5" s="14"/>
      <c r="M5" s="14"/>
      <c r="N5" s="14"/>
      <c r="O5" s="14"/>
    </row>
    <row r="6" spans="1:254" ht="21" customHeight="1">
      <c r="A6" s="17"/>
      <c r="B6" s="102" t="s">
        <v>1</v>
      </c>
      <c r="C6" s="21"/>
      <c r="D6" s="94" t="s">
        <v>145</v>
      </c>
      <c r="E6" s="22"/>
      <c r="F6" s="45">
        <v>2019</v>
      </c>
      <c r="G6" s="22"/>
      <c r="H6" s="94" t="s">
        <v>145</v>
      </c>
      <c r="I6" s="22"/>
      <c r="J6" s="45">
        <v>2019</v>
      </c>
      <c r="K6" s="24"/>
    </row>
    <row r="7" spans="1:254" ht="21" customHeight="1">
      <c r="A7" s="15" t="s">
        <v>29</v>
      </c>
      <c r="K7" s="24"/>
    </row>
    <row r="8" spans="1:254" ht="21" customHeight="1">
      <c r="A8" s="15" t="s">
        <v>10</v>
      </c>
      <c r="B8" s="25"/>
    </row>
    <row r="9" spans="1:254" ht="21" customHeight="1">
      <c r="A9" s="26" t="s">
        <v>30</v>
      </c>
      <c r="B9" s="25">
        <v>8</v>
      </c>
      <c r="D9" s="10">
        <v>93776376</v>
      </c>
      <c r="E9" s="32"/>
      <c r="F9" s="10">
        <v>71163423</v>
      </c>
      <c r="G9" s="32"/>
      <c r="H9" s="10">
        <v>63660541</v>
      </c>
      <c r="I9" s="32"/>
      <c r="J9" s="10">
        <v>53044879</v>
      </c>
      <c r="K9" s="19"/>
    </row>
    <row r="10" spans="1:254" ht="21" customHeight="1">
      <c r="A10" s="26" t="s">
        <v>62</v>
      </c>
      <c r="B10" s="25" t="s">
        <v>148</v>
      </c>
      <c r="D10" s="10">
        <v>326272010</v>
      </c>
      <c r="E10" s="32"/>
      <c r="F10" s="10">
        <v>296200973</v>
      </c>
      <c r="G10" s="32"/>
      <c r="H10" s="10">
        <v>420123596</v>
      </c>
      <c r="I10" s="32"/>
      <c r="J10" s="10">
        <v>314764484</v>
      </c>
      <c r="K10" s="19"/>
    </row>
    <row r="11" spans="1:254" ht="21" customHeight="1">
      <c r="A11" s="26" t="s">
        <v>127</v>
      </c>
      <c r="B11" s="25">
        <v>7</v>
      </c>
      <c r="D11" s="32">
        <v>0</v>
      </c>
      <c r="E11" s="32"/>
      <c r="F11" s="32">
        <v>0</v>
      </c>
      <c r="G11" s="32"/>
      <c r="H11" s="32">
        <v>403900000</v>
      </c>
      <c r="I11" s="32"/>
      <c r="J11" s="32">
        <v>398500000</v>
      </c>
      <c r="K11" s="19"/>
    </row>
    <row r="12" spans="1:254" ht="21" customHeight="1">
      <c r="A12" s="26" t="s">
        <v>61</v>
      </c>
      <c r="B12" s="25">
        <v>10</v>
      </c>
      <c r="D12" s="32">
        <v>521137034</v>
      </c>
      <c r="E12" s="32"/>
      <c r="F12" s="32">
        <v>309294035</v>
      </c>
      <c r="G12" s="32"/>
      <c r="H12" s="32">
        <v>474666869</v>
      </c>
      <c r="I12" s="32"/>
      <c r="J12" s="32">
        <v>281413232</v>
      </c>
      <c r="K12" s="19"/>
    </row>
    <row r="13" spans="1:254" ht="21" customHeight="1">
      <c r="A13" s="26" t="s">
        <v>112</v>
      </c>
      <c r="B13" s="25">
        <v>11</v>
      </c>
      <c r="D13" s="32">
        <v>44240431</v>
      </c>
      <c r="E13" s="32"/>
      <c r="F13" s="32">
        <v>41601095</v>
      </c>
      <c r="G13" s="32"/>
      <c r="H13" s="32">
        <v>26922056</v>
      </c>
      <c r="I13" s="32"/>
      <c r="J13" s="32">
        <v>22303234</v>
      </c>
      <c r="K13" s="19"/>
    </row>
    <row r="14" spans="1:254" ht="21" customHeight="1">
      <c r="A14" s="26" t="s">
        <v>59</v>
      </c>
      <c r="B14" s="25"/>
      <c r="D14" s="32">
        <v>135420</v>
      </c>
      <c r="E14" s="32"/>
      <c r="F14" s="32">
        <v>21347612</v>
      </c>
      <c r="G14" s="32"/>
      <c r="H14" s="32">
        <v>135420</v>
      </c>
      <c r="I14" s="32"/>
      <c r="J14" s="32">
        <v>21347612</v>
      </c>
      <c r="K14" s="9"/>
    </row>
    <row r="15" spans="1:254" ht="21" customHeight="1">
      <c r="A15" s="26" t="s">
        <v>201</v>
      </c>
      <c r="B15" s="101">
        <v>39.1</v>
      </c>
      <c r="D15" s="32">
        <v>48221</v>
      </c>
      <c r="E15" s="32"/>
      <c r="F15" s="32">
        <v>0</v>
      </c>
      <c r="G15" s="32"/>
      <c r="H15" s="32">
        <v>48221</v>
      </c>
      <c r="I15" s="32"/>
      <c r="J15" s="32">
        <v>0</v>
      </c>
      <c r="K15" s="9"/>
    </row>
    <row r="16" spans="1:254" ht="21" customHeight="1">
      <c r="A16" s="16" t="s">
        <v>60</v>
      </c>
      <c r="B16" s="25">
        <v>12</v>
      </c>
      <c r="D16" s="33">
        <v>25593692</v>
      </c>
      <c r="E16" s="34"/>
      <c r="F16" s="33">
        <v>29459287</v>
      </c>
      <c r="G16" s="34"/>
      <c r="H16" s="33">
        <v>21168709</v>
      </c>
      <c r="I16" s="34"/>
      <c r="J16" s="33">
        <v>23133602</v>
      </c>
      <c r="K16" s="19"/>
    </row>
    <row r="17" spans="1:254" ht="21" customHeight="1">
      <c r="A17" s="15" t="s">
        <v>11</v>
      </c>
      <c r="B17" s="25"/>
      <c r="D17" s="35">
        <f>SUM(D9:D16)</f>
        <v>1011203184</v>
      </c>
      <c r="E17" s="32"/>
      <c r="F17" s="35">
        <f>SUM(F9:F16)</f>
        <v>769066425</v>
      </c>
      <c r="G17" s="32"/>
      <c r="H17" s="35">
        <f>SUM(H9:H16)</f>
        <v>1410625412</v>
      </c>
      <c r="I17" s="19"/>
      <c r="J17" s="35">
        <f>SUM(J9:J16)</f>
        <v>1114507043</v>
      </c>
      <c r="K17" s="19"/>
    </row>
    <row r="18" spans="1:254" ht="21" customHeight="1">
      <c r="A18" s="15" t="s">
        <v>12</v>
      </c>
      <c r="B18" s="25"/>
      <c r="D18" s="32"/>
      <c r="E18" s="32"/>
      <c r="F18" s="32"/>
      <c r="G18" s="32"/>
      <c r="H18" s="32"/>
      <c r="I18" s="19"/>
      <c r="J18" s="32"/>
      <c r="K18" s="19"/>
    </row>
    <row r="19" spans="1:254" ht="21" customHeight="1">
      <c r="A19" s="17" t="s">
        <v>134</v>
      </c>
      <c r="B19" s="101">
        <v>13.1</v>
      </c>
      <c r="D19" s="32">
        <v>2878106</v>
      </c>
      <c r="E19" s="32"/>
      <c r="F19" s="32">
        <v>461789</v>
      </c>
      <c r="G19" s="32"/>
      <c r="H19" s="32">
        <v>4900000</v>
      </c>
      <c r="I19" s="32"/>
      <c r="J19" s="32">
        <v>490000</v>
      </c>
      <c r="K19" s="19"/>
    </row>
    <row r="20" spans="1:254" ht="21" customHeight="1">
      <c r="A20" s="26" t="s">
        <v>77</v>
      </c>
      <c r="B20" s="25">
        <v>14</v>
      </c>
      <c r="D20" s="32">
        <v>0</v>
      </c>
      <c r="E20" s="32"/>
      <c r="F20" s="32">
        <v>0</v>
      </c>
      <c r="G20" s="32"/>
      <c r="H20" s="32">
        <v>205999993</v>
      </c>
      <c r="I20" s="32"/>
      <c r="J20" s="32">
        <v>214799938</v>
      </c>
      <c r="K20" s="9"/>
    </row>
    <row r="21" spans="1:254" ht="21" customHeight="1">
      <c r="A21" s="26" t="s">
        <v>149</v>
      </c>
      <c r="B21" s="25">
        <v>15</v>
      </c>
      <c r="D21" s="32">
        <v>128431269</v>
      </c>
      <c r="E21" s="32"/>
      <c r="F21" s="32">
        <v>0</v>
      </c>
      <c r="G21" s="32"/>
      <c r="H21" s="32">
        <v>128431269</v>
      </c>
      <c r="I21" s="32"/>
      <c r="J21" s="32">
        <v>0</v>
      </c>
      <c r="K21" s="9"/>
    </row>
    <row r="22" spans="1:254" ht="21" customHeight="1">
      <c r="A22" s="26" t="s">
        <v>63</v>
      </c>
      <c r="B22" s="25">
        <v>16</v>
      </c>
      <c r="D22" s="32">
        <v>2606537007</v>
      </c>
      <c r="E22" s="32"/>
      <c r="F22" s="32">
        <v>2732090798</v>
      </c>
      <c r="G22" s="32"/>
      <c r="H22" s="32">
        <v>1525573096</v>
      </c>
      <c r="I22" s="32"/>
      <c r="J22" s="32">
        <v>1600553735</v>
      </c>
      <c r="K22" s="9"/>
    </row>
    <row r="23" spans="1:254" ht="21" customHeight="1">
      <c r="A23" s="26" t="s">
        <v>150</v>
      </c>
      <c r="B23" s="101">
        <v>17.100000000000001</v>
      </c>
      <c r="D23" s="32">
        <v>6853927</v>
      </c>
      <c r="E23" s="32"/>
      <c r="F23" s="32">
        <v>0</v>
      </c>
      <c r="G23" s="32"/>
      <c r="H23" s="32">
        <v>2839591</v>
      </c>
      <c r="I23" s="32"/>
      <c r="J23" s="32">
        <v>0</v>
      </c>
      <c r="K23" s="9"/>
    </row>
    <row r="24" spans="1:254" ht="21" customHeight="1">
      <c r="A24" s="26" t="s">
        <v>115</v>
      </c>
      <c r="B24" s="25">
        <v>18</v>
      </c>
      <c r="D24" s="32">
        <v>373936540</v>
      </c>
      <c r="E24" s="32"/>
      <c r="F24" s="32">
        <v>392547361</v>
      </c>
      <c r="G24" s="32"/>
      <c r="H24" s="32">
        <v>371609144</v>
      </c>
      <c r="I24" s="32"/>
      <c r="J24" s="32">
        <v>390008600</v>
      </c>
      <c r="K24" s="9"/>
    </row>
    <row r="25" spans="1:254" ht="21" customHeight="1">
      <c r="A25" s="26" t="s">
        <v>78</v>
      </c>
      <c r="B25" s="25">
        <v>19</v>
      </c>
      <c r="D25" s="32">
        <v>2822784</v>
      </c>
      <c r="E25" s="32"/>
      <c r="F25" s="32">
        <v>3896399</v>
      </c>
      <c r="G25" s="32"/>
      <c r="H25" s="32">
        <v>2571851</v>
      </c>
      <c r="I25" s="32"/>
      <c r="J25" s="32">
        <v>3577520</v>
      </c>
      <c r="K25" s="9"/>
    </row>
    <row r="26" spans="1:254" ht="21" customHeight="1">
      <c r="A26" s="26" t="s">
        <v>117</v>
      </c>
      <c r="B26" s="25"/>
      <c r="D26" s="32">
        <v>0</v>
      </c>
      <c r="E26" s="32"/>
      <c r="F26" s="32">
        <v>124007750</v>
      </c>
      <c r="G26" s="32"/>
      <c r="H26" s="32">
        <v>0</v>
      </c>
      <c r="I26" s="32"/>
      <c r="J26" s="32">
        <v>124007750</v>
      </c>
      <c r="K26" s="9"/>
    </row>
    <row r="27" spans="1:254" ht="21" customHeight="1">
      <c r="A27" s="16" t="s">
        <v>31</v>
      </c>
      <c r="B27" s="25"/>
      <c r="D27" s="32">
        <v>684688</v>
      </c>
      <c r="E27" s="34"/>
      <c r="F27" s="32">
        <v>684688</v>
      </c>
      <c r="G27" s="34"/>
      <c r="H27" s="32">
        <v>206688</v>
      </c>
      <c r="I27" s="34"/>
      <c r="J27" s="32">
        <v>206688</v>
      </c>
      <c r="K27" s="9"/>
    </row>
    <row r="28" spans="1:254" ht="21" customHeight="1">
      <c r="A28" s="15" t="s">
        <v>13</v>
      </c>
      <c r="B28" s="25"/>
      <c r="D28" s="35">
        <f>SUM(D19:D27)</f>
        <v>3122144321</v>
      </c>
      <c r="E28" s="34"/>
      <c r="F28" s="35">
        <f>SUM(F19:F27)</f>
        <v>3253688785</v>
      </c>
      <c r="G28" s="34"/>
      <c r="H28" s="35">
        <f>SUM(H19:H27)</f>
        <v>2242131632</v>
      </c>
      <c r="I28" s="9"/>
      <c r="J28" s="35">
        <f>SUM(J19:J27)</f>
        <v>2333644231</v>
      </c>
      <c r="K28" s="34"/>
    </row>
    <row r="29" spans="1:254" s="56" customFormat="1" ht="21" customHeight="1" thickBot="1">
      <c r="A29" s="28" t="s">
        <v>48</v>
      </c>
      <c r="B29" s="25"/>
      <c r="C29" s="16"/>
      <c r="D29" s="43">
        <f>D17+D28</f>
        <v>4133347505</v>
      </c>
      <c r="E29" s="34"/>
      <c r="F29" s="43">
        <f>F17+F28</f>
        <v>4022755210</v>
      </c>
      <c r="G29" s="34"/>
      <c r="H29" s="43">
        <f>H17+H28</f>
        <v>3652757044</v>
      </c>
      <c r="I29" s="9"/>
      <c r="J29" s="43">
        <f>J17+J28</f>
        <v>3448151274</v>
      </c>
      <c r="K29" s="34"/>
    </row>
    <row r="30" spans="1:254" ht="21" customHeight="1" thickTop="1">
      <c r="B30" s="14"/>
      <c r="C30" s="14"/>
      <c r="D30" s="9"/>
      <c r="E30" s="14"/>
      <c r="F30" s="9"/>
      <c r="G30" s="14"/>
      <c r="H30" s="9"/>
      <c r="I30" s="14"/>
      <c r="J30" s="9"/>
      <c r="K30" s="9"/>
    </row>
    <row r="31" spans="1:254" ht="21" customHeight="1">
      <c r="A31" s="16" t="s">
        <v>2</v>
      </c>
      <c r="B31" s="14"/>
      <c r="C31" s="14"/>
      <c r="D31" s="14"/>
      <c r="E31" s="14"/>
      <c r="F31" s="14"/>
      <c r="G31" s="14"/>
      <c r="I31" s="14"/>
    </row>
    <row r="32" spans="1:254" s="14" customFormat="1" ht="21" customHeight="1">
      <c r="A32" s="80" t="s">
        <v>81</v>
      </c>
      <c r="H32" s="16"/>
      <c r="J32" s="19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</row>
    <row r="33" spans="1:254" ht="21" customHeight="1">
      <c r="A33" s="81" t="s">
        <v>80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21" customHeight="1">
      <c r="A34" s="81" t="s">
        <v>144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</row>
    <row r="35" spans="1:254" ht="21" customHeight="1">
      <c r="B35" s="18"/>
      <c r="H35" s="18"/>
      <c r="J35" s="19" t="s">
        <v>0</v>
      </c>
      <c r="K35" s="19"/>
    </row>
    <row r="36" spans="1:254" s="14" customFormat="1" ht="21" customHeight="1">
      <c r="A36" s="17"/>
      <c r="B36" s="18"/>
      <c r="C36" s="16"/>
      <c r="D36" s="104" t="s">
        <v>27</v>
      </c>
      <c r="E36" s="104"/>
      <c r="F36" s="104"/>
      <c r="G36" s="20"/>
      <c r="H36" s="104" t="s">
        <v>28</v>
      </c>
      <c r="I36" s="104"/>
      <c r="J36" s="104"/>
      <c r="K36" s="19"/>
    </row>
    <row r="37" spans="1:254" ht="21" customHeight="1">
      <c r="A37" s="17"/>
      <c r="B37" s="102" t="s">
        <v>1</v>
      </c>
      <c r="C37" s="21"/>
      <c r="D37" s="94" t="s">
        <v>145</v>
      </c>
      <c r="E37" s="22"/>
      <c r="F37" s="45">
        <v>2019</v>
      </c>
      <c r="G37" s="22"/>
      <c r="H37" s="94" t="s">
        <v>145</v>
      </c>
      <c r="I37" s="22"/>
      <c r="J37" s="45">
        <v>2019</v>
      </c>
      <c r="K37" s="24"/>
    </row>
    <row r="38" spans="1:254" ht="21" customHeight="1">
      <c r="A38" s="15" t="s">
        <v>50</v>
      </c>
      <c r="K38" s="18"/>
      <c r="L38" s="14"/>
      <c r="M38" s="14"/>
      <c r="N38" s="14"/>
      <c r="O38" s="14"/>
    </row>
    <row r="39" spans="1:254" ht="21" customHeight="1">
      <c r="A39" s="15" t="s">
        <v>14</v>
      </c>
      <c r="K39" s="19"/>
    </row>
    <row r="40" spans="1:254" ht="21" customHeight="1">
      <c r="A40" s="26" t="s">
        <v>125</v>
      </c>
      <c r="B40" s="25">
        <v>20</v>
      </c>
      <c r="D40" s="16">
        <v>1159000000</v>
      </c>
      <c r="E40" s="32"/>
      <c r="F40" s="16">
        <v>1199000000</v>
      </c>
      <c r="G40" s="32"/>
      <c r="H40" s="16">
        <v>1050000000</v>
      </c>
      <c r="I40" s="32"/>
      <c r="J40" s="16">
        <v>1090000000</v>
      </c>
      <c r="K40" s="19"/>
    </row>
    <row r="41" spans="1:254" ht="21" customHeight="1">
      <c r="A41" s="26" t="s">
        <v>108</v>
      </c>
      <c r="B41" s="25" t="s">
        <v>153</v>
      </c>
      <c r="D41" s="16">
        <v>162393016</v>
      </c>
      <c r="E41" s="32"/>
      <c r="F41" s="16">
        <v>128791088</v>
      </c>
      <c r="G41" s="32"/>
      <c r="H41" s="16">
        <v>145180571</v>
      </c>
      <c r="I41" s="32"/>
      <c r="J41" s="16">
        <v>102069699</v>
      </c>
      <c r="K41" s="18"/>
    </row>
    <row r="42" spans="1:254" ht="21" customHeight="1">
      <c r="A42" s="26" t="s">
        <v>152</v>
      </c>
      <c r="B42" s="25">
        <v>22</v>
      </c>
      <c r="D42" s="32">
        <v>247111304</v>
      </c>
      <c r="F42" s="32">
        <v>270600000</v>
      </c>
      <c r="H42" s="32">
        <v>113111304</v>
      </c>
      <c r="J42" s="32">
        <v>136600000</v>
      </c>
      <c r="K42" s="19"/>
    </row>
    <row r="43" spans="1:254" ht="21" customHeight="1">
      <c r="A43" s="26" t="s">
        <v>151</v>
      </c>
      <c r="B43" s="101">
        <v>17.2</v>
      </c>
      <c r="D43" s="32">
        <v>1291515</v>
      </c>
      <c r="F43" s="32">
        <v>0</v>
      </c>
      <c r="H43" s="32">
        <v>856797</v>
      </c>
      <c r="J43" s="32">
        <v>0</v>
      </c>
      <c r="K43" s="19"/>
    </row>
    <row r="44" spans="1:254" ht="21" customHeight="1">
      <c r="A44" s="16" t="s">
        <v>55</v>
      </c>
      <c r="B44" s="25"/>
      <c r="D44" s="36">
        <v>28102754</v>
      </c>
      <c r="E44" s="32"/>
      <c r="F44" s="36">
        <v>12221762</v>
      </c>
      <c r="G44" s="32"/>
      <c r="H44" s="36">
        <v>26631033</v>
      </c>
      <c r="I44" s="32"/>
      <c r="J44" s="36">
        <v>10887297</v>
      </c>
      <c r="K44" s="19"/>
    </row>
    <row r="45" spans="1:254" ht="21" customHeight="1">
      <c r="A45" s="16" t="s">
        <v>32</v>
      </c>
      <c r="B45" s="29"/>
      <c r="D45" s="36">
        <v>1991531</v>
      </c>
      <c r="E45" s="32"/>
      <c r="F45" s="36">
        <v>2237252</v>
      </c>
      <c r="G45" s="32"/>
      <c r="H45" s="36">
        <v>1679437</v>
      </c>
      <c r="I45" s="32"/>
      <c r="J45" s="36">
        <v>1809828</v>
      </c>
      <c r="K45" s="19"/>
    </row>
    <row r="46" spans="1:254" ht="21" customHeight="1">
      <c r="A46" s="15" t="s">
        <v>15</v>
      </c>
      <c r="B46" s="25"/>
      <c r="D46" s="35">
        <f>SUM(D40:D45)</f>
        <v>1599890120</v>
      </c>
      <c r="E46" s="34"/>
      <c r="F46" s="35">
        <f>SUM(F40:F45)</f>
        <v>1612850102</v>
      </c>
      <c r="H46" s="35">
        <f>SUM(H40:H45)</f>
        <v>1337459142</v>
      </c>
      <c r="I46" s="9"/>
      <c r="J46" s="35">
        <f>SUM(J40:J45)</f>
        <v>1341366824</v>
      </c>
      <c r="K46" s="19"/>
    </row>
    <row r="47" spans="1:254" ht="21" customHeight="1">
      <c r="A47" s="15" t="s">
        <v>16</v>
      </c>
      <c r="B47" s="25"/>
      <c r="D47" s="34"/>
      <c r="E47" s="34"/>
      <c r="F47" s="34"/>
      <c r="H47" s="34"/>
      <c r="I47" s="9"/>
      <c r="J47" s="34"/>
      <c r="K47" s="19"/>
    </row>
    <row r="48" spans="1:254" s="14" customFormat="1" ht="21" customHeight="1">
      <c r="A48" s="17" t="s">
        <v>154</v>
      </c>
      <c r="B48" s="25">
        <v>22</v>
      </c>
      <c r="C48" s="16"/>
      <c r="D48" s="34">
        <v>367065217</v>
      </c>
      <c r="E48" s="34"/>
      <c r="F48" s="34">
        <v>364720000</v>
      </c>
      <c r="G48" s="34"/>
      <c r="H48" s="34">
        <v>237065217</v>
      </c>
      <c r="I48" s="34"/>
      <c r="J48" s="34">
        <v>100720000</v>
      </c>
      <c r="K48" s="19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</row>
    <row r="49" spans="1:254" s="14" customFormat="1" ht="21" customHeight="1">
      <c r="A49" s="17" t="s">
        <v>155</v>
      </c>
      <c r="B49" s="101">
        <v>17.2</v>
      </c>
      <c r="C49" s="16"/>
      <c r="D49" s="34">
        <v>5697857</v>
      </c>
      <c r="E49" s="34"/>
      <c r="F49" s="34">
        <v>0</v>
      </c>
      <c r="G49" s="34"/>
      <c r="H49" s="34">
        <v>2044357</v>
      </c>
      <c r="I49" s="34"/>
      <c r="J49" s="34">
        <v>0</v>
      </c>
      <c r="K49" s="19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</row>
    <row r="50" spans="1:254" ht="21" customHeight="1">
      <c r="A50" s="17" t="s">
        <v>64</v>
      </c>
      <c r="B50" s="44">
        <v>23</v>
      </c>
      <c r="D50" s="34">
        <v>58672428</v>
      </c>
      <c r="E50" s="37"/>
      <c r="F50" s="34">
        <v>59017767</v>
      </c>
      <c r="G50" s="37"/>
      <c r="H50" s="34">
        <v>54964862</v>
      </c>
      <c r="I50" s="37"/>
      <c r="J50" s="34">
        <v>51869751</v>
      </c>
      <c r="K50" s="19"/>
    </row>
    <row r="51" spans="1:254" ht="21" customHeight="1">
      <c r="A51" s="17" t="s">
        <v>79</v>
      </c>
      <c r="B51" s="101">
        <v>31.1</v>
      </c>
      <c r="D51" s="34">
        <v>132905938</v>
      </c>
      <c r="E51" s="34"/>
      <c r="F51" s="34">
        <v>132248647</v>
      </c>
      <c r="G51" s="34"/>
      <c r="H51" s="34">
        <v>130984026</v>
      </c>
      <c r="I51" s="34"/>
      <c r="J51" s="34">
        <v>130938194</v>
      </c>
      <c r="K51" s="19"/>
    </row>
    <row r="52" spans="1:254" ht="21" customHeight="1">
      <c r="A52" s="17" t="s">
        <v>156</v>
      </c>
      <c r="B52" s="103">
        <v>39.1</v>
      </c>
      <c r="D52" s="33">
        <v>5296189</v>
      </c>
      <c r="E52" s="37"/>
      <c r="F52" s="33">
        <v>0</v>
      </c>
      <c r="G52" s="37"/>
      <c r="H52" s="33">
        <v>1226338</v>
      </c>
      <c r="I52" s="37"/>
      <c r="J52" s="33">
        <v>0</v>
      </c>
      <c r="K52" s="19"/>
    </row>
    <row r="53" spans="1:254" ht="21" customHeight="1">
      <c r="A53" s="15" t="s">
        <v>17</v>
      </c>
      <c r="B53" s="25"/>
      <c r="D53" s="33">
        <f>SUM(D48:D52)</f>
        <v>569637629</v>
      </c>
      <c r="E53" s="34"/>
      <c r="F53" s="33">
        <f>SUM(F48:F52)</f>
        <v>555986414</v>
      </c>
      <c r="H53" s="33">
        <f>SUM(H48:H52)</f>
        <v>426284800</v>
      </c>
      <c r="I53" s="9"/>
      <c r="J53" s="33">
        <f>SUM(J48:J52)</f>
        <v>283527945</v>
      </c>
      <c r="K53" s="19"/>
    </row>
    <row r="54" spans="1:254" ht="21" customHeight="1">
      <c r="A54" s="15" t="s">
        <v>23</v>
      </c>
      <c r="B54" s="29"/>
      <c r="D54" s="33">
        <f>D46+D53</f>
        <v>2169527749</v>
      </c>
      <c r="E54" s="34"/>
      <c r="F54" s="33">
        <f>F46+F53</f>
        <v>2168836516</v>
      </c>
      <c r="H54" s="33">
        <f>H46+H53</f>
        <v>1763743942</v>
      </c>
      <c r="I54" s="9"/>
      <c r="J54" s="33">
        <f>J46+J53</f>
        <v>1624894769</v>
      </c>
      <c r="K54" s="19"/>
    </row>
    <row r="55" spans="1:254" ht="21" customHeight="1">
      <c r="A55" s="15" t="s">
        <v>18</v>
      </c>
      <c r="K55" s="19"/>
    </row>
    <row r="56" spans="1:254" ht="21" customHeight="1">
      <c r="A56" s="16" t="s">
        <v>33</v>
      </c>
      <c r="B56" s="25"/>
      <c r="K56" s="19"/>
    </row>
    <row r="57" spans="1:254" ht="21" customHeight="1">
      <c r="A57" s="26" t="s">
        <v>34</v>
      </c>
      <c r="H57" s="19"/>
      <c r="J57" s="19"/>
      <c r="K57" s="19"/>
    </row>
    <row r="58" spans="1:254" ht="21" customHeight="1" thickBot="1">
      <c r="A58" s="26" t="s">
        <v>86</v>
      </c>
      <c r="D58" s="38">
        <v>775424053</v>
      </c>
      <c r="F58" s="38">
        <v>775424053</v>
      </c>
      <c r="H58" s="38">
        <v>775424053</v>
      </c>
      <c r="J58" s="38">
        <v>775424053</v>
      </c>
      <c r="K58" s="19"/>
    </row>
    <row r="59" spans="1:254" ht="21" customHeight="1" thickTop="1">
      <c r="A59" s="26" t="s">
        <v>35</v>
      </c>
      <c r="D59" s="32"/>
      <c r="E59" s="32"/>
      <c r="F59" s="32"/>
      <c r="G59" s="32"/>
      <c r="H59" s="32"/>
      <c r="I59" s="32"/>
      <c r="J59" s="32"/>
      <c r="K59" s="19"/>
    </row>
    <row r="60" spans="1:254" ht="21" customHeight="1">
      <c r="A60" s="26" t="s">
        <v>107</v>
      </c>
      <c r="D60" s="32">
        <v>632752650</v>
      </c>
      <c r="E60" s="32"/>
      <c r="F60" s="32">
        <v>632752650</v>
      </c>
      <c r="G60" s="32"/>
      <c r="H60" s="32">
        <v>632752650</v>
      </c>
      <c r="I60" s="32"/>
      <c r="J60" s="32">
        <v>632752650</v>
      </c>
      <c r="K60" s="9"/>
    </row>
    <row r="61" spans="1:254" ht="21" customHeight="1">
      <c r="A61" s="26" t="s">
        <v>57</v>
      </c>
      <c r="D61" s="32">
        <v>412309890</v>
      </c>
      <c r="E61" s="36"/>
      <c r="F61" s="32">
        <v>412309890</v>
      </c>
      <c r="G61" s="36"/>
      <c r="H61" s="32">
        <v>412309890</v>
      </c>
      <c r="I61" s="36"/>
      <c r="J61" s="32">
        <v>412309890</v>
      </c>
      <c r="K61" s="9"/>
    </row>
    <row r="62" spans="1:254" ht="21" customHeight="1">
      <c r="A62" s="16" t="s">
        <v>103</v>
      </c>
      <c r="K62" s="9"/>
    </row>
    <row r="63" spans="1:254" ht="21" customHeight="1">
      <c r="A63" s="16" t="s">
        <v>104</v>
      </c>
      <c r="B63" s="25"/>
      <c r="D63" s="36">
        <v>12656762</v>
      </c>
      <c r="E63" s="32"/>
      <c r="F63" s="36">
        <v>12656762</v>
      </c>
      <c r="G63" s="32"/>
      <c r="H63" s="36">
        <v>12656762</v>
      </c>
      <c r="I63" s="32"/>
      <c r="J63" s="36">
        <v>12656762</v>
      </c>
    </row>
    <row r="64" spans="1:254" ht="21" customHeight="1">
      <c r="A64" s="16" t="s">
        <v>3</v>
      </c>
      <c r="D64" s="36"/>
      <c r="E64" s="32"/>
      <c r="F64" s="36"/>
      <c r="G64" s="32"/>
      <c r="H64" s="36"/>
      <c r="I64" s="32"/>
      <c r="J64" s="36"/>
    </row>
    <row r="65" spans="1:11" ht="21" customHeight="1">
      <c r="A65" s="16" t="s">
        <v>36</v>
      </c>
      <c r="B65" s="25">
        <v>24</v>
      </c>
      <c r="D65" s="36">
        <v>40529622</v>
      </c>
      <c r="E65" s="34"/>
      <c r="F65" s="36">
        <v>32345939</v>
      </c>
      <c r="G65" s="34"/>
      <c r="H65" s="36">
        <v>40529622</v>
      </c>
      <c r="I65" s="34"/>
      <c r="J65" s="34">
        <v>32345939</v>
      </c>
      <c r="K65" s="81"/>
    </row>
    <row r="66" spans="1:11" ht="21" customHeight="1">
      <c r="A66" s="16" t="s">
        <v>37</v>
      </c>
      <c r="D66" s="36">
        <v>220199190</v>
      </c>
      <c r="E66" s="34"/>
      <c r="F66" s="36">
        <v>118481811</v>
      </c>
      <c r="G66" s="34"/>
      <c r="H66" s="36">
        <v>146706536</v>
      </c>
      <c r="I66" s="34"/>
      <c r="J66" s="34">
        <v>89133622</v>
      </c>
      <c r="K66" s="81"/>
    </row>
    <row r="67" spans="1:11" ht="21" customHeight="1">
      <c r="A67" s="16" t="s">
        <v>65</v>
      </c>
      <c r="B67" s="25">
        <v>25</v>
      </c>
      <c r="D67" s="41">
        <v>645371642</v>
      </c>
      <c r="E67" s="39"/>
      <c r="F67" s="41">
        <v>645371642</v>
      </c>
      <c r="G67" s="39"/>
      <c r="H67" s="41">
        <v>644057642</v>
      </c>
      <c r="I67" s="39"/>
      <c r="J67" s="41">
        <v>644057642</v>
      </c>
      <c r="K67" s="19"/>
    </row>
    <row r="68" spans="1:11" ht="21" customHeight="1">
      <c r="A68" s="15" t="s">
        <v>19</v>
      </c>
      <c r="D68" s="41">
        <f>SUM(D60:D67)</f>
        <v>1963819756</v>
      </c>
      <c r="E68" s="39"/>
      <c r="F68" s="41">
        <f>SUM(F60:F67)</f>
        <v>1853918694</v>
      </c>
      <c r="H68" s="41">
        <f>SUM(H60:H67)</f>
        <v>1889013102</v>
      </c>
      <c r="I68" s="10"/>
      <c r="J68" s="41">
        <f>SUM(J60:J67)</f>
        <v>1823256505</v>
      </c>
      <c r="K68" s="19"/>
    </row>
    <row r="69" spans="1:11" ht="21" customHeight="1" thickBot="1">
      <c r="A69" s="15" t="s">
        <v>49</v>
      </c>
      <c r="D69" s="43">
        <f>SUM(D54,D68)</f>
        <v>4133347505</v>
      </c>
      <c r="E69" s="34"/>
      <c r="F69" s="43">
        <f>SUM(F54,F68)</f>
        <v>4022755210</v>
      </c>
      <c r="H69" s="43">
        <f>SUM(H54,H68)</f>
        <v>3652757044</v>
      </c>
      <c r="I69" s="9"/>
      <c r="J69" s="43">
        <f>SUM(J54,J68)</f>
        <v>3448151274</v>
      </c>
      <c r="K69" s="24"/>
    </row>
    <row r="70" spans="1:11" ht="21" customHeight="1" thickTop="1">
      <c r="B70" s="9"/>
      <c r="D70" s="32">
        <f>D69-D29</f>
        <v>0</v>
      </c>
      <c r="E70" s="32"/>
      <c r="F70" s="32">
        <f>F69-F29</f>
        <v>0</v>
      </c>
      <c r="G70" s="19"/>
      <c r="H70" s="32">
        <f>H69-H29</f>
        <v>0</v>
      </c>
      <c r="I70" s="36"/>
      <c r="J70" s="32">
        <f>J69-J29</f>
        <v>0</v>
      </c>
    </row>
    <row r="71" spans="1:11" ht="21" customHeight="1">
      <c r="A71" s="16" t="s">
        <v>2</v>
      </c>
      <c r="F71" s="10"/>
    </row>
    <row r="72" spans="1:11" ht="21" customHeight="1">
      <c r="F72" s="10"/>
    </row>
    <row r="73" spans="1:11" ht="21" customHeight="1">
      <c r="A73" s="87"/>
    </row>
    <row r="74" spans="1:11" ht="21" customHeight="1">
      <c r="A74" s="88"/>
    </row>
    <row r="75" spans="1:11" ht="21" customHeight="1">
      <c r="A75" s="88"/>
      <c r="B75" s="86" t="s">
        <v>106</v>
      </c>
    </row>
    <row r="76" spans="1:11" ht="21" customHeight="1">
      <c r="A76" s="87"/>
    </row>
    <row r="77" spans="1:11" ht="21" customHeight="1">
      <c r="A77" s="80" t="s">
        <v>81</v>
      </c>
      <c r="B77" s="14"/>
      <c r="C77" s="14"/>
      <c r="D77" s="14"/>
      <c r="E77" s="14"/>
      <c r="F77" s="14"/>
      <c r="G77" s="14"/>
      <c r="I77" s="14"/>
      <c r="J77" s="19"/>
    </row>
    <row r="78" spans="1:11" ht="21" customHeight="1">
      <c r="A78" s="81" t="s">
        <v>88</v>
      </c>
      <c r="B78" s="81"/>
      <c r="C78" s="81"/>
      <c r="D78" s="81"/>
      <c r="E78" s="81"/>
      <c r="F78" s="81"/>
      <c r="G78" s="81"/>
      <c r="H78" s="81"/>
      <c r="I78" s="81"/>
      <c r="J78" s="81"/>
    </row>
    <row r="79" spans="1:11" ht="21" customHeight="1">
      <c r="A79" s="81" t="s">
        <v>146</v>
      </c>
      <c r="B79" s="81"/>
      <c r="C79" s="81"/>
      <c r="D79" s="81"/>
      <c r="E79" s="81"/>
      <c r="F79" s="81"/>
      <c r="G79" s="81"/>
      <c r="H79" s="81"/>
      <c r="I79" s="81"/>
      <c r="J79" s="81"/>
    </row>
    <row r="80" spans="1:11" ht="21" customHeight="1">
      <c r="B80" s="18"/>
      <c r="H80" s="18"/>
      <c r="J80" s="19" t="s">
        <v>0</v>
      </c>
    </row>
    <row r="81" spans="1:10" ht="21" customHeight="1">
      <c r="A81" s="17"/>
      <c r="B81" s="18"/>
      <c r="D81" s="104" t="s">
        <v>27</v>
      </c>
      <c r="E81" s="104"/>
      <c r="F81" s="104"/>
      <c r="G81" s="20"/>
      <c r="H81" s="104" t="s">
        <v>28</v>
      </c>
      <c r="I81" s="104"/>
      <c r="J81" s="104"/>
    </row>
    <row r="82" spans="1:10" ht="21" customHeight="1">
      <c r="A82" s="17"/>
      <c r="B82" s="102" t="s">
        <v>1</v>
      </c>
      <c r="C82" s="21"/>
      <c r="D82" s="45">
        <v>2020</v>
      </c>
      <c r="E82" s="22"/>
      <c r="F82" s="45">
        <v>2019</v>
      </c>
      <c r="G82" s="22"/>
      <c r="H82" s="45">
        <v>2020</v>
      </c>
      <c r="I82" s="22"/>
      <c r="J82" s="45">
        <v>2019</v>
      </c>
    </row>
    <row r="83" spans="1:10" ht="21" customHeight="1">
      <c r="A83" s="15" t="s">
        <v>75</v>
      </c>
      <c r="B83" s="27"/>
      <c r="C83" s="21"/>
      <c r="D83" s="51"/>
      <c r="E83" s="22"/>
      <c r="F83" s="51"/>
      <c r="G83" s="22"/>
      <c r="H83" s="51"/>
      <c r="I83" s="23"/>
      <c r="J83" s="51"/>
    </row>
    <row r="84" spans="1:10" ht="21" customHeight="1">
      <c r="A84" s="15" t="s">
        <v>38</v>
      </c>
      <c r="B84" s="14"/>
      <c r="C84" s="14"/>
      <c r="D84" s="14"/>
      <c r="E84" s="14"/>
      <c r="F84" s="14"/>
      <c r="G84" s="14"/>
      <c r="I84" s="14"/>
    </row>
    <row r="85" spans="1:10" ht="21" customHeight="1">
      <c r="A85" s="17" t="s">
        <v>82</v>
      </c>
      <c r="B85" s="25" t="s">
        <v>157</v>
      </c>
      <c r="D85" s="32">
        <v>3888757721</v>
      </c>
      <c r="E85" s="32"/>
      <c r="F85" s="32">
        <v>3313348667</v>
      </c>
      <c r="G85" s="32"/>
      <c r="H85" s="32">
        <v>3877708628</v>
      </c>
      <c r="I85" s="32"/>
      <c r="J85" s="32">
        <v>3272684703</v>
      </c>
    </row>
    <row r="86" spans="1:10" ht="21" customHeight="1">
      <c r="A86" s="17" t="s">
        <v>118</v>
      </c>
      <c r="B86" s="25" t="s">
        <v>159</v>
      </c>
      <c r="D86" s="32">
        <v>0</v>
      </c>
      <c r="E86" s="32"/>
      <c r="F86" s="32">
        <v>0</v>
      </c>
      <c r="G86" s="32"/>
      <c r="H86" s="32">
        <v>0</v>
      </c>
      <c r="I86" s="32"/>
      <c r="J86" s="32">
        <v>49659992</v>
      </c>
    </row>
    <row r="87" spans="1:10" ht="21" customHeight="1">
      <c r="A87" s="17" t="s">
        <v>51</v>
      </c>
      <c r="B87" s="25">
        <v>7</v>
      </c>
      <c r="D87" s="34">
        <v>10741788</v>
      </c>
      <c r="E87" s="34"/>
      <c r="F87" s="34">
        <v>22477338</v>
      </c>
      <c r="G87" s="34"/>
      <c r="H87" s="34">
        <v>9866466</v>
      </c>
      <c r="I87" s="34"/>
      <c r="J87" s="34">
        <v>21509149</v>
      </c>
    </row>
    <row r="88" spans="1:10" ht="21" customHeight="1">
      <c r="A88" s="17" t="s">
        <v>93</v>
      </c>
      <c r="B88" s="25">
        <v>27</v>
      </c>
      <c r="D88" s="32">
        <v>2156609</v>
      </c>
      <c r="E88" s="32"/>
      <c r="F88" s="32">
        <v>0</v>
      </c>
      <c r="G88" s="32"/>
      <c r="H88" s="32">
        <v>2156609</v>
      </c>
      <c r="I88" s="32"/>
      <c r="J88" s="32">
        <v>0</v>
      </c>
    </row>
    <row r="89" spans="1:10" ht="21" customHeight="1">
      <c r="A89" s="17" t="s">
        <v>158</v>
      </c>
      <c r="B89" s="25">
        <v>27</v>
      </c>
      <c r="D89" s="33">
        <v>2261760</v>
      </c>
      <c r="E89" s="32"/>
      <c r="F89" s="33">
        <v>0</v>
      </c>
      <c r="G89" s="32"/>
      <c r="H89" s="33">
        <v>898805</v>
      </c>
      <c r="I89" s="32"/>
      <c r="J89" s="33">
        <v>0</v>
      </c>
    </row>
    <row r="90" spans="1:10" ht="21" customHeight="1">
      <c r="A90" s="15" t="s">
        <v>39</v>
      </c>
      <c r="D90" s="33">
        <f>SUM(D85:D89)</f>
        <v>3903917878</v>
      </c>
      <c r="E90" s="34"/>
      <c r="F90" s="33">
        <f>SUM(F85:F89)</f>
        <v>3335826005</v>
      </c>
      <c r="G90" s="36"/>
      <c r="H90" s="33">
        <f>SUM(H85:H89)</f>
        <v>3890630508</v>
      </c>
      <c r="I90" s="36"/>
      <c r="J90" s="33">
        <f>SUM(J85:J89)</f>
        <v>3343853844</v>
      </c>
    </row>
    <row r="91" spans="1:10" ht="21" customHeight="1">
      <c r="A91" s="15" t="s">
        <v>40</v>
      </c>
      <c r="D91" s="32"/>
      <c r="E91" s="32"/>
      <c r="F91" s="32"/>
      <c r="G91" s="36"/>
      <c r="H91" s="32"/>
      <c r="I91" s="36"/>
      <c r="J91" s="32"/>
    </row>
    <row r="92" spans="1:10" ht="21" customHeight="1">
      <c r="A92" s="17" t="s">
        <v>83</v>
      </c>
      <c r="B92" s="25">
        <v>7</v>
      </c>
      <c r="D92" s="32">
        <v>3372264382</v>
      </c>
      <c r="E92" s="32"/>
      <c r="F92" s="32">
        <v>2814701865</v>
      </c>
      <c r="G92" s="32"/>
      <c r="H92" s="32">
        <v>3464974854</v>
      </c>
      <c r="I92" s="32"/>
      <c r="J92" s="32">
        <v>2934181708</v>
      </c>
    </row>
    <row r="93" spans="1:10" ht="21" customHeight="1">
      <c r="A93" s="17" t="s">
        <v>120</v>
      </c>
      <c r="B93" s="25"/>
      <c r="D93" s="34">
        <v>97404523</v>
      </c>
      <c r="E93" s="34"/>
      <c r="F93" s="34">
        <v>131681725</v>
      </c>
      <c r="G93" s="34"/>
      <c r="H93" s="34">
        <v>95883251</v>
      </c>
      <c r="I93" s="34"/>
      <c r="J93" s="34">
        <v>128659225</v>
      </c>
    </row>
    <row r="94" spans="1:10" ht="21" customHeight="1">
      <c r="A94" s="17" t="s">
        <v>53</v>
      </c>
      <c r="B94" s="25">
        <v>7</v>
      </c>
      <c r="D94" s="34">
        <v>219202479</v>
      </c>
      <c r="E94" s="34"/>
      <c r="F94" s="34">
        <v>219018590</v>
      </c>
      <c r="G94" s="34"/>
      <c r="H94" s="34">
        <v>191381248</v>
      </c>
      <c r="I94" s="34"/>
      <c r="J94" s="34">
        <v>185393605</v>
      </c>
    </row>
    <row r="95" spans="1:10" ht="21" customHeight="1">
      <c r="A95" s="17" t="s">
        <v>105</v>
      </c>
      <c r="B95" s="25">
        <v>27</v>
      </c>
      <c r="D95" s="33">
        <v>0</v>
      </c>
      <c r="E95" s="34"/>
      <c r="F95" s="33">
        <v>1357446</v>
      </c>
      <c r="G95" s="34"/>
      <c r="H95" s="33">
        <v>0</v>
      </c>
      <c r="I95" s="34"/>
      <c r="J95" s="33">
        <v>1373880</v>
      </c>
    </row>
    <row r="96" spans="1:10" ht="21" customHeight="1">
      <c r="A96" s="15" t="s">
        <v>41</v>
      </c>
      <c r="D96" s="33">
        <f>SUM(D92:D95)</f>
        <v>3688871384</v>
      </c>
      <c r="E96" s="34"/>
      <c r="F96" s="33">
        <f>SUM(F92:F95)</f>
        <v>3166759626</v>
      </c>
      <c r="G96" s="36"/>
      <c r="H96" s="33">
        <f>SUM(H92:H95)</f>
        <v>3752239353</v>
      </c>
      <c r="I96" s="36"/>
      <c r="J96" s="33">
        <f>SUM(J92:J95)</f>
        <v>3249608418</v>
      </c>
    </row>
    <row r="97" spans="1:10" ht="21" customHeight="1">
      <c r="A97" s="15" t="s">
        <v>160</v>
      </c>
      <c r="D97" s="34">
        <f>D90-D96</f>
        <v>215046494</v>
      </c>
      <c r="E97" s="34"/>
      <c r="F97" s="34">
        <f>F90-F96</f>
        <v>169066379</v>
      </c>
      <c r="G97" s="36"/>
      <c r="H97" s="34">
        <f>H90-H96</f>
        <v>138391155</v>
      </c>
      <c r="I97" s="36"/>
      <c r="J97" s="34">
        <f>J90-J96</f>
        <v>94245426</v>
      </c>
    </row>
    <row r="98" spans="1:10" ht="21" customHeight="1">
      <c r="A98" s="17" t="s">
        <v>136</v>
      </c>
      <c r="B98" s="101">
        <v>13.2</v>
      </c>
      <c r="D98" s="34">
        <v>-1993684</v>
      </c>
      <c r="E98" s="34"/>
      <c r="F98" s="34">
        <v>-28211</v>
      </c>
      <c r="G98" s="34"/>
      <c r="H98" s="34">
        <v>0</v>
      </c>
      <c r="I98" s="39"/>
      <c r="J98" s="34">
        <v>0</v>
      </c>
    </row>
    <row r="99" spans="1:10" ht="21" customHeight="1">
      <c r="A99" s="17" t="s">
        <v>161</v>
      </c>
      <c r="B99" s="25" t="s">
        <v>165</v>
      </c>
      <c r="D99" s="34">
        <v>203999</v>
      </c>
      <c r="E99" s="34"/>
      <c r="F99" s="34">
        <v>411562</v>
      </c>
      <c r="G99" s="34"/>
      <c r="H99" s="34">
        <v>15395877</v>
      </c>
      <c r="I99" s="34"/>
      <c r="J99" s="34">
        <v>13678706</v>
      </c>
    </row>
    <row r="100" spans="1:10" ht="21" customHeight="1">
      <c r="A100" s="7" t="s">
        <v>58</v>
      </c>
      <c r="B100" s="25">
        <v>29</v>
      </c>
      <c r="D100" s="34">
        <v>-59664191</v>
      </c>
      <c r="E100" s="34"/>
      <c r="F100" s="34">
        <v>-66468850</v>
      </c>
      <c r="G100" s="34"/>
      <c r="H100" s="34">
        <v>-43255996</v>
      </c>
      <c r="I100" s="34"/>
      <c r="J100" s="34">
        <v>-45240475</v>
      </c>
    </row>
    <row r="101" spans="1:10" ht="21" customHeight="1">
      <c r="A101" s="17" t="s">
        <v>135</v>
      </c>
      <c r="D101" s="34">
        <v>0</v>
      </c>
      <c r="E101" s="34"/>
      <c r="F101" s="34">
        <v>0</v>
      </c>
      <c r="G101" s="34"/>
      <c r="H101" s="34">
        <v>0</v>
      </c>
      <c r="I101" s="34"/>
      <c r="J101" s="34">
        <v>-5000000</v>
      </c>
    </row>
    <row r="102" spans="1:10" ht="21" customHeight="1">
      <c r="A102" s="17" t="s">
        <v>162</v>
      </c>
      <c r="D102" s="33">
        <v>7176790</v>
      </c>
      <c r="E102" s="34"/>
      <c r="F102" s="33">
        <v>-10530482</v>
      </c>
      <c r="G102" s="34"/>
      <c r="H102" s="33">
        <v>4618821</v>
      </c>
      <c r="I102" s="34"/>
      <c r="J102" s="33">
        <v>-4761052</v>
      </c>
    </row>
    <row r="103" spans="1:10" ht="21" customHeight="1">
      <c r="A103" s="55" t="s">
        <v>163</v>
      </c>
      <c r="D103" s="34">
        <f>SUM(D97:D102)</f>
        <v>160769408</v>
      </c>
      <c r="E103" s="34"/>
      <c r="F103" s="34">
        <f>SUM(F97:F102)</f>
        <v>92450398</v>
      </c>
      <c r="G103" s="39"/>
      <c r="H103" s="34">
        <f>SUM(H97:H102)</f>
        <v>115149857</v>
      </c>
      <c r="I103" s="34"/>
      <c r="J103" s="34">
        <f>SUM(J97:J102)</f>
        <v>52922605</v>
      </c>
    </row>
    <row r="104" spans="1:10" ht="21" customHeight="1">
      <c r="A104" s="7" t="s">
        <v>164</v>
      </c>
      <c r="B104" s="101">
        <v>31.2</v>
      </c>
      <c r="D104" s="33">
        <v>-1714415</v>
      </c>
      <c r="E104" s="34"/>
      <c r="F104" s="33">
        <v>-2314679</v>
      </c>
      <c r="G104" s="34"/>
      <c r="H104" s="33">
        <v>-930230</v>
      </c>
      <c r="I104" s="34"/>
      <c r="J104" s="33">
        <v>-3468565</v>
      </c>
    </row>
    <row r="105" spans="1:10" ht="21" customHeight="1">
      <c r="A105" s="55" t="s">
        <v>116</v>
      </c>
      <c r="B105" s="25"/>
      <c r="D105" s="35">
        <f>SUM(D103:D104)</f>
        <v>159054993</v>
      </c>
      <c r="E105" s="34"/>
      <c r="F105" s="35">
        <f>SUM(F103:F104)</f>
        <v>90135719</v>
      </c>
      <c r="G105" s="36"/>
      <c r="H105" s="35">
        <f>SUM(H103:H104)</f>
        <v>114219627</v>
      </c>
      <c r="I105" s="36"/>
      <c r="J105" s="35">
        <f>SUM(J103:J104)</f>
        <v>49454040</v>
      </c>
    </row>
    <row r="106" spans="1:10" ht="11.25" customHeight="1">
      <c r="A106" s="17"/>
      <c r="B106" s="25"/>
      <c r="D106" s="19"/>
      <c r="E106" s="19"/>
      <c r="F106" s="19"/>
      <c r="H106" s="19"/>
      <c r="I106" s="14"/>
      <c r="J106" s="19"/>
    </row>
    <row r="107" spans="1:10" ht="21" customHeight="1">
      <c r="A107" s="55" t="s">
        <v>85</v>
      </c>
      <c r="D107" s="34"/>
      <c r="E107" s="34"/>
      <c r="F107" s="34"/>
      <c r="G107" s="36"/>
      <c r="H107" s="34"/>
      <c r="I107" s="36"/>
      <c r="J107" s="34"/>
    </row>
    <row r="108" spans="1:10" ht="21" customHeight="1">
      <c r="A108" s="91" t="s">
        <v>111</v>
      </c>
      <c r="D108" s="34"/>
      <c r="E108" s="34"/>
      <c r="F108" s="34"/>
      <c r="G108" s="36"/>
      <c r="H108" s="34"/>
      <c r="I108" s="36"/>
      <c r="J108" s="34"/>
    </row>
    <row r="109" spans="1:10" ht="21" customHeight="1">
      <c r="A109" s="91" t="s">
        <v>109</v>
      </c>
      <c r="D109" s="34"/>
      <c r="E109" s="34"/>
      <c r="F109" s="34"/>
      <c r="G109" s="36"/>
      <c r="H109" s="34"/>
      <c r="I109" s="36"/>
      <c r="J109" s="34"/>
    </row>
    <row r="110" spans="1:10" ht="21" customHeight="1">
      <c r="A110" s="7" t="s">
        <v>166</v>
      </c>
      <c r="B110" s="25"/>
    </row>
    <row r="111" spans="1:10" ht="21" customHeight="1">
      <c r="A111" s="7" t="s">
        <v>87</v>
      </c>
      <c r="B111" s="25">
        <v>23</v>
      </c>
      <c r="D111" s="77">
        <v>2224111</v>
      </c>
      <c r="E111" s="34"/>
      <c r="F111" s="77">
        <v>-3437451</v>
      </c>
      <c r="G111" s="34"/>
      <c r="H111" s="77">
        <v>-2345069</v>
      </c>
      <c r="I111" s="34"/>
      <c r="J111" s="77">
        <v>-2763916</v>
      </c>
    </row>
    <row r="112" spans="1:10" ht="21" customHeight="1">
      <c r="A112" s="7" t="s">
        <v>121</v>
      </c>
      <c r="B112" s="101">
        <v>31.3</v>
      </c>
      <c r="D112" s="78">
        <v>-444822</v>
      </c>
      <c r="E112" s="34"/>
      <c r="F112" s="78">
        <v>687490</v>
      </c>
      <c r="G112" s="34"/>
      <c r="H112" s="78">
        <v>469014</v>
      </c>
      <c r="I112" s="34"/>
      <c r="J112" s="78">
        <v>552783</v>
      </c>
    </row>
    <row r="113" spans="1:10" ht="21" customHeight="1">
      <c r="A113" s="7" t="s">
        <v>111</v>
      </c>
      <c r="B113" s="101"/>
      <c r="D113" s="34"/>
      <c r="E113" s="34"/>
      <c r="F113" s="34"/>
      <c r="G113" s="34"/>
      <c r="H113" s="34"/>
      <c r="I113" s="34"/>
      <c r="J113" s="34"/>
    </row>
    <row r="114" spans="1:10" ht="21" customHeight="1">
      <c r="A114" s="7" t="s">
        <v>167</v>
      </c>
      <c r="B114" s="25"/>
      <c r="D114" s="34">
        <f>SUM(D111:D112)</f>
        <v>1779289</v>
      </c>
      <c r="E114" s="34"/>
      <c r="F114" s="34">
        <f>SUM(F111:F112)</f>
        <v>-2749961</v>
      </c>
      <c r="G114" s="39"/>
      <c r="H114" s="34">
        <f>SUM(H111:H112)</f>
        <v>-1876055</v>
      </c>
      <c r="I114" s="34"/>
      <c r="J114" s="34">
        <f>SUM(J111:J112)</f>
        <v>-2211133</v>
      </c>
    </row>
    <row r="115" spans="1:10" ht="21" customHeight="1">
      <c r="A115" s="55" t="s">
        <v>100</v>
      </c>
      <c r="B115" s="25"/>
      <c r="D115" s="35">
        <f>SUM(D114)</f>
        <v>1779289</v>
      </c>
      <c r="E115" s="34"/>
      <c r="F115" s="35">
        <f>SUM(F114)</f>
        <v>-2749961</v>
      </c>
      <c r="G115" s="36"/>
      <c r="H115" s="35">
        <f>SUM(H114)</f>
        <v>-1876055</v>
      </c>
      <c r="I115" s="36"/>
      <c r="J115" s="35">
        <f>SUM(J114)</f>
        <v>-2211133</v>
      </c>
    </row>
    <row r="116" spans="1:10" ht="11.25" customHeight="1">
      <c r="A116" s="17"/>
      <c r="B116" s="25"/>
      <c r="D116" s="19"/>
      <c r="E116" s="19"/>
      <c r="F116" s="19"/>
      <c r="H116" s="19"/>
      <c r="I116" s="14"/>
      <c r="J116" s="19"/>
    </row>
    <row r="117" spans="1:10" ht="21" customHeight="1" thickBot="1">
      <c r="A117" s="15" t="s">
        <v>101</v>
      </c>
      <c r="B117" s="25"/>
      <c r="D117" s="43">
        <f>SUM(D105,D115)</f>
        <v>160834282</v>
      </c>
      <c r="E117" s="34"/>
      <c r="F117" s="43">
        <f>SUM(F105,F115)</f>
        <v>87385758</v>
      </c>
      <c r="G117" s="36"/>
      <c r="H117" s="43">
        <f>SUM(H105,H115)</f>
        <v>112343572</v>
      </c>
      <c r="I117" s="36"/>
      <c r="J117" s="43">
        <f>SUM(J105,J115)</f>
        <v>47242907</v>
      </c>
    </row>
    <row r="118" spans="1:10" ht="11.25" customHeight="1" thickTop="1">
      <c r="A118" s="17"/>
      <c r="B118" s="25"/>
      <c r="D118" s="19"/>
      <c r="E118" s="19"/>
      <c r="F118" s="19"/>
      <c r="H118" s="19"/>
      <c r="I118" s="14"/>
      <c r="J118" s="19"/>
    </row>
    <row r="119" spans="1:10" ht="21" customHeight="1">
      <c r="A119" s="15" t="s">
        <v>168</v>
      </c>
      <c r="B119" s="25">
        <v>33</v>
      </c>
      <c r="D119" s="19"/>
      <c r="E119" s="19"/>
      <c r="F119" s="19"/>
      <c r="G119" s="19"/>
      <c r="H119" s="19"/>
      <c r="I119" s="19"/>
      <c r="J119" s="19"/>
    </row>
    <row r="120" spans="1:10" ht="21" customHeight="1">
      <c r="A120" s="17" t="s">
        <v>169</v>
      </c>
      <c r="D120" s="19"/>
      <c r="E120" s="19"/>
      <c r="F120" s="19"/>
      <c r="H120" s="19"/>
      <c r="I120" s="14"/>
      <c r="J120" s="19"/>
    </row>
    <row r="121" spans="1:10" ht="21" customHeight="1" thickBot="1">
      <c r="A121" s="17" t="s">
        <v>171</v>
      </c>
      <c r="D121" s="85">
        <f>D105/$D$60</f>
        <v>0.25136993578770472</v>
      </c>
      <c r="E121" s="89"/>
      <c r="F121" s="85">
        <v>0.14247389086398926</v>
      </c>
      <c r="G121" s="89"/>
      <c r="H121" s="85">
        <f>H105/$H$60</f>
        <v>0.18051228548786008</v>
      </c>
      <c r="I121" s="89"/>
      <c r="J121" s="85">
        <v>7.8156985988126634E-2</v>
      </c>
    </row>
    <row r="122" spans="1:10" ht="18.75" customHeight="1" thickTop="1">
      <c r="A122" s="26" t="s">
        <v>170</v>
      </c>
      <c r="B122" s="25"/>
      <c r="D122" s="19"/>
      <c r="E122" s="19"/>
      <c r="F122" s="19"/>
      <c r="H122" s="19"/>
      <c r="I122" s="14"/>
      <c r="J122" s="19"/>
    </row>
    <row r="123" spans="1:10" ht="21" customHeight="1">
      <c r="A123" s="16" t="s">
        <v>2</v>
      </c>
      <c r="B123" s="14"/>
      <c r="C123" s="14"/>
      <c r="D123" s="14"/>
      <c r="E123" s="14"/>
      <c r="F123" s="14"/>
      <c r="G123" s="14"/>
      <c r="I123" s="14"/>
    </row>
    <row r="124" spans="1:10" ht="21" customHeight="1">
      <c r="A124" s="80" t="s">
        <v>81</v>
      </c>
      <c r="B124" s="14"/>
      <c r="C124" s="14"/>
      <c r="D124" s="14"/>
      <c r="E124" s="14"/>
      <c r="F124" s="14"/>
      <c r="G124" s="14"/>
      <c r="I124" s="14"/>
      <c r="J124" s="19"/>
    </row>
    <row r="125" spans="1:10" ht="21" customHeight="1">
      <c r="A125" s="81" t="s">
        <v>172</v>
      </c>
      <c r="B125" s="81"/>
      <c r="C125" s="81"/>
      <c r="D125" s="81"/>
      <c r="E125" s="81"/>
      <c r="F125" s="81"/>
      <c r="G125" s="81"/>
      <c r="H125" s="81"/>
      <c r="I125" s="81"/>
      <c r="J125" s="81"/>
    </row>
    <row r="126" spans="1:10" ht="21" customHeight="1">
      <c r="A126" s="81" t="s">
        <v>146</v>
      </c>
      <c r="B126" s="81"/>
      <c r="C126" s="81"/>
      <c r="D126" s="81"/>
      <c r="E126" s="81"/>
      <c r="F126" s="81"/>
      <c r="G126" s="81"/>
      <c r="H126" s="81"/>
      <c r="I126" s="81"/>
      <c r="J126" s="81"/>
    </row>
    <row r="127" spans="1:10" ht="21" customHeight="1">
      <c r="B127" s="18"/>
      <c r="H127" s="18"/>
      <c r="J127" s="19" t="s">
        <v>0</v>
      </c>
    </row>
    <row r="128" spans="1:10" ht="21" customHeight="1">
      <c r="A128" s="17"/>
      <c r="B128" s="18"/>
      <c r="D128" s="45"/>
      <c r="E128" s="66" t="s">
        <v>27</v>
      </c>
      <c r="F128" s="45"/>
      <c r="G128" s="20"/>
      <c r="H128" s="104" t="s">
        <v>28</v>
      </c>
      <c r="I128" s="104"/>
      <c r="J128" s="104"/>
    </row>
    <row r="129" spans="1:10" ht="21" customHeight="1">
      <c r="A129" s="17"/>
      <c r="B129" s="18"/>
      <c r="C129" s="21"/>
      <c r="D129" s="45">
        <v>2020</v>
      </c>
      <c r="E129" s="22"/>
      <c r="F129" s="45">
        <v>2019</v>
      </c>
      <c r="G129" s="22"/>
      <c r="H129" s="45">
        <v>2020</v>
      </c>
      <c r="I129" s="22"/>
      <c r="J129" s="45">
        <v>2019</v>
      </c>
    </row>
    <row r="130" spans="1:10" ht="21" customHeight="1">
      <c r="A130" s="15" t="s">
        <v>20</v>
      </c>
      <c r="B130" s="29"/>
      <c r="H130" s="18"/>
      <c r="J130" s="18"/>
    </row>
    <row r="131" spans="1:10" ht="21" customHeight="1">
      <c r="A131" s="16" t="s">
        <v>173</v>
      </c>
      <c r="B131" s="19"/>
      <c r="D131" s="32">
        <f>D103</f>
        <v>160769408</v>
      </c>
      <c r="E131" s="32"/>
      <c r="F131" s="32">
        <f>F103</f>
        <v>92450398</v>
      </c>
      <c r="G131" s="39"/>
      <c r="H131" s="32">
        <f>H103</f>
        <v>115149857</v>
      </c>
      <c r="I131" s="32"/>
      <c r="J131" s="32">
        <f>J103</f>
        <v>52922605</v>
      </c>
    </row>
    <row r="132" spans="1:10" ht="21" customHeight="1">
      <c r="A132" s="26" t="s">
        <v>174</v>
      </c>
      <c r="B132" s="19"/>
      <c r="D132" s="32"/>
      <c r="E132" s="32"/>
      <c r="F132" s="32"/>
      <c r="G132" s="36"/>
      <c r="H132" s="32"/>
      <c r="I132" s="32"/>
      <c r="J132" s="32"/>
    </row>
    <row r="133" spans="1:10" ht="21" customHeight="1">
      <c r="A133" s="26" t="s">
        <v>84</v>
      </c>
      <c r="B133" s="18"/>
      <c r="D133" s="40"/>
      <c r="E133" s="40"/>
      <c r="F133" s="40"/>
      <c r="G133" s="36"/>
      <c r="H133" s="40"/>
      <c r="I133" s="40"/>
      <c r="J133" s="40"/>
    </row>
    <row r="134" spans="1:10" ht="21" customHeight="1">
      <c r="A134" s="16" t="s">
        <v>42</v>
      </c>
      <c r="B134" s="19"/>
      <c r="C134" s="30"/>
      <c r="D134" s="36">
        <v>190110829</v>
      </c>
      <c r="E134" s="32"/>
      <c r="F134" s="36">
        <v>202252942</v>
      </c>
      <c r="G134" s="32"/>
      <c r="H134" s="36">
        <v>137874879</v>
      </c>
      <c r="I134" s="32"/>
      <c r="J134" s="36">
        <v>151948102</v>
      </c>
    </row>
    <row r="135" spans="1:10" ht="21" customHeight="1">
      <c r="A135" s="16" t="s">
        <v>137</v>
      </c>
      <c r="B135" s="19"/>
      <c r="C135" s="30"/>
      <c r="D135" s="32"/>
      <c r="E135" s="32"/>
      <c r="F135" s="32"/>
      <c r="G135" s="32"/>
      <c r="H135" s="32"/>
      <c r="I135" s="32"/>
      <c r="J135" s="32"/>
    </row>
    <row r="136" spans="1:10" ht="21" customHeight="1">
      <c r="A136" s="16" t="s">
        <v>138</v>
      </c>
      <c r="B136" s="19"/>
      <c r="C136" s="30"/>
      <c r="D136" s="32">
        <v>-116434</v>
      </c>
      <c r="E136" s="32"/>
      <c r="F136" s="32">
        <v>-58465</v>
      </c>
      <c r="G136" s="32"/>
      <c r="H136" s="32">
        <v>-116434</v>
      </c>
      <c r="I136" s="32"/>
      <c r="J136" s="32">
        <v>-58465</v>
      </c>
    </row>
    <row r="137" spans="1:10" ht="21" customHeight="1">
      <c r="A137" s="16" t="s">
        <v>188</v>
      </c>
      <c r="B137" s="19"/>
      <c r="C137" s="30"/>
      <c r="D137" s="32">
        <v>655710</v>
      </c>
      <c r="E137" s="32"/>
      <c r="F137" s="32">
        <v>0</v>
      </c>
      <c r="G137" s="32"/>
      <c r="H137" s="32">
        <v>655710</v>
      </c>
      <c r="I137" s="32"/>
      <c r="J137" s="32">
        <v>0</v>
      </c>
    </row>
    <row r="138" spans="1:10" ht="21" customHeight="1">
      <c r="A138" s="16" t="s">
        <v>175</v>
      </c>
      <c r="B138" s="19"/>
      <c r="C138" s="30"/>
      <c r="D138" s="36">
        <v>156717</v>
      </c>
      <c r="E138" s="32"/>
      <c r="F138" s="36">
        <v>-160588</v>
      </c>
      <c r="G138" s="32"/>
      <c r="H138" s="36">
        <v>53604</v>
      </c>
      <c r="I138" s="32"/>
      <c r="J138" s="36">
        <v>-166759</v>
      </c>
    </row>
    <row r="139" spans="1:10" ht="21" customHeight="1">
      <c r="A139" s="16" t="s">
        <v>176</v>
      </c>
      <c r="B139" s="19"/>
      <c r="C139" s="30"/>
      <c r="D139" s="32">
        <v>1475652</v>
      </c>
      <c r="E139" s="32"/>
      <c r="F139" s="32">
        <v>-44000</v>
      </c>
      <c r="G139" s="32"/>
      <c r="H139" s="32">
        <v>1475652</v>
      </c>
      <c r="I139" s="32"/>
      <c r="J139" s="32">
        <v>-44000</v>
      </c>
    </row>
    <row r="140" spans="1:10" ht="21" customHeight="1">
      <c r="A140" s="16" t="s">
        <v>139</v>
      </c>
      <c r="B140" s="19"/>
      <c r="C140" s="30"/>
      <c r="D140" s="32">
        <v>1993684</v>
      </c>
      <c r="E140" s="32"/>
      <c r="F140" s="32">
        <v>28211</v>
      </c>
      <c r="G140" s="32"/>
      <c r="H140" s="32">
        <v>0</v>
      </c>
      <c r="I140" s="32"/>
      <c r="J140" s="32">
        <v>0</v>
      </c>
    </row>
    <row r="141" spans="1:10" ht="21" customHeight="1">
      <c r="A141" s="16" t="s">
        <v>177</v>
      </c>
      <c r="B141" s="19"/>
      <c r="C141" s="30"/>
      <c r="D141" s="32">
        <v>0</v>
      </c>
      <c r="E141" s="32"/>
      <c r="F141" s="32">
        <v>0</v>
      </c>
      <c r="G141" s="32"/>
      <c r="H141" s="32">
        <v>0</v>
      </c>
      <c r="I141" s="32"/>
      <c r="J141" s="32">
        <v>5000000</v>
      </c>
    </row>
    <row r="142" spans="1:10" ht="21" customHeight="1">
      <c r="A142" s="16" t="s">
        <v>95</v>
      </c>
      <c r="B142" s="19"/>
      <c r="C142" s="30"/>
      <c r="D142" s="32">
        <v>5847766</v>
      </c>
      <c r="E142" s="32"/>
      <c r="F142" s="32">
        <v>16787674</v>
      </c>
      <c r="G142" s="32"/>
      <c r="H142" s="32">
        <v>4719036</v>
      </c>
      <c r="I142" s="32"/>
      <c r="J142" s="32">
        <v>14854275</v>
      </c>
    </row>
    <row r="143" spans="1:10" ht="21" customHeight="1">
      <c r="A143" s="16" t="s">
        <v>178</v>
      </c>
      <c r="B143" s="19"/>
      <c r="C143" s="30"/>
      <c r="D143" s="32">
        <v>-7176790</v>
      </c>
      <c r="E143" s="32"/>
      <c r="F143" s="32">
        <v>10530482</v>
      </c>
      <c r="G143" s="32"/>
      <c r="H143" s="32">
        <v>-4618821</v>
      </c>
      <c r="I143" s="32"/>
      <c r="J143" s="32">
        <v>4761052</v>
      </c>
    </row>
    <row r="144" spans="1:10" ht="21" customHeight="1">
      <c r="A144" s="16" t="s">
        <v>179</v>
      </c>
      <c r="B144" s="19"/>
      <c r="C144" s="30"/>
      <c r="D144" s="32">
        <v>-2261760</v>
      </c>
      <c r="E144" s="32"/>
      <c r="F144" s="32">
        <v>0</v>
      </c>
      <c r="G144" s="32"/>
      <c r="H144" s="32">
        <v>-898805</v>
      </c>
      <c r="I144" s="32"/>
      <c r="J144" s="32">
        <v>0</v>
      </c>
    </row>
    <row r="145" spans="1:10" ht="21" customHeight="1">
      <c r="A145" s="26" t="s">
        <v>180</v>
      </c>
      <c r="B145" s="19"/>
      <c r="D145" s="32">
        <v>-270475</v>
      </c>
      <c r="E145" s="32"/>
      <c r="F145" s="32">
        <v>1770099</v>
      </c>
      <c r="G145" s="32"/>
      <c r="H145" s="32">
        <v>-270475</v>
      </c>
      <c r="I145" s="32"/>
      <c r="J145" s="32">
        <v>1770099</v>
      </c>
    </row>
    <row r="146" spans="1:10" ht="21" customHeight="1">
      <c r="A146" s="26" t="s">
        <v>119</v>
      </c>
      <c r="B146" s="19"/>
      <c r="D146" s="32">
        <v>0</v>
      </c>
      <c r="E146" s="32"/>
      <c r="F146" s="32">
        <v>0</v>
      </c>
      <c r="G146" s="32"/>
      <c r="H146" s="32">
        <v>0</v>
      </c>
      <c r="I146" s="32"/>
      <c r="J146" s="32">
        <v>-49659992</v>
      </c>
    </row>
    <row r="147" spans="1:10" ht="21" customHeight="1">
      <c r="A147" s="26" t="s">
        <v>181</v>
      </c>
      <c r="B147" s="19"/>
      <c r="D147" s="32">
        <v>-203999</v>
      </c>
      <c r="E147" s="32"/>
      <c r="F147" s="32">
        <v>-411562</v>
      </c>
      <c r="G147" s="32"/>
      <c r="H147" s="32">
        <v>-15395877</v>
      </c>
      <c r="I147" s="32"/>
      <c r="J147" s="32">
        <v>-13678706</v>
      </c>
    </row>
    <row r="148" spans="1:10" ht="21" customHeight="1">
      <c r="A148" s="26" t="s">
        <v>182</v>
      </c>
      <c r="B148" s="19"/>
      <c r="D148" s="32">
        <v>59664191</v>
      </c>
      <c r="E148" s="34"/>
      <c r="F148" s="32">
        <v>66468850</v>
      </c>
      <c r="G148" s="34"/>
      <c r="H148" s="32">
        <v>43255996</v>
      </c>
      <c r="I148" s="34"/>
      <c r="J148" s="32">
        <v>45240475</v>
      </c>
    </row>
    <row r="149" spans="1:10" ht="21" customHeight="1">
      <c r="A149" s="26" t="s">
        <v>183</v>
      </c>
      <c r="B149" s="18"/>
      <c r="C149" s="30"/>
      <c r="D149" s="90"/>
      <c r="E149" s="36"/>
      <c r="F149" s="90"/>
      <c r="G149" s="36"/>
      <c r="H149" s="90"/>
      <c r="I149" s="36"/>
      <c r="J149" s="90"/>
    </row>
    <row r="150" spans="1:10" ht="21" customHeight="1">
      <c r="A150" s="26" t="s">
        <v>54</v>
      </c>
      <c r="B150" s="18"/>
      <c r="C150" s="30"/>
      <c r="D150" s="32">
        <f>SUM(D131:D148)</f>
        <v>410644499</v>
      </c>
      <c r="E150" s="32"/>
      <c r="F150" s="32">
        <f>SUM(F131:F148)</f>
        <v>389614041</v>
      </c>
      <c r="G150" s="36"/>
      <c r="H150" s="32">
        <f>SUM(H131:H148)</f>
        <v>281884322</v>
      </c>
      <c r="I150" s="36"/>
      <c r="J150" s="32">
        <f>SUM(J131:J148)</f>
        <v>212888686</v>
      </c>
    </row>
    <row r="151" spans="1:10" ht="21" customHeight="1">
      <c r="A151" s="16" t="s">
        <v>43</v>
      </c>
      <c r="B151" s="18"/>
      <c r="C151" s="30"/>
      <c r="D151" s="32"/>
      <c r="E151" s="32"/>
      <c r="F151" s="32"/>
      <c r="G151" s="36"/>
      <c r="H151" s="32"/>
      <c r="I151" s="36"/>
      <c r="J151" s="32"/>
    </row>
    <row r="152" spans="1:10" ht="21" customHeight="1">
      <c r="A152" s="16" t="s">
        <v>66</v>
      </c>
      <c r="B152" s="18"/>
      <c r="C152" s="30"/>
      <c r="D152" s="32">
        <v>-31546689</v>
      </c>
      <c r="E152" s="32"/>
      <c r="F152" s="32">
        <v>58491386</v>
      </c>
      <c r="G152" s="32"/>
      <c r="H152" s="32">
        <v>-91939531</v>
      </c>
      <c r="I152" s="32"/>
      <c r="J152" s="32">
        <v>101294013</v>
      </c>
    </row>
    <row r="153" spans="1:10" ht="21" customHeight="1">
      <c r="A153" s="16" t="s">
        <v>44</v>
      </c>
      <c r="B153" s="18"/>
      <c r="C153" s="30"/>
      <c r="D153" s="32">
        <v>-211726565</v>
      </c>
      <c r="E153" s="32"/>
      <c r="F153" s="32">
        <v>280556134</v>
      </c>
      <c r="G153" s="32"/>
      <c r="H153" s="32">
        <v>-193137203</v>
      </c>
      <c r="I153" s="32"/>
      <c r="J153" s="32">
        <v>295366629</v>
      </c>
    </row>
    <row r="154" spans="1:10" ht="21" customHeight="1">
      <c r="A154" s="16" t="s">
        <v>113</v>
      </c>
      <c r="B154" s="18"/>
      <c r="C154" s="30"/>
      <c r="D154" s="32">
        <v>4537454</v>
      </c>
      <c r="E154" s="32"/>
      <c r="F154" s="32">
        <v>2194758</v>
      </c>
      <c r="G154" s="32"/>
      <c r="H154" s="32">
        <v>0</v>
      </c>
      <c r="I154" s="32"/>
      <c r="J154" s="32">
        <v>0</v>
      </c>
    </row>
    <row r="155" spans="1:10" ht="21" customHeight="1">
      <c r="A155" s="16" t="s">
        <v>68</v>
      </c>
      <c r="B155" s="18"/>
      <c r="C155" s="30"/>
      <c r="D155" s="32">
        <v>21212192</v>
      </c>
      <c r="E155" s="32"/>
      <c r="F155" s="32">
        <v>-8535822</v>
      </c>
      <c r="G155" s="32"/>
      <c r="H155" s="32">
        <v>21212192</v>
      </c>
      <c r="I155" s="32"/>
      <c r="J155" s="32">
        <v>-8566375</v>
      </c>
    </row>
    <row r="156" spans="1:10" ht="21" customHeight="1">
      <c r="A156" s="16" t="s">
        <v>45</v>
      </c>
      <c r="B156" s="18"/>
      <c r="C156" s="30"/>
      <c r="D156" s="32">
        <v>5263792</v>
      </c>
      <c r="E156" s="32"/>
      <c r="F156" s="32">
        <v>-3995540</v>
      </c>
      <c r="G156" s="32"/>
      <c r="H156" s="32">
        <v>3251482</v>
      </c>
      <c r="I156" s="32"/>
      <c r="J156" s="32">
        <v>-11089060</v>
      </c>
    </row>
    <row r="157" spans="1:10" ht="21" customHeight="1">
      <c r="A157" s="16" t="s">
        <v>202</v>
      </c>
      <c r="B157" s="18"/>
      <c r="C157" s="30"/>
      <c r="D157" s="32">
        <v>0</v>
      </c>
      <c r="E157" s="32"/>
      <c r="F157" s="32">
        <v>0</v>
      </c>
      <c r="G157" s="32"/>
      <c r="H157" s="32">
        <v>0</v>
      </c>
      <c r="I157" s="32"/>
      <c r="J157" s="32">
        <v>-61119990</v>
      </c>
    </row>
    <row r="158" spans="1:10" ht="21" customHeight="1">
      <c r="A158" s="16" t="s">
        <v>46</v>
      </c>
      <c r="B158" s="18"/>
      <c r="C158" s="30"/>
      <c r="D158" s="32"/>
      <c r="E158" s="32"/>
      <c r="F158" s="32"/>
      <c r="G158" s="32"/>
      <c r="H158" s="32"/>
      <c r="I158" s="32"/>
      <c r="J158" s="32"/>
    </row>
    <row r="159" spans="1:10" ht="21" customHeight="1">
      <c r="A159" s="16" t="s">
        <v>67</v>
      </c>
      <c r="B159" s="18"/>
      <c r="C159" s="30"/>
      <c r="D159" s="32">
        <v>38248204</v>
      </c>
      <c r="E159" s="32"/>
      <c r="F159" s="32">
        <v>-99440784</v>
      </c>
      <c r="G159" s="32"/>
      <c r="H159" s="32">
        <v>44510713</v>
      </c>
      <c r="I159" s="32"/>
      <c r="J159" s="32">
        <v>-85359483</v>
      </c>
    </row>
    <row r="160" spans="1:10" ht="21" customHeight="1">
      <c r="A160" s="16" t="s">
        <v>69</v>
      </c>
      <c r="B160" s="18"/>
      <c r="C160" s="30"/>
      <c r="D160" s="32">
        <v>15880992</v>
      </c>
      <c r="E160" s="32"/>
      <c r="F160" s="32">
        <v>-6422102</v>
      </c>
      <c r="G160" s="32"/>
      <c r="H160" s="32">
        <v>15743736</v>
      </c>
      <c r="I160" s="32"/>
      <c r="J160" s="32">
        <v>-417620</v>
      </c>
    </row>
    <row r="161" spans="1:10" ht="21" customHeight="1">
      <c r="A161" s="16" t="s">
        <v>47</v>
      </c>
      <c r="B161" s="18"/>
      <c r="C161" s="30"/>
      <c r="D161" s="32">
        <v>-245721</v>
      </c>
      <c r="E161" s="32"/>
      <c r="F161" s="32">
        <v>-1584055</v>
      </c>
      <c r="G161" s="32"/>
      <c r="H161" s="32">
        <v>-130391</v>
      </c>
      <c r="I161" s="32"/>
      <c r="J161" s="32">
        <v>-1618907</v>
      </c>
    </row>
    <row r="162" spans="1:10" ht="21" customHeight="1">
      <c r="A162" s="16" t="s">
        <v>91</v>
      </c>
      <c r="B162" s="18"/>
      <c r="C162" s="30"/>
      <c r="D162" s="33">
        <v>-3968994</v>
      </c>
      <c r="E162" s="34"/>
      <c r="F162" s="33">
        <v>-4099686</v>
      </c>
      <c r="G162" s="34"/>
      <c r="H162" s="33">
        <v>-3968994</v>
      </c>
      <c r="I162" s="34"/>
      <c r="J162" s="33">
        <v>-4099685</v>
      </c>
    </row>
    <row r="163" spans="1:10" ht="21" customHeight="1">
      <c r="A163" s="16" t="s">
        <v>122</v>
      </c>
      <c r="B163" s="18"/>
      <c r="C163" s="30"/>
      <c r="D163" s="34">
        <f>SUM(D150:D162)</f>
        <v>248299164</v>
      </c>
      <c r="E163" s="34"/>
      <c r="F163" s="34">
        <f>SUM(F150:F162)</f>
        <v>606778330</v>
      </c>
      <c r="G163" s="36"/>
      <c r="H163" s="34">
        <f>SUM(H150:H162)</f>
        <v>77426326</v>
      </c>
      <c r="I163" s="36"/>
      <c r="J163" s="34">
        <f>SUM(J150:J162)</f>
        <v>437278208</v>
      </c>
    </row>
    <row r="164" spans="1:10" ht="21" customHeight="1">
      <c r="A164" s="16" t="s">
        <v>128</v>
      </c>
      <c r="B164" s="18"/>
      <c r="C164" s="30"/>
      <c r="D164" s="34">
        <v>-1131882</v>
      </c>
      <c r="E164" s="34"/>
      <c r="F164" s="34">
        <v>-1305587</v>
      </c>
      <c r="G164" s="34"/>
      <c r="H164" s="34">
        <v>-1020272</v>
      </c>
      <c r="I164" s="34"/>
      <c r="J164" s="34">
        <v>-1118769</v>
      </c>
    </row>
    <row r="165" spans="1:10" ht="21" customHeight="1">
      <c r="A165" s="28" t="s">
        <v>123</v>
      </c>
      <c r="B165" s="18"/>
      <c r="C165" s="31"/>
      <c r="D165" s="35">
        <f>SUM(D163:D164)</f>
        <v>247167282</v>
      </c>
      <c r="E165" s="34"/>
      <c r="F165" s="35">
        <f>SUM(F163:F164)</f>
        <v>605472743</v>
      </c>
      <c r="G165" s="36"/>
      <c r="H165" s="35">
        <f>SUM(H163:H164)</f>
        <v>76406054</v>
      </c>
      <c r="I165" s="36"/>
      <c r="J165" s="35">
        <f>SUM(J163:J164)</f>
        <v>436159439</v>
      </c>
    </row>
    <row r="166" spans="1:10" ht="21" customHeight="1">
      <c r="B166" s="18"/>
      <c r="C166" s="31"/>
    </row>
    <row r="167" spans="1:10" ht="21" customHeight="1">
      <c r="A167" s="16" t="s">
        <v>2</v>
      </c>
      <c r="B167" s="14"/>
      <c r="C167" s="14"/>
      <c r="D167" s="14"/>
      <c r="E167" s="14"/>
      <c r="F167" s="14"/>
      <c r="G167" s="14"/>
      <c r="I167" s="14"/>
    </row>
    <row r="168" spans="1:10" ht="21" customHeight="1">
      <c r="A168" s="80" t="s">
        <v>81</v>
      </c>
      <c r="B168" s="14"/>
      <c r="C168" s="14"/>
      <c r="D168" s="14"/>
      <c r="E168" s="14"/>
      <c r="F168" s="14"/>
      <c r="G168" s="14"/>
      <c r="I168" s="14"/>
      <c r="J168" s="19"/>
    </row>
    <row r="169" spans="1:10" ht="21" customHeight="1">
      <c r="A169" s="81" t="s">
        <v>184</v>
      </c>
      <c r="B169" s="81"/>
      <c r="C169" s="81"/>
      <c r="D169" s="81"/>
      <c r="E169" s="81"/>
      <c r="F169" s="81"/>
      <c r="G169" s="81"/>
      <c r="H169" s="81"/>
      <c r="I169" s="81"/>
      <c r="J169" s="81"/>
    </row>
    <row r="170" spans="1:10" ht="21" customHeight="1">
      <c r="A170" s="81" t="s">
        <v>146</v>
      </c>
      <c r="B170" s="81"/>
      <c r="C170" s="81"/>
      <c r="D170" s="81"/>
      <c r="E170" s="81"/>
      <c r="F170" s="81"/>
      <c r="G170" s="81"/>
      <c r="H170" s="81"/>
      <c r="I170" s="81"/>
      <c r="J170" s="81"/>
    </row>
    <row r="171" spans="1:10" ht="21" customHeight="1">
      <c r="B171" s="18"/>
      <c r="H171" s="18"/>
      <c r="J171" s="19" t="s">
        <v>0</v>
      </c>
    </row>
    <row r="172" spans="1:10" ht="21" customHeight="1">
      <c r="A172" s="17"/>
      <c r="B172" s="18"/>
      <c r="D172" s="104" t="s">
        <v>27</v>
      </c>
      <c r="E172" s="104"/>
      <c r="F172" s="104"/>
      <c r="G172" s="20"/>
      <c r="H172" s="104" t="s">
        <v>28</v>
      </c>
      <c r="I172" s="104"/>
      <c r="J172" s="104"/>
    </row>
    <row r="173" spans="1:10" ht="21" customHeight="1">
      <c r="A173" s="17"/>
      <c r="B173" s="18"/>
      <c r="C173" s="21"/>
      <c r="D173" s="45">
        <v>2020</v>
      </c>
      <c r="E173" s="22"/>
      <c r="F173" s="45">
        <v>2019</v>
      </c>
      <c r="G173" s="22"/>
      <c r="H173" s="45">
        <v>2020</v>
      </c>
      <c r="I173" s="22"/>
      <c r="J173" s="45">
        <v>2019</v>
      </c>
    </row>
    <row r="174" spans="1:10" ht="21" customHeight="1">
      <c r="A174" s="15" t="s">
        <v>21</v>
      </c>
      <c r="B174" s="18"/>
      <c r="C174" s="30"/>
      <c r="I174" s="9"/>
    </row>
    <row r="175" spans="1:10" ht="21" customHeight="1">
      <c r="A175" s="16" t="s">
        <v>185</v>
      </c>
      <c r="B175" s="18"/>
      <c r="C175" s="30"/>
      <c r="D175" s="98">
        <v>203999</v>
      </c>
      <c r="E175" s="34"/>
      <c r="F175" s="98">
        <v>411562</v>
      </c>
      <c r="G175" s="34"/>
      <c r="H175" s="98">
        <v>500644</v>
      </c>
      <c r="I175" s="34"/>
      <c r="J175" s="98">
        <v>11049239</v>
      </c>
    </row>
    <row r="176" spans="1:10" ht="21" customHeight="1">
      <c r="A176" s="16" t="s">
        <v>129</v>
      </c>
      <c r="B176" s="18"/>
      <c r="C176" s="30"/>
      <c r="D176" s="34">
        <v>0</v>
      </c>
      <c r="E176" s="34"/>
      <c r="F176" s="34">
        <v>0</v>
      </c>
      <c r="G176" s="34"/>
      <c r="H176" s="34">
        <v>-5400000</v>
      </c>
      <c r="I176" s="34"/>
      <c r="J176" s="34">
        <v>-104500000</v>
      </c>
    </row>
    <row r="177" spans="1:10" ht="21" customHeight="1">
      <c r="A177" s="16" t="s">
        <v>140</v>
      </c>
      <c r="B177" s="18"/>
      <c r="C177" s="30"/>
      <c r="D177" s="34">
        <v>-4410000</v>
      </c>
      <c r="E177" s="34"/>
      <c r="F177" s="34">
        <v>-490000</v>
      </c>
      <c r="G177" s="34"/>
      <c r="H177" s="34">
        <v>-4410000</v>
      </c>
      <c r="I177" s="34"/>
      <c r="J177" s="34">
        <v>-490000</v>
      </c>
    </row>
    <row r="178" spans="1:10" ht="21" customHeight="1">
      <c r="A178" s="16" t="s">
        <v>130</v>
      </c>
      <c r="B178" s="18"/>
      <c r="C178" s="30"/>
      <c r="D178" s="34">
        <v>0</v>
      </c>
      <c r="E178" s="34"/>
      <c r="F178" s="34">
        <v>0</v>
      </c>
      <c r="G178" s="34"/>
      <c r="H178" s="34">
        <v>-4999993</v>
      </c>
      <c r="I178" s="34"/>
      <c r="J178" s="34">
        <v>-749988</v>
      </c>
    </row>
    <row r="179" spans="1:10" ht="21" customHeight="1">
      <c r="A179" s="16" t="s">
        <v>186</v>
      </c>
      <c r="B179" s="18"/>
      <c r="C179" s="30"/>
      <c r="D179" s="34">
        <v>0</v>
      </c>
      <c r="E179" s="34"/>
      <c r="F179" s="34">
        <v>0</v>
      </c>
      <c r="G179" s="34"/>
      <c r="H179" s="34">
        <v>13799938</v>
      </c>
      <c r="I179" s="34"/>
      <c r="J179" s="34">
        <v>0</v>
      </c>
    </row>
    <row r="180" spans="1:10" ht="21" customHeight="1">
      <c r="A180" s="16" t="s">
        <v>143</v>
      </c>
      <c r="B180" s="18"/>
      <c r="C180" s="30"/>
      <c r="D180" s="98">
        <v>-55662630</v>
      </c>
      <c r="E180" s="32"/>
      <c r="F180" s="98">
        <v>-68143441</v>
      </c>
      <c r="G180" s="32"/>
      <c r="H180" s="98">
        <v>-43981302</v>
      </c>
      <c r="I180" s="32"/>
      <c r="J180" s="98">
        <v>-55041966</v>
      </c>
    </row>
    <row r="181" spans="1:10" ht="21" customHeight="1">
      <c r="A181" s="16" t="s">
        <v>187</v>
      </c>
      <c r="B181" s="18"/>
      <c r="C181" s="30"/>
      <c r="D181" s="98">
        <v>-4423519</v>
      </c>
      <c r="E181" s="32"/>
      <c r="F181" s="34">
        <v>0</v>
      </c>
      <c r="G181" s="32"/>
      <c r="H181" s="98">
        <v>-4423519</v>
      </c>
      <c r="I181" s="32"/>
      <c r="J181" s="34">
        <v>0</v>
      </c>
    </row>
    <row r="182" spans="1:10" ht="21" customHeight="1">
      <c r="A182" s="16" t="s">
        <v>203</v>
      </c>
      <c r="B182" s="18"/>
      <c r="C182" s="30"/>
      <c r="D182" s="99">
        <v>9666121</v>
      </c>
      <c r="E182" s="32"/>
      <c r="F182" s="99">
        <v>453588</v>
      </c>
      <c r="G182" s="32"/>
      <c r="H182" s="99">
        <v>1670402</v>
      </c>
      <c r="I182" s="32"/>
      <c r="J182" s="98">
        <v>188054</v>
      </c>
    </row>
    <row r="183" spans="1:10" ht="21" customHeight="1">
      <c r="A183" s="16" t="s">
        <v>114</v>
      </c>
      <c r="B183" s="18"/>
      <c r="C183" s="30"/>
      <c r="D183" s="100">
        <v>-1822419</v>
      </c>
      <c r="E183" s="32"/>
      <c r="F183" s="100">
        <v>-6359463</v>
      </c>
      <c r="G183" s="32"/>
      <c r="H183" s="100">
        <v>-1822419</v>
      </c>
      <c r="I183" s="32"/>
      <c r="J183" s="99">
        <v>-7319190</v>
      </c>
    </row>
    <row r="184" spans="1:10" ht="21" customHeight="1">
      <c r="A184" s="16" t="s">
        <v>92</v>
      </c>
      <c r="B184" s="18"/>
      <c r="C184" s="30"/>
      <c r="D184" s="100">
        <v>-448125</v>
      </c>
      <c r="E184" s="32"/>
      <c r="F184" s="100">
        <v>-146981</v>
      </c>
      <c r="G184" s="32"/>
      <c r="H184" s="100">
        <v>-448125</v>
      </c>
      <c r="I184" s="32"/>
      <c r="J184" s="100">
        <v>-138526</v>
      </c>
    </row>
    <row r="185" spans="1:10" ht="21" customHeight="1">
      <c r="A185" s="16" t="s">
        <v>131</v>
      </c>
      <c r="B185" s="18"/>
      <c r="C185" s="30"/>
      <c r="D185" s="34">
        <v>0</v>
      </c>
      <c r="E185" s="32"/>
      <c r="F185" s="34">
        <v>0</v>
      </c>
      <c r="G185" s="32"/>
      <c r="H185" s="34">
        <v>0</v>
      </c>
      <c r="I185" s="32"/>
      <c r="J185" s="34">
        <v>110779982</v>
      </c>
    </row>
    <row r="186" spans="1:10" ht="21" customHeight="1">
      <c r="A186" s="28" t="s">
        <v>52</v>
      </c>
      <c r="B186" s="18"/>
      <c r="C186" s="30"/>
      <c r="D186" s="53">
        <f>SUM(D175:D185)</f>
        <v>-56896573</v>
      </c>
      <c r="E186" s="39"/>
      <c r="F186" s="53">
        <f>SUM(F175:F185)</f>
        <v>-74274735</v>
      </c>
      <c r="G186" s="39"/>
      <c r="H186" s="53">
        <f>SUM(H175:H185)</f>
        <v>-49514374</v>
      </c>
      <c r="I186" s="39"/>
      <c r="J186" s="53">
        <f>SUM(J175:J185)</f>
        <v>-46222395</v>
      </c>
    </row>
    <row r="187" spans="1:10" ht="21" customHeight="1">
      <c r="A187" s="15" t="s">
        <v>22</v>
      </c>
      <c r="B187" s="29"/>
      <c r="D187" s="10"/>
      <c r="E187" s="10"/>
      <c r="F187" s="10"/>
      <c r="G187" s="10"/>
      <c r="H187" s="10"/>
      <c r="I187" s="10"/>
      <c r="J187" s="10"/>
    </row>
    <row r="188" spans="1:10" ht="21" customHeight="1">
      <c r="A188" s="16" t="s">
        <v>189</v>
      </c>
      <c r="B188" s="9"/>
      <c r="C188" s="30"/>
      <c r="D188" s="9">
        <v>-40000000</v>
      </c>
      <c r="E188" s="9"/>
      <c r="F188" s="9">
        <v>-249000000</v>
      </c>
      <c r="G188" s="9"/>
      <c r="H188" s="9">
        <v>-40000000</v>
      </c>
      <c r="I188" s="9"/>
      <c r="J188" s="9">
        <v>-250000000</v>
      </c>
    </row>
    <row r="189" spans="1:10" ht="21" customHeight="1">
      <c r="A189" s="16" t="s">
        <v>190</v>
      </c>
      <c r="B189" s="9"/>
      <c r="C189" s="30"/>
      <c r="D189" s="9">
        <v>-1660000</v>
      </c>
      <c r="E189" s="9"/>
      <c r="F189" s="34">
        <v>0</v>
      </c>
      <c r="G189" s="9"/>
      <c r="H189" s="9">
        <v>-1072000</v>
      </c>
      <c r="I189" s="9"/>
      <c r="J189" s="34">
        <v>0</v>
      </c>
    </row>
    <row r="190" spans="1:10" ht="21" customHeight="1">
      <c r="A190" s="16" t="s">
        <v>191</v>
      </c>
      <c r="B190" s="9"/>
      <c r="C190" s="30"/>
      <c r="D190" s="9">
        <v>249456522</v>
      </c>
      <c r="E190" s="9"/>
      <c r="F190" s="34">
        <v>0</v>
      </c>
      <c r="G190" s="9"/>
      <c r="H190" s="9">
        <v>249456522</v>
      </c>
      <c r="I190" s="9"/>
      <c r="J190" s="34">
        <v>0</v>
      </c>
    </row>
    <row r="191" spans="1:10" ht="21" customHeight="1">
      <c r="A191" s="16" t="s">
        <v>192</v>
      </c>
      <c r="B191" s="9"/>
      <c r="C191" s="30"/>
      <c r="D191" s="34">
        <v>-270600000</v>
      </c>
      <c r="E191" s="34"/>
      <c r="F191" s="34">
        <v>-272600000</v>
      </c>
      <c r="G191" s="34"/>
      <c r="H191" s="34">
        <v>-136600000</v>
      </c>
      <c r="I191" s="34"/>
      <c r="J191" s="34">
        <v>-138600000</v>
      </c>
    </row>
    <row r="192" spans="1:10" ht="21" customHeight="1">
      <c r="A192" s="16" t="s">
        <v>204</v>
      </c>
      <c r="B192" s="9"/>
      <c r="C192" s="30"/>
      <c r="D192" s="34">
        <v>-44925438</v>
      </c>
      <c r="E192" s="9"/>
      <c r="F192" s="34">
        <v>0</v>
      </c>
      <c r="G192" s="9"/>
      <c r="H192" s="34">
        <v>-44925438</v>
      </c>
      <c r="I192" s="9"/>
      <c r="J192" s="34">
        <v>0</v>
      </c>
    </row>
    <row r="193" spans="1:10" ht="21" customHeight="1">
      <c r="A193" s="16" t="s">
        <v>94</v>
      </c>
      <c r="B193" s="18"/>
      <c r="C193" s="30"/>
      <c r="D193" s="9">
        <v>-59928840</v>
      </c>
      <c r="E193" s="34"/>
      <c r="F193" s="9">
        <v>-67529863</v>
      </c>
      <c r="G193" s="34"/>
      <c r="H193" s="9">
        <v>-43135102</v>
      </c>
      <c r="I193" s="34"/>
      <c r="J193" s="9">
        <v>-45874075</v>
      </c>
    </row>
    <row r="194" spans="1:10" ht="21" customHeight="1">
      <c r="A194" s="80" t="s">
        <v>124</v>
      </c>
      <c r="B194" s="9"/>
      <c r="C194" s="17"/>
      <c r="D194" s="35">
        <f>SUM(D188:D193)</f>
        <v>-167657756</v>
      </c>
      <c r="E194" s="10"/>
      <c r="F194" s="35">
        <f>SUM(F188:F193)</f>
        <v>-589129863</v>
      </c>
      <c r="G194" s="10"/>
      <c r="H194" s="35">
        <f>SUM(H188:H193)</f>
        <v>-16276018</v>
      </c>
      <c r="I194" s="10"/>
      <c r="J194" s="35">
        <f>SUM(J188:J193)</f>
        <v>-434474075</v>
      </c>
    </row>
    <row r="195" spans="1:10" ht="21" customHeight="1">
      <c r="A195" s="80" t="s">
        <v>142</v>
      </c>
      <c r="B195" s="9"/>
      <c r="C195" s="17"/>
      <c r="D195" s="32">
        <f>SUM(D165,D186,D194)</f>
        <v>22612953</v>
      </c>
      <c r="F195" s="32">
        <f>SUM(F165,F186,F194)</f>
        <v>-57931855</v>
      </c>
      <c r="H195" s="32">
        <f>SUM(H165,H186,H194)</f>
        <v>10615662</v>
      </c>
      <c r="J195" s="32">
        <f>SUM(J165,J186,J194)</f>
        <v>-44537031</v>
      </c>
    </row>
    <row r="196" spans="1:10" ht="21" customHeight="1">
      <c r="A196" s="26" t="s">
        <v>102</v>
      </c>
      <c r="B196" s="9"/>
      <c r="C196" s="17"/>
      <c r="D196" s="79">
        <v>71163423</v>
      </c>
      <c r="E196" s="10"/>
      <c r="F196" s="79">
        <v>129095278</v>
      </c>
      <c r="G196" s="10"/>
      <c r="H196" s="79">
        <v>53044879</v>
      </c>
      <c r="I196" s="10"/>
      <c r="J196" s="79">
        <v>97581910</v>
      </c>
    </row>
    <row r="197" spans="1:10" ht="21" customHeight="1" thickBot="1">
      <c r="A197" s="80" t="s">
        <v>141</v>
      </c>
      <c r="B197" s="9"/>
      <c r="C197" s="17"/>
      <c r="D197" s="75">
        <f>SUM(D195:D196)</f>
        <v>93776376</v>
      </c>
      <c r="E197" s="10"/>
      <c r="F197" s="75">
        <f>SUM(F195:F196)</f>
        <v>71163423</v>
      </c>
      <c r="G197" s="10"/>
      <c r="H197" s="75">
        <f>SUM(H195:H196)</f>
        <v>63660541</v>
      </c>
      <c r="I197" s="10"/>
      <c r="J197" s="75">
        <f>SUM(J195:J196)</f>
        <v>53044879</v>
      </c>
    </row>
    <row r="198" spans="1:10" ht="21" customHeight="1" thickTop="1">
      <c r="B198" s="9"/>
      <c r="D198" s="32">
        <f>D197-D9</f>
        <v>0</v>
      </c>
      <c r="E198" s="32"/>
      <c r="F198" s="32">
        <f>F197-F9</f>
        <v>0</v>
      </c>
      <c r="G198" s="32"/>
      <c r="H198" s="32">
        <f>H197-H9</f>
        <v>0</v>
      </c>
      <c r="J198" s="32">
        <f>J197-J9</f>
        <v>0</v>
      </c>
    </row>
    <row r="199" spans="1:10" ht="21" customHeight="1">
      <c r="A199" s="80" t="s">
        <v>25</v>
      </c>
      <c r="B199" s="9"/>
    </row>
    <row r="200" spans="1:10" ht="21" customHeight="1">
      <c r="A200" s="26" t="s">
        <v>56</v>
      </c>
      <c r="B200" s="9"/>
    </row>
    <row r="201" spans="1:10" ht="21" customHeight="1">
      <c r="A201" s="26" t="s">
        <v>193</v>
      </c>
      <c r="B201" s="9"/>
      <c r="D201" s="32"/>
      <c r="F201" s="32"/>
      <c r="H201" s="32"/>
      <c r="J201" s="32"/>
    </row>
    <row r="202" spans="1:10" ht="21" customHeight="1">
      <c r="A202" s="26" t="s">
        <v>99</v>
      </c>
      <c r="B202" s="9"/>
      <c r="D202" s="32">
        <v>-2224111</v>
      </c>
      <c r="F202" s="32">
        <v>3437451</v>
      </c>
      <c r="H202" s="32">
        <v>2345069</v>
      </c>
      <c r="J202" s="32">
        <v>2763916</v>
      </c>
    </row>
    <row r="203" spans="1:10" ht="21" customHeight="1">
      <c r="A203" s="26" t="s">
        <v>205</v>
      </c>
      <c r="B203" s="9"/>
      <c r="D203" s="32">
        <v>-2690842</v>
      </c>
      <c r="F203" s="32">
        <v>-680167</v>
      </c>
      <c r="H203" s="32">
        <v>-1333674</v>
      </c>
      <c r="J203" s="32">
        <v>-680167</v>
      </c>
    </row>
    <row r="204" spans="1:10" ht="21" customHeight="1">
      <c r="A204" s="16" t="s">
        <v>126</v>
      </c>
      <c r="B204" s="9"/>
      <c r="D204" s="32">
        <v>0</v>
      </c>
      <c r="E204" s="32"/>
      <c r="F204" s="32">
        <v>238511</v>
      </c>
      <c r="G204" s="32"/>
      <c r="H204" s="32">
        <v>0</v>
      </c>
      <c r="I204" s="32"/>
      <c r="J204" s="32">
        <v>238511</v>
      </c>
    </row>
    <row r="205" spans="1:10" ht="21" customHeight="1">
      <c r="A205" s="16" t="s">
        <v>206</v>
      </c>
      <c r="B205" s="9"/>
      <c r="D205" s="32"/>
      <c r="E205" s="32"/>
      <c r="F205" s="32"/>
      <c r="G205" s="32"/>
      <c r="H205" s="32"/>
      <c r="I205" s="32"/>
      <c r="J205" s="32"/>
    </row>
    <row r="206" spans="1:10" ht="21" customHeight="1">
      <c r="A206" s="16" t="s">
        <v>207</v>
      </c>
      <c r="B206" s="9"/>
      <c r="D206" s="32">
        <v>124007750</v>
      </c>
      <c r="E206" s="32"/>
      <c r="F206" s="32">
        <v>0</v>
      </c>
      <c r="G206" s="32"/>
      <c r="H206" s="32">
        <v>124007750</v>
      </c>
      <c r="I206" s="32"/>
      <c r="J206" s="32">
        <v>0</v>
      </c>
    </row>
    <row r="209" spans="1:1" ht="21" customHeight="1">
      <c r="A209" s="16" t="s">
        <v>2</v>
      </c>
    </row>
  </sheetData>
  <mergeCells count="9">
    <mergeCell ref="H128:J128"/>
    <mergeCell ref="D172:F172"/>
    <mergeCell ref="H172:J172"/>
    <mergeCell ref="H5:J5"/>
    <mergeCell ref="D5:F5"/>
    <mergeCell ref="D36:F36"/>
    <mergeCell ref="H36:J36"/>
    <mergeCell ref="D81:F81"/>
    <mergeCell ref="H81:J81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6" manualBreakCount="6">
    <brk id="31" max="10" man="1"/>
    <brk id="76" max="10" man="1"/>
    <brk id="123" max="16383" man="1"/>
    <brk id="167" max="10" man="1"/>
    <brk id="337" max="65535" man="1"/>
    <brk id="384" max="655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topLeftCell="K1" zoomScale="85" zoomScaleNormal="85" workbookViewId="0">
      <selection activeCell="Q18" sqref="Q18"/>
    </sheetView>
  </sheetViews>
  <sheetFormatPr defaultRowHeight="21.9" customHeight="1"/>
  <cols>
    <col min="1" max="1" width="28" style="17" customWidth="1"/>
    <col min="2" max="2" width="18.5546875" style="17" customWidth="1"/>
    <col min="3" max="3" width="5.6640625" style="68" customWidth="1"/>
    <col min="4" max="4" width="3" style="17" customWidth="1"/>
    <col min="5" max="5" width="17" style="17" customWidth="1"/>
    <col min="6" max="6" width="1.5546875" style="17" customWidth="1"/>
    <col min="7" max="7" width="17" style="17" customWidth="1"/>
    <col min="8" max="8" width="1.5546875" style="17" customWidth="1"/>
    <col min="9" max="9" width="22" style="17" customWidth="1"/>
    <col min="10" max="10" width="1.5546875" style="17" customWidth="1"/>
    <col min="11" max="11" width="17" style="17" customWidth="1"/>
    <col min="12" max="12" width="1.5546875" style="17" customWidth="1"/>
    <col min="13" max="13" width="17" style="17" customWidth="1"/>
    <col min="14" max="14" width="1.44140625" style="17" customWidth="1"/>
    <col min="15" max="15" width="21.88671875" style="17" customWidth="1"/>
    <col min="16" max="16" width="1.5546875" style="17" customWidth="1"/>
    <col min="17" max="17" width="22.5546875" style="17" customWidth="1"/>
    <col min="18" max="18" width="1.5546875" style="17" customWidth="1"/>
    <col min="19" max="19" width="17" style="17" customWidth="1"/>
    <col min="20" max="20" width="9.109375" style="17"/>
    <col min="21" max="21" width="9.33203125" style="17" bestFit="1" customWidth="1"/>
    <col min="22" max="259" width="9.109375" style="17"/>
    <col min="260" max="260" width="29.44140625" style="17" customWidth="1"/>
    <col min="261" max="261" width="9.109375" style="17" customWidth="1"/>
    <col min="262" max="262" width="2.33203125" style="17" customWidth="1"/>
    <col min="263" max="263" width="18.5546875" style="17" customWidth="1"/>
    <col min="264" max="264" width="1.5546875" style="17" customWidth="1"/>
    <col min="265" max="265" width="18.5546875" style="17" customWidth="1"/>
    <col min="266" max="266" width="1.5546875" style="17" customWidth="1"/>
    <col min="267" max="267" width="18.5546875" style="17" customWidth="1"/>
    <col min="268" max="268" width="1.5546875" style="17" customWidth="1"/>
    <col min="269" max="269" width="18.5546875" style="17" customWidth="1"/>
    <col min="270" max="270" width="1.5546875" style="17" customWidth="1"/>
    <col min="271" max="271" width="18.5546875" style="17" customWidth="1"/>
    <col min="272" max="272" width="1.5546875" style="17" customWidth="1"/>
    <col min="273" max="273" width="18.5546875" style="17" customWidth="1"/>
    <col min="274" max="274" width="1.5546875" style="17" customWidth="1"/>
    <col min="275" max="275" width="18.5546875" style="17" customWidth="1"/>
    <col min="276" max="276" width="9.109375" style="17"/>
    <col min="277" max="277" width="9.33203125" style="17" bestFit="1" customWidth="1"/>
    <col min="278" max="515" width="9.109375" style="17"/>
    <col min="516" max="516" width="29.44140625" style="17" customWidth="1"/>
    <col min="517" max="517" width="9.109375" style="17" customWidth="1"/>
    <col min="518" max="518" width="2.33203125" style="17" customWidth="1"/>
    <col min="519" max="519" width="18.5546875" style="17" customWidth="1"/>
    <col min="520" max="520" width="1.5546875" style="17" customWidth="1"/>
    <col min="521" max="521" width="18.5546875" style="17" customWidth="1"/>
    <col min="522" max="522" width="1.5546875" style="17" customWidth="1"/>
    <col min="523" max="523" width="18.5546875" style="17" customWidth="1"/>
    <col min="524" max="524" width="1.5546875" style="17" customWidth="1"/>
    <col min="525" max="525" width="18.5546875" style="17" customWidth="1"/>
    <col min="526" max="526" width="1.5546875" style="17" customWidth="1"/>
    <col min="527" max="527" width="18.5546875" style="17" customWidth="1"/>
    <col min="528" max="528" width="1.5546875" style="17" customWidth="1"/>
    <col min="529" max="529" width="18.5546875" style="17" customWidth="1"/>
    <col min="530" max="530" width="1.5546875" style="17" customWidth="1"/>
    <col min="531" max="531" width="18.5546875" style="17" customWidth="1"/>
    <col min="532" max="532" width="9.109375" style="17"/>
    <col min="533" max="533" width="9.33203125" style="17" bestFit="1" customWidth="1"/>
    <col min="534" max="771" width="9.109375" style="17"/>
    <col min="772" max="772" width="29.44140625" style="17" customWidth="1"/>
    <col min="773" max="773" width="9.109375" style="17" customWidth="1"/>
    <col min="774" max="774" width="2.33203125" style="17" customWidth="1"/>
    <col min="775" max="775" width="18.5546875" style="17" customWidth="1"/>
    <col min="776" max="776" width="1.5546875" style="17" customWidth="1"/>
    <col min="777" max="777" width="18.5546875" style="17" customWidth="1"/>
    <col min="778" max="778" width="1.5546875" style="17" customWidth="1"/>
    <col min="779" max="779" width="18.5546875" style="17" customWidth="1"/>
    <col min="780" max="780" width="1.5546875" style="17" customWidth="1"/>
    <col min="781" max="781" width="18.5546875" style="17" customWidth="1"/>
    <col min="782" max="782" width="1.5546875" style="17" customWidth="1"/>
    <col min="783" max="783" width="18.5546875" style="17" customWidth="1"/>
    <col min="784" max="784" width="1.5546875" style="17" customWidth="1"/>
    <col min="785" max="785" width="18.5546875" style="17" customWidth="1"/>
    <col min="786" max="786" width="1.5546875" style="17" customWidth="1"/>
    <col min="787" max="787" width="18.5546875" style="17" customWidth="1"/>
    <col min="788" max="788" width="9.109375" style="17"/>
    <col min="789" max="789" width="9.33203125" style="17" bestFit="1" customWidth="1"/>
    <col min="790" max="1027" width="9.109375" style="17"/>
    <col min="1028" max="1028" width="29.44140625" style="17" customWidth="1"/>
    <col min="1029" max="1029" width="9.109375" style="17" customWidth="1"/>
    <col min="1030" max="1030" width="2.33203125" style="17" customWidth="1"/>
    <col min="1031" max="1031" width="18.5546875" style="17" customWidth="1"/>
    <col min="1032" max="1032" width="1.5546875" style="17" customWidth="1"/>
    <col min="1033" max="1033" width="18.5546875" style="17" customWidth="1"/>
    <col min="1034" max="1034" width="1.5546875" style="17" customWidth="1"/>
    <col min="1035" max="1035" width="18.5546875" style="17" customWidth="1"/>
    <col min="1036" max="1036" width="1.5546875" style="17" customWidth="1"/>
    <col min="1037" max="1037" width="18.5546875" style="17" customWidth="1"/>
    <col min="1038" max="1038" width="1.5546875" style="17" customWidth="1"/>
    <col min="1039" max="1039" width="18.5546875" style="17" customWidth="1"/>
    <col min="1040" max="1040" width="1.5546875" style="17" customWidth="1"/>
    <col min="1041" max="1041" width="18.5546875" style="17" customWidth="1"/>
    <col min="1042" max="1042" width="1.5546875" style="17" customWidth="1"/>
    <col min="1043" max="1043" width="18.5546875" style="17" customWidth="1"/>
    <col min="1044" max="1044" width="9.109375" style="17"/>
    <col min="1045" max="1045" width="9.33203125" style="17" bestFit="1" customWidth="1"/>
    <col min="1046" max="1283" width="9.109375" style="17"/>
    <col min="1284" max="1284" width="29.44140625" style="17" customWidth="1"/>
    <col min="1285" max="1285" width="9.109375" style="17" customWidth="1"/>
    <col min="1286" max="1286" width="2.33203125" style="17" customWidth="1"/>
    <col min="1287" max="1287" width="18.5546875" style="17" customWidth="1"/>
    <col min="1288" max="1288" width="1.5546875" style="17" customWidth="1"/>
    <col min="1289" max="1289" width="18.5546875" style="17" customWidth="1"/>
    <col min="1290" max="1290" width="1.5546875" style="17" customWidth="1"/>
    <col min="1291" max="1291" width="18.5546875" style="17" customWidth="1"/>
    <col min="1292" max="1292" width="1.5546875" style="17" customWidth="1"/>
    <col min="1293" max="1293" width="18.5546875" style="17" customWidth="1"/>
    <col min="1294" max="1294" width="1.5546875" style="17" customWidth="1"/>
    <col min="1295" max="1295" width="18.5546875" style="17" customWidth="1"/>
    <col min="1296" max="1296" width="1.5546875" style="17" customWidth="1"/>
    <col min="1297" max="1297" width="18.5546875" style="17" customWidth="1"/>
    <col min="1298" max="1298" width="1.5546875" style="17" customWidth="1"/>
    <col min="1299" max="1299" width="18.5546875" style="17" customWidth="1"/>
    <col min="1300" max="1300" width="9.109375" style="17"/>
    <col min="1301" max="1301" width="9.33203125" style="17" bestFit="1" customWidth="1"/>
    <col min="1302" max="1539" width="9.109375" style="17"/>
    <col min="1540" max="1540" width="29.44140625" style="17" customWidth="1"/>
    <col min="1541" max="1541" width="9.109375" style="17" customWidth="1"/>
    <col min="1542" max="1542" width="2.33203125" style="17" customWidth="1"/>
    <col min="1543" max="1543" width="18.5546875" style="17" customWidth="1"/>
    <col min="1544" max="1544" width="1.5546875" style="17" customWidth="1"/>
    <col min="1545" max="1545" width="18.5546875" style="17" customWidth="1"/>
    <col min="1546" max="1546" width="1.5546875" style="17" customWidth="1"/>
    <col min="1547" max="1547" width="18.5546875" style="17" customWidth="1"/>
    <col min="1548" max="1548" width="1.5546875" style="17" customWidth="1"/>
    <col min="1549" max="1549" width="18.5546875" style="17" customWidth="1"/>
    <col min="1550" max="1550" width="1.5546875" style="17" customWidth="1"/>
    <col min="1551" max="1551" width="18.5546875" style="17" customWidth="1"/>
    <col min="1552" max="1552" width="1.5546875" style="17" customWidth="1"/>
    <col min="1553" max="1553" width="18.5546875" style="17" customWidth="1"/>
    <col min="1554" max="1554" width="1.5546875" style="17" customWidth="1"/>
    <col min="1555" max="1555" width="18.5546875" style="17" customWidth="1"/>
    <col min="1556" max="1556" width="9.109375" style="17"/>
    <col min="1557" max="1557" width="9.33203125" style="17" bestFit="1" customWidth="1"/>
    <col min="1558" max="1795" width="9.109375" style="17"/>
    <col min="1796" max="1796" width="29.44140625" style="17" customWidth="1"/>
    <col min="1797" max="1797" width="9.109375" style="17" customWidth="1"/>
    <col min="1798" max="1798" width="2.33203125" style="17" customWidth="1"/>
    <col min="1799" max="1799" width="18.5546875" style="17" customWidth="1"/>
    <col min="1800" max="1800" width="1.5546875" style="17" customWidth="1"/>
    <col min="1801" max="1801" width="18.5546875" style="17" customWidth="1"/>
    <col min="1802" max="1802" width="1.5546875" style="17" customWidth="1"/>
    <col min="1803" max="1803" width="18.5546875" style="17" customWidth="1"/>
    <col min="1804" max="1804" width="1.5546875" style="17" customWidth="1"/>
    <col min="1805" max="1805" width="18.5546875" style="17" customWidth="1"/>
    <col min="1806" max="1806" width="1.5546875" style="17" customWidth="1"/>
    <col min="1807" max="1807" width="18.5546875" style="17" customWidth="1"/>
    <col min="1808" max="1808" width="1.5546875" style="17" customWidth="1"/>
    <col min="1809" max="1809" width="18.5546875" style="17" customWidth="1"/>
    <col min="1810" max="1810" width="1.5546875" style="17" customWidth="1"/>
    <col min="1811" max="1811" width="18.5546875" style="17" customWidth="1"/>
    <col min="1812" max="1812" width="9.109375" style="17"/>
    <col min="1813" max="1813" width="9.33203125" style="17" bestFit="1" customWidth="1"/>
    <col min="1814" max="2051" width="9.109375" style="17"/>
    <col min="2052" max="2052" width="29.44140625" style="17" customWidth="1"/>
    <col min="2053" max="2053" width="9.109375" style="17" customWidth="1"/>
    <col min="2054" max="2054" width="2.33203125" style="17" customWidth="1"/>
    <col min="2055" max="2055" width="18.5546875" style="17" customWidth="1"/>
    <col min="2056" max="2056" width="1.5546875" style="17" customWidth="1"/>
    <col min="2057" max="2057" width="18.5546875" style="17" customWidth="1"/>
    <col min="2058" max="2058" width="1.5546875" style="17" customWidth="1"/>
    <col min="2059" max="2059" width="18.5546875" style="17" customWidth="1"/>
    <col min="2060" max="2060" width="1.5546875" style="17" customWidth="1"/>
    <col min="2061" max="2061" width="18.5546875" style="17" customWidth="1"/>
    <col min="2062" max="2062" width="1.5546875" style="17" customWidth="1"/>
    <col min="2063" max="2063" width="18.5546875" style="17" customWidth="1"/>
    <col min="2064" max="2064" width="1.5546875" style="17" customWidth="1"/>
    <col min="2065" max="2065" width="18.5546875" style="17" customWidth="1"/>
    <col min="2066" max="2066" width="1.5546875" style="17" customWidth="1"/>
    <col min="2067" max="2067" width="18.5546875" style="17" customWidth="1"/>
    <col min="2068" max="2068" width="9.109375" style="17"/>
    <col min="2069" max="2069" width="9.33203125" style="17" bestFit="1" customWidth="1"/>
    <col min="2070" max="2307" width="9.109375" style="17"/>
    <col min="2308" max="2308" width="29.44140625" style="17" customWidth="1"/>
    <col min="2309" max="2309" width="9.109375" style="17" customWidth="1"/>
    <col min="2310" max="2310" width="2.33203125" style="17" customWidth="1"/>
    <col min="2311" max="2311" width="18.5546875" style="17" customWidth="1"/>
    <col min="2312" max="2312" width="1.5546875" style="17" customWidth="1"/>
    <col min="2313" max="2313" width="18.5546875" style="17" customWidth="1"/>
    <col min="2314" max="2314" width="1.5546875" style="17" customWidth="1"/>
    <col min="2315" max="2315" width="18.5546875" style="17" customWidth="1"/>
    <col min="2316" max="2316" width="1.5546875" style="17" customWidth="1"/>
    <col min="2317" max="2317" width="18.5546875" style="17" customWidth="1"/>
    <col min="2318" max="2318" width="1.5546875" style="17" customWidth="1"/>
    <col min="2319" max="2319" width="18.5546875" style="17" customWidth="1"/>
    <col min="2320" max="2320" width="1.5546875" style="17" customWidth="1"/>
    <col min="2321" max="2321" width="18.5546875" style="17" customWidth="1"/>
    <col min="2322" max="2322" width="1.5546875" style="17" customWidth="1"/>
    <col min="2323" max="2323" width="18.5546875" style="17" customWidth="1"/>
    <col min="2324" max="2324" width="9.109375" style="17"/>
    <col min="2325" max="2325" width="9.33203125" style="17" bestFit="1" customWidth="1"/>
    <col min="2326" max="2563" width="9.109375" style="17"/>
    <col min="2564" max="2564" width="29.44140625" style="17" customWidth="1"/>
    <col min="2565" max="2565" width="9.109375" style="17" customWidth="1"/>
    <col min="2566" max="2566" width="2.33203125" style="17" customWidth="1"/>
    <col min="2567" max="2567" width="18.5546875" style="17" customWidth="1"/>
    <col min="2568" max="2568" width="1.5546875" style="17" customWidth="1"/>
    <col min="2569" max="2569" width="18.5546875" style="17" customWidth="1"/>
    <col min="2570" max="2570" width="1.5546875" style="17" customWidth="1"/>
    <col min="2571" max="2571" width="18.5546875" style="17" customWidth="1"/>
    <col min="2572" max="2572" width="1.5546875" style="17" customWidth="1"/>
    <col min="2573" max="2573" width="18.5546875" style="17" customWidth="1"/>
    <col min="2574" max="2574" width="1.5546875" style="17" customWidth="1"/>
    <col min="2575" max="2575" width="18.5546875" style="17" customWidth="1"/>
    <col min="2576" max="2576" width="1.5546875" style="17" customWidth="1"/>
    <col min="2577" max="2577" width="18.5546875" style="17" customWidth="1"/>
    <col min="2578" max="2578" width="1.5546875" style="17" customWidth="1"/>
    <col min="2579" max="2579" width="18.5546875" style="17" customWidth="1"/>
    <col min="2580" max="2580" width="9.109375" style="17"/>
    <col min="2581" max="2581" width="9.33203125" style="17" bestFit="1" customWidth="1"/>
    <col min="2582" max="2819" width="9.109375" style="17"/>
    <col min="2820" max="2820" width="29.44140625" style="17" customWidth="1"/>
    <col min="2821" max="2821" width="9.109375" style="17" customWidth="1"/>
    <col min="2822" max="2822" width="2.33203125" style="17" customWidth="1"/>
    <col min="2823" max="2823" width="18.5546875" style="17" customWidth="1"/>
    <col min="2824" max="2824" width="1.5546875" style="17" customWidth="1"/>
    <col min="2825" max="2825" width="18.5546875" style="17" customWidth="1"/>
    <col min="2826" max="2826" width="1.5546875" style="17" customWidth="1"/>
    <col min="2827" max="2827" width="18.5546875" style="17" customWidth="1"/>
    <col min="2828" max="2828" width="1.5546875" style="17" customWidth="1"/>
    <col min="2829" max="2829" width="18.5546875" style="17" customWidth="1"/>
    <col min="2830" max="2830" width="1.5546875" style="17" customWidth="1"/>
    <col min="2831" max="2831" width="18.5546875" style="17" customWidth="1"/>
    <col min="2832" max="2832" width="1.5546875" style="17" customWidth="1"/>
    <col min="2833" max="2833" width="18.5546875" style="17" customWidth="1"/>
    <col min="2834" max="2834" width="1.5546875" style="17" customWidth="1"/>
    <col min="2835" max="2835" width="18.5546875" style="17" customWidth="1"/>
    <col min="2836" max="2836" width="9.109375" style="17"/>
    <col min="2837" max="2837" width="9.33203125" style="17" bestFit="1" customWidth="1"/>
    <col min="2838" max="3075" width="9.109375" style="17"/>
    <col min="3076" max="3076" width="29.44140625" style="17" customWidth="1"/>
    <col min="3077" max="3077" width="9.109375" style="17" customWidth="1"/>
    <col min="3078" max="3078" width="2.33203125" style="17" customWidth="1"/>
    <col min="3079" max="3079" width="18.5546875" style="17" customWidth="1"/>
    <col min="3080" max="3080" width="1.5546875" style="17" customWidth="1"/>
    <col min="3081" max="3081" width="18.5546875" style="17" customWidth="1"/>
    <col min="3082" max="3082" width="1.5546875" style="17" customWidth="1"/>
    <col min="3083" max="3083" width="18.5546875" style="17" customWidth="1"/>
    <col min="3084" max="3084" width="1.5546875" style="17" customWidth="1"/>
    <col min="3085" max="3085" width="18.5546875" style="17" customWidth="1"/>
    <col min="3086" max="3086" width="1.5546875" style="17" customWidth="1"/>
    <col min="3087" max="3087" width="18.5546875" style="17" customWidth="1"/>
    <col min="3088" max="3088" width="1.5546875" style="17" customWidth="1"/>
    <col min="3089" max="3089" width="18.5546875" style="17" customWidth="1"/>
    <col min="3090" max="3090" width="1.5546875" style="17" customWidth="1"/>
    <col min="3091" max="3091" width="18.5546875" style="17" customWidth="1"/>
    <col min="3092" max="3092" width="9.109375" style="17"/>
    <col min="3093" max="3093" width="9.33203125" style="17" bestFit="1" customWidth="1"/>
    <col min="3094" max="3331" width="9.109375" style="17"/>
    <col min="3332" max="3332" width="29.44140625" style="17" customWidth="1"/>
    <col min="3333" max="3333" width="9.109375" style="17" customWidth="1"/>
    <col min="3334" max="3334" width="2.33203125" style="17" customWidth="1"/>
    <col min="3335" max="3335" width="18.5546875" style="17" customWidth="1"/>
    <col min="3336" max="3336" width="1.5546875" style="17" customWidth="1"/>
    <col min="3337" max="3337" width="18.5546875" style="17" customWidth="1"/>
    <col min="3338" max="3338" width="1.5546875" style="17" customWidth="1"/>
    <col min="3339" max="3339" width="18.5546875" style="17" customWidth="1"/>
    <col min="3340" max="3340" width="1.5546875" style="17" customWidth="1"/>
    <col min="3341" max="3341" width="18.5546875" style="17" customWidth="1"/>
    <col min="3342" max="3342" width="1.5546875" style="17" customWidth="1"/>
    <col min="3343" max="3343" width="18.5546875" style="17" customWidth="1"/>
    <col min="3344" max="3344" width="1.5546875" style="17" customWidth="1"/>
    <col min="3345" max="3345" width="18.5546875" style="17" customWidth="1"/>
    <col min="3346" max="3346" width="1.5546875" style="17" customWidth="1"/>
    <col min="3347" max="3347" width="18.5546875" style="17" customWidth="1"/>
    <col min="3348" max="3348" width="9.109375" style="17"/>
    <col min="3349" max="3349" width="9.33203125" style="17" bestFit="1" customWidth="1"/>
    <col min="3350" max="3587" width="9.109375" style="17"/>
    <col min="3588" max="3588" width="29.44140625" style="17" customWidth="1"/>
    <col min="3589" max="3589" width="9.109375" style="17" customWidth="1"/>
    <col min="3590" max="3590" width="2.33203125" style="17" customWidth="1"/>
    <col min="3591" max="3591" width="18.5546875" style="17" customWidth="1"/>
    <col min="3592" max="3592" width="1.5546875" style="17" customWidth="1"/>
    <col min="3593" max="3593" width="18.5546875" style="17" customWidth="1"/>
    <col min="3594" max="3594" width="1.5546875" style="17" customWidth="1"/>
    <col min="3595" max="3595" width="18.5546875" style="17" customWidth="1"/>
    <col min="3596" max="3596" width="1.5546875" style="17" customWidth="1"/>
    <col min="3597" max="3597" width="18.5546875" style="17" customWidth="1"/>
    <col min="3598" max="3598" width="1.5546875" style="17" customWidth="1"/>
    <col min="3599" max="3599" width="18.5546875" style="17" customWidth="1"/>
    <col min="3600" max="3600" width="1.5546875" style="17" customWidth="1"/>
    <col min="3601" max="3601" width="18.5546875" style="17" customWidth="1"/>
    <col min="3602" max="3602" width="1.5546875" style="17" customWidth="1"/>
    <col min="3603" max="3603" width="18.5546875" style="17" customWidth="1"/>
    <col min="3604" max="3604" width="9.109375" style="17"/>
    <col min="3605" max="3605" width="9.33203125" style="17" bestFit="1" customWidth="1"/>
    <col min="3606" max="3843" width="9.109375" style="17"/>
    <col min="3844" max="3844" width="29.44140625" style="17" customWidth="1"/>
    <col min="3845" max="3845" width="9.109375" style="17" customWidth="1"/>
    <col min="3846" max="3846" width="2.33203125" style="17" customWidth="1"/>
    <col min="3847" max="3847" width="18.5546875" style="17" customWidth="1"/>
    <col min="3848" max="3848" width="1.5546875" style="17" customWidth="1"/>
    <col min="3849" max="3849" width="18.5546875" style="17" customWidth="1"/>
    <col min="3850" max="3850" width="1.5546875" style="17" customWidth="1"/>
    <col min="3851" max="3851" width="18.5546875" style="17" customWidth="1"/>
    <col min="3852" max="3852" width="1.5546875" style="17" customWidth="1"/>
    <col min="3853" max="3853" width="18.5546875" style="17" customWidth="1"/>
    <col min="3854" max="3854" width="1.5546875" style="17" customWidth="1"/>
    <col min="3855" max="3855" width="18.5546875" style="17" customWidth="1"/>
    <col min="3856" max="3856" width="1.5546875" style="17" customWidth="1"/>
    <col min="3857" max="3857" width="18.5546875" style="17" customWidth="1"/>
    <col min="3858" max="3858" width="1.5546875" style="17" customWidth="1"/>
    <col min="3859" max="3859" width="18.5546875" style="17" customWidth="1"/>
    <col min="3860" max="3860" width="9.109375" style="17"/>
    <col min="3861" max="3861" width="9.33203125" style="17" bestFit="1" customWidth="1"/>
    <col min="3862" max="4099" width="9.109375" style="17"/>
    <col min="4100" max="4100" width="29.44140625" style="17" customWidth="1"/>
    <col min="4101" max="4101" width="9.109375" style="17" customWidth="1"/>
    <col min="4102" max="4102" width="2.33203125" style="17" customWidth="1"/>
    <col min="4103" max="4103" width="18.5546875" style="17" customWidth="1"/>
    <col min="4104" max="4104" width="1.5546875" style="17" customWidth="1"/>
    <col min="4105" max="4105" width="18.5546875" style="17" customWidth="1"/>
    <col min="4106" max="4106" width="1.5546875" style="17" customWidth="1"/>
    <col min="4107" max="4107" width="18.5546875" style="17" customWidth="1"/>
    <col min="4108" max="4108" width="1.5546875" style="17" customWidth="1"/>
    <col min="4109" max="4109" width="18.5546875" style="17" customWidth="1"/>
    <col min="4110" max="4110" width="1.5546875" style="17" customWidth="1"/>
    <col min="4111" max="4111" width="18.5546875" style="17" customWidth="1"/>
    <col min="4112" max="4112" width="1.5546875" style="17" customWidth="1"/>
    <col min="4113" max="4113" width="18.5546875" style="17" customWidth="1"/>
    <col min="4114" max="4114" width="1.5546875" style="17" customWidth="1"/>
    <col min="4115" max="4115" width="18.5546875" style="17" customWidth="1"/>
    <col min="4116" max="4116" width="9.109375" style="17"/>
    <col min="4117" max="4117" width="9.33203125" style="17" bestFit="1" customWidth="1"/>
    <col min="4118" max="4355" width="9.109375" style="17"/>
    <col min="4356" max="4356" width="29.44140625" style="17" customWidth="1"/>
    <col min="4357" max="4357" width="9.109375" style="17" customWidth="1"/>
    <col min="4358" max="4358" width="2.33203125" style="17" customWidth="1"/>
    <col min="4359" max="4359" width="18.5546875" style="17" customWidth="1"/>
    <col min="4360" max="4360" width="1.5546875" style="17" customWidth="1"/>
    <col min="4361" max="4361" width="18.5546875" style="17" customWidth="1"/>
    <col min="4362" max="4362" width="1.5546875" style="17" customWidth="1"/>
    <col min="4363" max="4363" width="18.5546875" style="17" customWidth="1"/>
    <col min="4364" max="4364" width="1.5546875" style="17" customWidth="1"/>
    <col min="4365" max="4365" width="18.5546875" style="17" customWidth="1"/>
    <col min="4366" max="4366" width="1.5546875" style="17" customWidth="1"/>
    <col min="4367" max="4367" width="18.5546875" style="17" customWidth="1"/>
    <col min="4368" max="4368" width="1.5546875" style="17" customWidth="1"/>
    <col min="4369" max="4369" width="18.5546875" style="17" customWidth="1"/>
    <col min="4370" max="4370" width="1.5546875" style="17" customWidth="1"/>
    <col min="4371" max="4371" width="18.5546875" style="17" customWidth="1"/>
    <col min="4372" max="4372" width="9.109375" style="17"/>
    <col min="4373" max="4373" width="9.33203125" style="17" bestFit="1" customWidth="1"/>
    <col min="4374" max="4611" width="9.109375" style="17"/>
    <col min="4612" max="4612" width="29.44140625" style="17" customWidth="1"/>
    <col min="4613" max="4613" width="9.109375" style="17" customWidth="1"/>
    <col min="4614" max="4614" width="2.33203125" style="17" customWidth="1"/>
    <col min="4615" max="4615" width="18.5546875" style="17" customWidth="1"/>
    <col min="4616" max="4616" width="1.5546875" style="17" customWidth="1"/>
    <col min="4617" max="4617" width="18.5546875" style="17" customWidth="1"/>
    <col min="4618" max="4618" width="1.5546875" style="17" customWidth="1"/>
    <col min="4619" max="4619" width="18.5546875" style="17" customWidth="1"/>
    <col min="4620" max="4620" width="1.5546875" style="17" customWidth="1"/>
    <col min="4621" max="4621" width="18.5546875" style="17" customWidth="1"/>
    <col min="4622" max="4622" width="1.5546875" style="17" customWidth="1"/>
    <col min="4623" max="4623" width="18.5546875" style="17" customWidth="1"/>
    <col min="4624" max="4624" width="1.5546875" style="17" customWidth="1"/>
    <col min="4625" max="4625" width="18.5546875" style="17" customWidth="1"/>
    <col min="4626" max="4626" width="1.5546875" style="17" customWidth="1"/>
    <col min="4627" max="4627" width="18.5546875" style="17" customWidth="1"/>
    <col min="4628" max="4628" width="9.109375" style="17"/>
    <col min="4629" max="4629" width="9.33203125" style="17" bestFit="1" customWidth="1"/>
    <col min="4630" max="4867" width="9.109375" style="17"/>
    <col min="4868" max="4868" width="29.44140625" style="17" customWidth="1"/>
    <col min="4869" max="4869" width="9.109375" style="17" customWidth="1"/>
    <col min="4870" max="4870" width="2.33203125" style="17" customWidth="1"/>
    <col min="4871" max="4871" width="18.5546875" style="17" customWidth="1"/>
    <col min="4872" max="4872" width="1.5546875" style="17" customWidth="1"/>
    <col min="4873" max="4873" width="18.5546875" style="17" customWidth="1"/>
    <col min="4874" max="4874" width="1.5546875" style="17" customWidth="1"/>
    <col min="4875" max="4875" width="18.5546875" style="17" customWidth="1"/>
    <col min="4876" max="4876" width="1.5546875" style="17" customWidth="1"/>
    <col min="4877" max="4877" width="18.5546875" style="17" customWidth="1"/>
    <col min="4878" max="4878" width="1.5546875" style="17" customWidth="1"/>
    <col min="4879" max="4879" width="18.5546875" style="17" customWidth="1"/>
    <col min="4880" max="4880" width="1.5546875" style="17" customWidth="1"/>
    <col min="4881" max="4881" width="18.5546875" style="17" customWidth="1"/>
    <col min="4882" max="4882" width="1.5546875" style="17" customWidth="1"/>
    <col min="4883" max="4883" width="18.5546875" style="17" customWidth="1"/>
    <col min="4884" max="4884" width="9.109375" style="17"/>
    <col min="4885" max="4885" width="9.33203125" style="17" bestFit="1" customWidth="1"/>
    <col min="4886" max="5123" width="9.109375" style="17"/>
    <col min="5124" max="5124" width="29.44140625" style="17" customWidth="1"/>
    <col min="5125" max="5125" width="9.109375" style="17" customWidth="1"/>
    <col min="5126" max="5126" width="2.33203125" style="17" customWidth="1"/>
    <col min="5127" max="5127" width="18.5546875" style="17" customWidth="1"/>
    <col min="5128" max="5128" width="1.5546875" style="17" customWidth="1"/>
    <col min="5129" max="5129" width="18.5546875" style="17" customWidth="1"/>
    <col min="5130" max="5130" width="1.5546875" style="17" customWidth="1"/>
    <col min="5131" max="5131" width="18.5546875" style="17" customWidth="1"/>
    <col min="5132" max="5132" width="1.5546875" style="17" customWidth="1"/>
    <col min="5133" max="5133" width="18.5546875" style="17" customWidth="1"/>
    <col min="5134" max="5134" width="1.5546875" style="17" customWidth="1"/>
    <col min="5135" max="5135" width="18.5546875" style="17" customWidth="1"/>
    <col min="5136" max="5136" width="1.5546875" style="17" customWidth="1"/>
    <col min="5137" max="5137" width="18.5546875" style="17" customWidth="1"/>
    <col min="5138" max="5138" width="1.5546875" style="17" customWidth="1"/>
    <col min="5139" max="5139" width="18.5546875" style="17" customWidth="1"/>
    <col min="5140" max="5140" width="9.109375" style="17"/>
    <col min="5141" max="5141" width="9.33203125" style="17" bestFit="1" customWidth="1"/>
    <col min="5142" max="5379" width="9.109375" style="17"/>
    <col min="5380" max="5380" width="29.44140625" style="17" customWidth="1"/>
    <col min="5381" max="5381" width="9.109375" style="17" customWidth="1"/>
    <col min="5382" max="5382" width="2.33203125" style="17" customWidth="1"/>
    <col min="5383" max="5383" width="18.5546875" style="17" customWidth="1"/>
    <col min="5384" max="5384" width="1.5546875" style="17" customWidth="1"/>
    <col min="5385" max="5385" width="18.5546875" style="17" customWidth="1"/>
    <col min="5386" max="5386" width="1.5546875" style="17" customWidth="1"/>
    <col min="5387" max="5387" width="18.5546875" style="17" customWidth="1"/>
    <col min="5388" max="5388" width="1.5546875" style="17" customWidth="1"/>
    <col min="5389" max="5389" width="18.5546875" style="17" customWidth="1"/>
    <col min="5390" max="5390" width="1.5546875" style="17" customWidth="1"/>
    <col min="5391" max="5391" width="18.5546875" style="17" customWidth="1"/>
    <col min="5392" max="5392" width="1.5546875" style="17" customWidth="1"/>
    <col min="5393" max="5393" width="18.5546875" style="17" customWidth="1"/>
    <col min="5394" max="5394" width="1.5546875" style="17" customWidth="1"/>
    <col min="5395" max="5395" width="18.5546875" style="17" customWidth="1"/>
    <col min="5396" max="5396" width="9.109375" style="17"/>
    <col min="5397" max="5397" width="9.33203125" style="17" bestFit="1" customWidth="1"/>
    <col min="5398" max="5635" width="9.109375" style="17"/>
    <col min="5636" max="5636" width="29.44140625" style="17" customWidth="1"/>
    <col min="5637" max="5637" width="9.109375" style="17" customWidth="1"/>
    <col min="5638" max="5638" width="2.33203125" style="17" customWidth="1"/>
    <col min="5639" max="5639" width="18.5546875" style="17" customWidth="1"/>
    <col min="5640" max="5640" width="1.5546875" style="17" customWidth="1"/>
    <col min="5641" max="5641" width="18.5546875" style="17" customWidth="1"/>
    <col min="5642" max="5642" width="1.5546875" style="17" customWidth="1"/>
    <col min="5643" max="5643" width="18.5546875" style="17" customWidth="1"/>
    <col min="5644" max="5644" width="1.5546875" style="17" customWidth="1"/>
    <col min="5645" max="5645" width="18.5546875" style="17" customWidth="1"/>
    <col min="5646" max="5646" width="1.5546875" style="17" customWidth="1"/>
    <col min="5647" max="5647" width="18.5546875" style="17" customWidth="1"/>
    <col min="5648" max="5648" width="1.5546875" style="17" customWidth="1"/>
    <col min="5649" max="5649" width="18.5546875" style="17" customWidth="1"/>
    <col min="5650" max="5650" width="1.5546875" style="17" customWidth="1"/>
    <col min="5651" max="5651" width="18.5546875" style="17" customWidth="1"/>
    <col min="5652" max="5652" width="9.109375" style="17"/>
    <col min="5653" max="5653" width="9.33203125" style="17" bestFit="1" customWidth="1"/>
    <col min="5654" max="5891" width="9.109375" style="17"/>
    <col min="5892" max="5892" width="29.44140625" style="17" customWidth="1"/>
    <col min="5893" max="5893" width="9.109375" style="17" customWidth="1"/>
    <col min="5894" max="5894" width="2.33203125" style="17" customWidth="1"/>
    <col min="5895" max="5895" width="18.5546875" style="17" customWidth="1"/>
    <col min="5896" max="5896" width="1.5546875" style="17" customWidth="1"/>
    <col min="5897" max="5897" width="18.5546875" style="17" customWidth="1"/>
    <col min="5898" max="5898" width="1.5546875" style="17" customWidth="1"/>
    <col min="5899" max="5899" width="18.5546875" style="17" customWidth="1"/>
    <col min="5900" max="5900" width="1.5546875" style="17" customWidth="1"/>
    <col min="5901" max="5901" width="18.5546875" style="17" customWidth="1"/>
    <col min="5902" max="5902" width="1.5546875" style="17" customWidth="1"/>
    <col min="5903" max="5903" width="18.5546875" style="17" customWidth="1"/>
    <col min="5904" max="5904" width="1.5546875" style="17" customWidth="1"/>
    <col min="5905" max="5905" width="18.5546875" style="17" customWidth="1"/>
    <col min="5906" max="5906" width="1.5546875" style="17" customWidth="1"/>
    <col min="5907" max="5907" width="18.5546875" style="17" customWidth="1"/>
    <col min="5908" max="5908" width="9.109375" style="17"/>
    <col min="5909" max="5909" width="9.33203125" style="17" bestFit="1" customWidth="1"/>
    <col min="5910" max="6147" width="9.109375" style="17"/>
    <col min="6148" max="6148" width="29.44140625" style="17" customWidth="1"/>
    <col min="6149" max="6149" width="9.109375" style="17" customWidth="1"/>
    <col min="6150" max="6150" width="2.33203125" style="17" customWidth="1"/>
    <col min="6151" max="6151" width="18.5546875" style="17" customWidth="1"/>
    <col min="6152" max="6152" width="1.5546875" style="17" customWidth="1"/>
    <col min="6153" max="6153" width="18.5546875" style="17" customWidth="1"/>
    <col min="6154" max="6154" width="1.5546875" style="17" customWidth="1"/>
    <col min="6155" max="6155" width="18.5546875" style="17" customWidth="1"/>
    <col min="6156" max="6156" width="1.5546875" style="17" customWidth="1"/>
    <col min="6157" max="6157" width="18.5546875" style="17" customWidth="1"/>
    <col min="6158" max="6158" width="1.5546875" style="17" customWidth="1"/>
    <col min="6159" max="6159" width="18.5546875" style="17" customWidth="1"/>
    <col min="6160" max="6160" width="1.5546875" style="17" customWidth="1"/>
    <col min="6161" max="6161" width="18.5546875" style="17" customWidth="1"/>
    <col min="6162" max="6162" width="1.5546875" style="17" customWidth="1"/>
    <col min="6163" max="6163" width="18.5546875" style="17" customWidth="1"/>
    <col min="6164" max="6164" width="9.109375" style="17"/>
    <col min="6165" max="6165" width="9.33203125" style="17" bestFit="1" customWidth="1"/>
    <col min="6166" max="6403" width="9.109375" style="17"/>
    <col min="6404" max="6404" width="29.44140625" style="17" customWidth="1"/>
    <col min="6405" max="6405" width="9.109375" style="17" customWidth="1"/>
    <col min="6406" max="6406" width="2.33203125" style="17" customWidth="1"/>
    <col min="6407" max="6407" width="18.5546875" style="17" customWidth="1"/>
    <col min="6408" max="6408" width="1.5546875" style="17" customWidth="1"/>
    <col min="6409" max="6409" width="18.5546875" style="17" customWidth="1"/>
    <col min="6410" max="6410" width="1.5546875" style="17" customWidth="1"/>
    <col min="6411" max="6411" width="18.5546875" style="17" customWidth="1"/>
    <col min="6412" max="6412" width="1.5546875" style="17" customWidth="1"/>
    <col min="6413" max="6413" width="18.5546875" style="17" customWidth="1"/>
    <col min="6414" max="6414" width="1.5546875" style="17" customWidth="1"/>
    <col min="6415" max="6415" width="18.5546875" style="17" customWidth="1"/>
    <col min="6416" max="6416" width="1.5546875" style="17" customWidth="1"/>
    <col min="6417" max="6417" width="18.5546875" style="17" customWidth="1"/>
    <col min="6418" max="6418" width="1.5546875" style="17" customWidth="1"/>
    <col min="6419" max="6419" width="18.5546875" style="17" customWidth="1"/>
    <col min="6420" max="6420" width="9.109375" style="17"/>
    <col min="6421" max="6421" width="9.33203125" style="17" bestFit="1" customWidth="1"/>
    <col min="6422" max="6659" width="9.109375" style="17"/>
    <col min="6660" max="6660" width="29.44140625" style="17" customWidth="1"/>
    <col min="6661" max="6661" width="9.109375" style="17" customWidth="1"/>
    <col min="6662" max="6662" width="2.33203125" style="17" customWidth="1"/>
    <col min="6663" max="6663" width="18.5546875" style="17" customWidth="1"/>
    <col min="6664" max="6664" width="1.5546875" style="17" customWidth="1"/>
    <col min="6665" max="6665" width="18.5546875" style="17" customWidth="1"/>
    <col min="6666" max="6666" width="1.5546875" style="17" customWidth="1"/>
    <col min="6667" max="6667" width="18.5546875" style="17" customWidth="1"/>
    <col min="6668" max="6668" width="1.5546875" style="17" customWidth="1"/>
    <col min="6669" max="6669" width="18.5546875" style="17" customWidth="1"/>
    <col min="6670" max="6670" width="1.5546875" style="17" customWidth="1"/>
    <col min="6671" max="6671" width="18.5546875" style="17" customWidth="1"/>
    <col min="6672" max="6672" width="1.5546875" style="17" customWidth="1"/>
    <col min="6673" max="6673" width="18.5546875" style="17" customWidth="1"/>
    <col min="6674" max="6674" width="1.5546875" style="17" customWidth="1"/>
    <col min="6675" max="6675" width="18.5546875" style="17" customWidth="1"/>
    <col min="6676" max="6676" width="9.109375" style="17"/>
    <col min="6677" max="6677" width="9.33203125" style="17" bestFit="1" customWidth="1"/>
    <col min="6678" max="6915" width="9.109375" style="17"/>
    <col min="6916" max="6916" width="29.44140625" style="17" customWidth="1"/>
    <col min="6917" max="6917" width="9.109375" style="17" customWidth="1"/>
    <col min="6918" max="6918" width="2.33203125" style="17" customWidth="1"/>
    <col min="6919" max="6919" width="18.5546875" style="17" customWidth="1"/>
    <col min="6920" max="6920" width="1.5546875" style="17" customWidth="1"/>
    <col min="6921" max="6921" width="18.5546875" style="17" customWidth="1"/>
    <col min="6922" max="6922" width="1.5546875" style="17" customWidth="1"/>
    <col min="6923" max="6923" width="18.5546875" style="17" customWidth="1"/>
    <col min="6924" max="6924" width="1.5546875" style="17" customWidth="1"/>
    <col min="6925" max="6925" width="18.5546875" style="17" customWidth="1"/>
    <col min="6926" max="6926" width="1.5546875" style="17" customWidth="1"/>
    <col min="6927" max="6927" width="18.5546875" style="17" customWidth="1"/>
    <col min="6928" max="6928" width="1.5546875" style="17" customWidth="1"/>
    <col min="6929" max="6929" width="18.5546875" style="17" customWidth="1"/>
    <col min="6930" max="6930" width="1.5546875" style="17" customWidth="1"/>
    <col min="6931" max="6931" width="18.5546875" style="17" customWidth="1"/>
    <col min="6932" max="6932" width="9.109375" style="17"/>
    <col min="6933" max="6933" width="9.33203125" style="17" bestFit="1" customWidth="1"/>
    <col min="6934" max="7171" width="9.109375" style="17"/>
    <col min="7172" max="7172" width="29.44140625" style="17" customWidth="1"/>
    <col min="7173" max="7173" width="9.109375" style="17" customWidth="1"/>
    <col min="7174" max="7174" width="2.33203125" style="17" customWidth="1"/>
    <col min="7175" max="7175" width="18.5546875" style="17" customWidth="1"/>
    <col min="7176" max="7176" width="1.5546875" style="17" customWidth="1"/>
    <col min="7177" max="7177" width="18.5546875" style="17" customWidth="1"/>
    <col min="7178" max="7178" width="1.5546875" style="17" customWidth="1"/>
    <col min="7179" max="7179" width="18.5546875" style="17" customWidth="1"/>
    <col min="7180" max="7180" width="1.5546875" style="17" customWidth="1"/>
    <col min="7181" max="7181" width="18.5546875" style="17" customWidth="1"/>
    <col min="7182" max="7182" width="1.5546875" style="17" customWidth="1"/>
    <col min="7183" max="7183" width="18.5546875" style="17" customWidth="1"/>
    <col min="7184" max="7184" width="1.5546875" style="17" customWidth="1"/>
    <col min="7185" max="7185" width="18.5546875" style="17" customWidth="1"/>
    <col min="7186" max="7186" width="1.5546875" style="17" customWidth="1"/>
    <col min="7187" max="7187" width="18.5546875" style="17" customWidth="1"/>
    <col min="7188" max="7188" width="9.109375" style="17"/>
    <col min="7189" max="7189" width="9.33203125" style="17" bestFit="1" customWidth="1"/>
    <col min="7190" max="7427" width="9.109375" style="17"/>
    <col min="7428" max="7428" width="29.44140625" style="17" customWidth="1"/>
    <col min="7429" max="7429" width="9.109375" style="17" customWidth="1"/>
    <col min="7430" max="7430" width="2.33203125" style="17" customWidth="1"/>
    <col min="7431" max="7431" width="18.5546875" style="17" customWidth="1"/>
    <col min="7432" max="7432" width="1.5546875" style="17" customWidth="1"/>
    <col min="7433" max="7433" width="18.5546875" style="17" customWidth="1"/>
    <col min="7434" max="7434" width="1.5546875" style="17" customWidth="1"/>
    <col min="7435" max="7435" width="18.5546875" style="17" customWidth="1"/>
    <col min="7436" max="7436" width="1.5546875" style="17" customWidth="1"/>
    <col min="7437" max="7437" width="18.5546875" style="17" customWidth="1"/>
    <col min="7438" max="7438" width="1.5546875" style="17" customWidth="1"/>
    <col min="7439" max="7439" width="18.5546875" style="17" customWidth="1"/>
    <col min="7440" max="7440" width="1.5546875" style="17" customWidth="1"/>
    <col min="7441" max="7441" width="18.5546875" style="17" customWidth="1"/>
    <col min="7442" max="7442" width="1.5546875" style="17" customWidth="1"/>
    <col min="7443" max="7443" width="18.5546875" style="17" customWidth="1"/>
    <col min="7444" max="7444" width="9.109375" style="17"/>
    <col min="7445" max="7445" width="9.33203125" style="17" bestFit="1" customWidth="1"/>
    <col min="7446" max="7683" width="9.109375" style="17"/>
    <col min="7684" max="7684" width="29.44140625" style="17" customWidth="1"/>
    <col min="7685" max="7685" width="9.109375" style="17" customWidth="1"/>
    <col min="7686" max="7686" width="2.33203125" style="17" customWidth="1"/>
    <col min="7687" max="7687" width="18.5546875" style="17" customWidth="1"/>
    <col min="7688" max="7688" width="1.5546875" style="17" customWidth="1"/>
    <col min="7689" max="7689" width="18.5546875" style="17" customWidth="1"/>
    <col min="7690" max="7690" width="1.5546875" style="17" customWidth="1"/>
    <col min="7691" max="7691" width="18.5546875" style="17" customWidth="1"/>
    <col min="7692" max="7692" width="1.5546875" style="17" customWidth="1"/>
    <col min="7693" max="7693" width="18.5546875" style="17" customWidth="1"/>
    <col min="7694" max="7694" width="1.5546875" style="17" customWidth="1"/>
    <col min="7695" max="7695" width="18.5546875" style="17" customWidth="1"/>
    <col min="7696" max="7696" width="1.5546875" style="17" customWidth="1"/>
    <col min="7697" max="7697" width="18.5546875" style="17" customWidth="1"/>
    <col min="7698" max="7698" width="1.5546875" style="17" customWidth="1"/>
    <col min="7699" max="7699" width="18.5546875" style="17" customWidth="1"/>
    <col min="7700" max="7700" width="9.109375" style="17"/>
    <col min="7701" max="7701" width="9.33203125" style="17" bestFit="1" customWidth="1"/>
    <col min="7702" max="7939" width="9.109375" style="17"/>
    <col min="7940" max="7940" width="29.44140625" style="17" customWidth="1"/>
    <col min="7941" max="7941" width="9.109375" style="17" customWidth="1"/>
    <col min="7942" max="7942" width="2.33203125" style="17" customWidth="1"/>
    <col min="7943" max="7943" width="18.5546875" style="17" customWidth="1"/>
    <col min="7944" max="7944" width="1.5546875" style="17" customWidth="1"/>
    <col min="7945" max="7945" width="18.5546875" style="17" customWidth="1"/>
    <col min="7946" max="7946" width="1.5546875" style="17" customWidth="1"/>
    <col min="7947" max="7947" width="18.5546875" style="17" customWidth="1"/>
    <col min="7948" max="7948" width="1.5546875" style="17" customWidth="1"/>
    <col min="7949" max="7949" width="18.5546875" style="17" customWidth="1"/>
    <col min="7950" max="7950" width="1.5546875" style="17" customWidth="1"/>
    <col min="7951" max="7951" width="18.5546875" style="17" customWidth="1"/>
    <col min="7952" max="7952" width="1.5546875" style="17" customWidth="1"/>
    <col min="7953" max="7953" width="18.5546875" style="17" customWidth="1"/>
    <col min="7954" max="7954" width="1.5546875" style="17" customWidth="1"/>
    <col min="7955" max="7955" width="18.5546875" style="17" customWidth="1"/>
    <col min="7956" max="7956" width="9.109375" style="17"/>
    <col min="7957" max="7957" width="9.33203125" style="17" bestFit="1" customWidth="1"/>
    <col min="7958" max="8195" width="9.109375" style="17"/>
    <col min="8196" max="8196" width="29.44140625" style="17" customWidth="1"/>
    <col min="8197" max="8197" width="9.109375" style="17" customWidth="1"/>
    <col min="8198" max="8198" width="2.33203125" style="17" customWidth="1"/>
    <col min="8199" max="8199" width="18.5546875" style="17" customWidth="1"/>
    <col min="8200" max="8200" width="1.5546875" style="17" customWidth="1"/>
    <col min="8201" max="8201" width="18.5546875" style="17" customWidth="1"/>
    <col min="8202" max="8202" width="1.5546875" style="17" customWidth="1"/>
    <col min="8203" max="8203" width="18.5546875" style="17" customWidth="1"/>
    <col min="8204" max="8204" width="1.5546875" style="17" customWidth="1"/>
    <col min="8205" max="8205" width="18.5546875" style="17" customWidth="1"/>
    <col min="8206" max="8206" width="1.5546875" style="17" customWidth="1"/>
    <col min="8207" max="8207" width="18.5546875" style="17" customWidth="1"/>
    <col min="8208" max="8208" width="1.5546875" style="17" customWidth="1"/>
    <col min="8209" max="8209" width="18.5546875" style="17" customWidth="1"/>
    <col min="8210" max="8210" width="1.5546875" style="17" customWidth="1"/>
    <col min="8211" max="8211" width="18.5546875" style="17" customWidth="1"/>
    <col min="8212" max="8212" width="9.109375" style="17"/>
    <col min="8213" max="8213" width="9.33203125" style="17" bestFit="1" customWidth="1"/>
    <col min="8214" max="8451" width="9.109375" style="17"/>
    <col min="8452" max="8452" width="29.44140625" style="17" customWidth="1"/>
    <col min="8453" max="8453" width="9.109375" style="17" customWidth="1"/>
    <col min="8454" max="8454" width="2.33203125" style="17" customWidth="1"/>
    <col min="8455" max="8455" width="18.5546875" style="17" customWidth="1"/>
    <col min="8456" max="8456" width="1.5546875" style="17" customWidth="1"/>
    <col min="8457" max="8457" width="18.5546875" style="17" customWidth="1"/>
    <col min="8458" max="8458" width="1.5546875" style="17" customWidth="1"/>
    <col min="8459" max="8459" width="18.5546875" style="17" customWidth="1"/>
    <col min="8460" max="8460" width="1.5546875" style="17" customWidth="1"/>
    <col min="8461" max="8461" width="18.5546875" style="17" customWidth="1"/>
    <col min="8462" max="8462" width="1.5546875" style="17" customWidth="1"/>
    <col min="8463" max="8463" width="18.5546875" style="17" customWidth="1"/>
    <col min="8464" max="8464" width="1.5546875" style="17" customWidth="1"/>
    <col min="8465" max="8465" width="18.5546875" style="17" customWidth="1"/>
    <col min="8466" max="8466" width="1.5546875" style="17" customWidth="1"/>
    <col min="8467" max="8467" width="18.5546875" style="17" customWidth="1"/>
    <col min="8468" max="8468" width="9.109375" style="17"/>
    <col min="8469" max="8469" width="9.33203125" style="17" bestFit="1" customWidth="1"/>
    <col min="8470" max="8707" width="9.109375" style="17"/>
    <col min="8708" max="8708" width="29.44140625" style="17" customWidth="1"/>
    <col min="8709" max="8709" width="9.109375" style="17" customWidth="1"/>
    <col min="8710" max="8710" width="2.33203125" style="17" customWidth="1"/>
    <col min="8711" max="8711" width="18.5546875" style="17" customWidth="1"/>
    <col min="8712" max="8712" width="1.5546875" style="17" customWidth="1"/>
    <col min="8713" max="8713" width="18.5546875" style="17" customWidth="1"/>
    <col min="8714" max="8714" width="1.5546875" style="17" customWidth="1"/>
    <col min="8715" max="8715" width="18.5546875" style="17" customWidth="1"/>
    <col min="8716" max="8716" width="1.5546875" style="17" customWidth="1"/>
    <col min="8717" max="8717" width="18.5546875" style="17" customWidth="1"/>
    <col min="8718" max="8718" width="1.5546875" style="17" customWidth="1"/>
    <col min="8719" max="8719" width="18.5546875" style="17" customWidth="1"/>
    <col min="8720" max="8720" width="1.5546875" style="17" customWidth="1"/>
    <col min="8721" max="8721" width="18.5546875" style="17" customWidth="1"/>
    <col min="8722" max="8722" width="1.5546875" style="17" customWidth="1"/>
    <col min="8723" max="8723" width="18.5546875" style="17" customWidth="1"/>
    <col min="8724" max="8724" width="9.109375" style="17"/>
    <col min="8725" max="8725" width="9.33203125" style="17" bestFit="1" customWidth="1"/>
    <col min="8726" max="8963" width="9.109375" style="17"/>
    <col min="8964" max="8964" width="29.44140625" style="17" customWidth="1"/>
    <col min="8965" max="8965" width="9.109375" style="17" customWidth="1"/>
    <col min="8966" max="8966" width="2.33203125" style="17" customWidth="1"/>
    <col min="8967" max="8967" width="18.5546875" style="17" customWidth="1"/>
    <col min="8968" max="8968" width="1.5546875" style="17" customWidth="1"/>
    <col min="8969" max="8969" width="18.5546875" style="17" customWidth="1"/>
    <col min="8970" max="8970" width="1.5546875" style="17" customWidth="1"/>
    <col min="8971" max="8971" width="18.5546875" style="17" customWidth="1"/>
    <col min="8972" max="8972" width="1.5546875" style="17" customWidth="1"/>
    <col min="8973" max="8973" width="18.5546875" style="17" customWidth="1"/>
    <col min="8974" max="8974" width="1.5546875" style="17" customWidth="1"/>
    <col min="8975" max="8975" width="18.5546875" style="17" customWidth="1"/>
    <col min="8976" max="8976" width="1.5546875" style="17" customWidth="1"/>
    <col min="8977" max="8977" width="18.5546875" style="17" customWidth="1"/>
    <col min="8978" max="8978" width="1.5546875" style="17" customWidth="1"/>
    <col min="8979" max="8979" width="18.5546875" style="17" customWidth="1"/>
    <col min="8980" max="8980" width="9.109375" style="17"/>
    <col min="8981" max="8981" width="9.33203125" style="17" bestFit="1" customWidth="1"/>
    <col min="8982" max="9219" width="9.109375" style="17"/>
    <col min="9220" max="9220" width="29.44140625" style="17" customWidth="1"/>
    <col min="9221" max="9221" width="9.109375" style="17" customWidth="1"/>
    <col min="9222" max="9222" width="2.33203125" style="17" customWidth="1"/>
    <col min="9223" max="9223" width="18.5546875" style="17" customWidth="1"/>
    <col min="9224" max="9224" width="1.5546875" style="17" customWidth="1"/>
    <col min="9225" max="9225" width="18.5546875" style="17" customWidth="1"/>
    <col min="9226" max="9226" width="1.5546875" style="17" customWidth="1"/>
    <col min="9227" max="9227" width="18.5546875" style="17" customWidth="1"/>
    <col min="9228" max="9228" width="1.5546875" style="17" customWidth="1"/>
    <col min="9229" max="9229" width="18.5546875" style="17" customWidth="1"/>
    <col min="9230" max="9230" width="1.5546875" style="17" customWidth="1"/>
    <col min="9231" max="9231" width="18.5546875" style="17" customWidth="1"/>
    <col min="9232" max="9232" width="1.5546875" style="17" customWidth="1"/>
    <col min="9233" max="9233" width="18.5546875" style="17" customWidth="1"/>
    <col min="9234" max="9234" width="1.5546875" style="17" customWidth="1"/>
    <col min="9235" max="9235" width="18.5546875" style="17" customWidth="1"/>
    <col min="9236" max="9236" width="9.109375" style="17"/>
    <col min="9237" max="9237" width="9.33203125" style="17" bestFit="1" customWidth="1"/>
    <col min="9238" max="9475" width="9.109375" style="17"/>
    <col min="9476" max="9476" width="29.44140625" style="17" customWidth="1"/>
    <col min="9477" max="9477" width="9.109375" style="17" customWidth="1"/>
    <col min="9478" max="9478" width="2.33203125" style="17" customWidth="1"/>
    <col min="9479" max="9479" width="18.5546875" style="17" customWidth="1"/>
    <col min="9480" max="9480" width="1.5546875" style="17" customWidth="1"/>
    <col min="9481" max="9481" width="18.5546875" style="17" customWidth="1"/>
    <col min="9482" max="9482" width="1.5546875" style="17" customWidth="1"/>
    <col min="9483" max="9483" width="18.5546875" style="17" customWidth="1"/>
    <col min="9484" max="9484" width="1.5546875" style="17" customWidth="1"/>
    <col min="9485" max="9485" width="18.5546875" style="17" customWidth="1"/>
    <col min="9486" max="9486" width="1.5546875" style="17" customWidth="1"/>
    <col min="9487" max="9487" width="18.5546875" style="17" customWidth="1"/>
    <col min="9488" max="9488" width="1.5546875" style="17" customWidth="1"/>
    <col min="9489" max="9489" width="18.5546875" style="17" customWidth="1"/>
    <col min="9490" max="9490" width="1.5546875" style="17" customWidth="1"/>
    <col min="9491" max="9491" width="18.5546875" style="17" customWidth="1"/>
    <col min="9492" max="9492" width="9.109375" style="17"/>
    <col min="9493" max="9493" width="9.33203125" style="17" bestFit="1" customWidth="1"/>
    <col min="9494" max="9731" width="9.109375" style="17"/>
    <col min="9732" max="9732" width="29.44140625" style="17" customWidth="1"/>
    <col min="9733" max="9733" width="9.109375" style="17" customWidth="1"/>
    <col min="9734" max="9734" width="2.33203125" style="17" customWidth="1"/>
    <col min="9735" max="9735" width="18.5546875" style="17" customWidth="1"/>
    <col min="9736" max="9736" width="1.5546875" style="17" customWidth="1"/>
    <col min="9737" max="9737" width="18.5546875" style="17" customWidth="1"/>
    <col min="9738" max="9738" width="1.5546875" style="17" customWidth="1"/>
    <col min="9739" max="9739" width="18.5546875" style="17" customWidth="1"/>
    <col min="9740" max="9740" width="1.5546875" style="17" customWidth="1"/>
    <col min="9741" max="9741" width="18.5546875" style="17" customWidth="1"/>
    <col min="9742" max="9742" width="1.5546875" style="17" customWidth="1"/>
    <col min="9743" max="9743" width="18.5546875" style="17" customWidth="1"/>
    <col min="9744" max="9744" width="1.5546875" style="17" customWidth="1"/>
    <col min="9745" max="9745" width="18.5546875" style="17" customWidth="1"/>
    <col min="9746" max="9746" width="1.5546875" style="17" customWidth="1"/>
    <col min="9747" max="9747" width="18.5546875" style="17" customWidth="1"/>
    <col min="9748" max="9748" width="9.109375" style="17"/>
    <col min="9749" max="9749" width="9.33203125" style="17" bestFit="1" customWidth="1"/>
    <col min="9750" max="9987" width="9.109375" style="17"/>
    <col min="9988" max="9988" width="29.44140625" style="17" customWidth="1"/>
    <col min="9989" max="9989" width="9.109375" style="17" customWidth="1"/>
    <col min="9990" max="9990" width="2.33203125" style="17" customWidth="1"/>
    <col min="9991" max="9991" width="18.5546875" style="17" customWidth="1"/>
    <col min="9992" max="9992" width="1.5546875" style="17" customWidth="1"/>
    <col min="9993" max="9993" width="18.5546875" style="17" customWidth="1"/>
    <col min="9994" max="9994" width="1.5546875" style="17" customWidth="1"/>
    <col min="9995" max="9995" width="18.5546875" style="17" customWidth="1"/>
    <col min="9996" max="9996" width="1.5546875" style="17" customWidth="1"/>
    <col min="9997" max="9997" width="18.5546875" style="17" customWidth="1"/>
    <col min="9998" max="9998" width="1.5546875" style="17" customWidth="1"/>
    <col min="9999" max="9999" width="18.5546875" style="17" customWidth="1"/>
    <col min="10000" max="10000" width="1.5546875" style="17" customWidth="1"/>
    <col min="10001" max="10001" width="18.5546875" style="17" customWidth="1"/>
    <col min="10002" max="10002" width="1.5546875" style="17" customWidth="1"/>
    <col min="10003" max="10003" width="18.5546875" style="17" customWidth="1"/>
    <col min="10004" max="10004" width="9.109375" style="17"/>
    <col min="10005" max="10005" width="9.33203125" style="17" bestFit="1" customWidth="1"/>
    <col min="10006" max="10243" width="9.109375" style="17"/>
    <col min="10244" max="10244" width="29.44140625" style="17" customWidth="1"/>
    <col min="10245" max="10245" width="9.109375" style="17" customWidth="1"/>
    <col min="10246" max="10246" width="2.33203125" style="17" customWidth="1"/>
    <col min="10247" max="10247" width="18.5546875" style="17" customWidth="1"/>
    <col min="10248" max="10248" width="1.5546875" style="17" customWidth="1"/>
    <col min="10249" max="10249" width="18.5546875" style="17" customWidth="1"/>
    <col min="10250" max="10250" width="1.5546875" style="17" customWidth="1"/>
    <col min="10251" max="10251" width="18.5546875" style="17" customWidth="1"/>
    <col min="10252" max="10252" width="1.5546875" style="17" customWidth="1"/>
    <col min="10253" max="10253" width="18.5546875" style="17" customWidth="1"/>
    <col min="10254" max="10254" width="1.5546875" style="17" customWidth="1"/>
    <col min="10255" max="10255" width="18.5546875" style="17" customWidth="1"/>
    <col min="10256" max="10256" width="1.5546875" style="17" customWidth="1"/>
    <col min="10257" max="10257" width="18.5546875" style="17" customWidth="1"/>
    <col min="10258" max="10258" width="1.5546875" style="17" customWidth="1"/>
    <col min="10259" max="10259" width="18.5546875" style="17" customWidth="1"/>
    <col min="10260" max="10260" width="9.109375" style="17"/>
    <col min="10261" max="10261" width="9.33203125" style="17" bestFit="1" customWidth="1"/>
    <col min="10262" max="10499" width="9.109375" style="17"/>
    <col min="10500" max="10500" width="29.44140625" style="17" customWidth="1"/>
    <col min="10501" max="10501" width="9.109375" style="17" customWidth="1"/>
    <col min="10502" max="10502" width="2.33203125" style="17" customWidth="1"/>
    <col min="10503" max="10503" width="18.5546875" style="17" customWidth="1"/>
    <col min="10504" max="10504" width="1.5546875" style="17" customWidth="1"/>
    <col min="10505" max="10505" width="18.5546875" style="17" customWidth="1"/>
    <col min="10506" max="10506" width="1.5546875" style="17" customWidth="1"/>
    <col min="10507" max="10507" width="18.5546875" style="17" customWidth="1"/>
    <col min="10508" max="10508" width="1.5546875" style="17" customWidth="1"/>
    <col min="10509" max="10509" width="18.5546875" style="17" customWidth="1"/>
    <col min="10510" max="10510" width="1.5546875" style="17" customWidth="1"/>
    <col min="10511" max="10511" width="18.5546875" style="17" customWidth="1"/>
    <col min="10512" max="10512" width="1.5546875" style="17" customWidth="1"/>
    <col min="10513" max="10513" width="18.5546875" style="17" customWidth="1"/>
    <col min="10514" max="10514" width="1.5546875" style="17" customWidth="1"/>
    <col min="10515" max="10515" width="18.5546875" style="17" customWidth="1"/>
    <col min="10516" max="10516" width="9.109375" style="17"/>
    <col min="10517" max="10517" width="9.33203125" style="17" bestFit="1" customWidth="1"/>
    <col min="10518" max="10755" width="9.109375" style="17"/>
    <col min="10756" max="10756" width="29.44140625" style="17" customWidth="1"/>
    <col min="10757" max="10757" width="9.109375" style="17" customWidth="1"/>
    <col min="10758" max="10758" width="2.33203125" style="17" customWidth="1"/>
    <col min="10759" max="10759" width="18.5546875" style="17" customWidth="1"/>
    <col min="10760" max="10760" width="1.5546875" style="17" customWidth="1"/>
    <col min="10761" max="10761" width="18.5546875" style="17" customWidth="1"/>
    <col min="10762" max="10762" width="1.5546875" style="17" customWidth="1"/>
    <col min="10763" max="10763" width="18.5546875" style="17" customWidth="1"/>
    <col min="10764" max="10764" width="1.5546875" style="17" customWidth="1"/>
    <col min="10765" max="10765" width="18.5546875" style="17" customWidth="1"/>
    <col min="10766" max="10766" width="1.5546875" style="17" customWidth="1"/>
    <col min="10767" max="10767" width="18.5546875" style="17" customWidth="1"/>
    <col min="10768" max="10768" width="1.5546875" style="17" customWidth="1"/>
    <col min="10769" max="10769" width="18.5546875" style="17" customWidth="1"/>
    <col min="10770" max="10770" width="1.5546875" style="17" customWidth="1"/>
    <col min="10771" max="10771" width="18.5546875" style="17" customWidth="1"/>
    <col min="10772" max="10772" width="9.109375" style="17"/>
    <col min="10773" max="10773" width="9.33203125" style="17" bestFit="1" customWidth="1"/>
    <col min="10774" max="11011" width="9.109375" style="17"/>
    <col min="11012" max="11012" width="29.44140625" style="17" customWidth="1"/>
    <col min="11013" max="11013" width="9.109375" style="17" customWidth="1"/>
    <col min="11014" max="11014" width="2.33203125" style="17" customWidth="1"/>
    <col min="11015" max="11015" width="18.5546875" style="17" customWidth="1"/>
    <col min="11016" max="11016" width="1.5546875" style="17" customWidth="1"/>
    <col min="11017" max="11017" width="18.5546875" style="17" customWidth="1"/>
    <col min="11018" max="11018" width="1.5546875" style="17" customWidth="1"/>
    <col min="11019" max="11019" width="18.5546875" style="17" customWidth="1"/>
    <col min="11020" max="11020" width="1.5546875" style="17" customWidth="1"/>
    <col min="11021" max="11021" width="18.5546875" style="17" customWidth="1"/>
    <col min="11022" max="11022" width="1.5546875" style="17" customWidth="1"/>
    <col min="11023" max="11023" width="18.5546875" style="17" customWidth="1"/>
    <col min="11024" max="11024" width="1.5546875" style="17" customWidth="1"/>
    <col min="11025" max="11025" width="18.5546875" style="17" customWidth="1"/>
    <col min="11026" max="11026" width="1.5546875" style="17" customWidth="1"/>
    <col min="11027" max="11027" width="18.5546875" style="17" customWidth="1"/>
    <col min="11028" max="11028" width="9.109375" style="17"/>
    <col min="11029" max="11029" width="9.33203125" style="17" bestFit="1" customWidth="1"/>
    <col min="11030" max="11267" width="9.109375" style="17"/>
    <col min="11268" max="11268" width="29.44140625" style="17" customWidth="1"/>
    <col min="11269" max="11269" width="9.109375" style="17" customWidth="1"/>
    <col min="11270" max="11270" width="2.33203125" style="17" customWidth="1"/>
    <col min="11271" max="11271" width="18.5546875" style="17" customWidth="1"/>
    <col min="11272" max="11272" width="1.5546875" style="17" customWidth="1"/>
    <col min="11273" max="11273" width="18.5546875" style="17" customWidth="1"/>
    <col min="11274" max="11274" width="1.5546875" style="17" customWidth="1"/>
    <col min="11275" max="11275" width="18.5546875" style="17" customWidth="1"/>
    <col min="11276" max="11276" width="1.5546875" style="17" customWidth="1"/>
    <col min="11277" max="11277" width="18.5546875" style="17" customWidth="1"/>
    <col min="11278" max="11278" width="1.5546875" style="17" customWidth="1"/>
    <col min="11279" max="11279" width="18.5546875" style="17" customWidth="1"/>
    <col min="11280" max="11280" width="1.5546875" style="17" customWidth="1"/>
    <col min="11281" max="11281" width="18.5546875" style="17" customWidth="1"/>
    <col min="11282" max="11282" width="1.5546875" style="17" customWidth="1"/>
    <col min="11283" max="11283" width="18.5546875" style="17" customWidth="1"/>
    <col min="11284" max="11284" width="9.109375" style="17"/>
    <col min="11285" max="11285" width="9.33203125" style="17" bestFit="1" customWidth="1"/>
    <col min="11286" max="11523" width="9.109375" style="17"/>
    <col min="11524" max="11524" width="29.44140625" style="17" customWidth="1"/>
    <col min="11525" max="11525" width="9.109375" style="17" customWidth="1"/>
    <col min="11526" max="11526" width="2.33203125" style="17" customWidth="1"/>
    <col min="11527" max="11527" width="18.5546875" style="17" customWidth="1"/>
    <col min="11528" max="11528" width="1.5546875" style="17" customWidth="1"/>
    <col min="11529" max="11529" width="18.5546875" style="17" customWidth="1"/>
    <col min="11530" max="11530" width="1.5546875" style="17" customWidth="1"/>
    <col min="11531" max="11531" width="18.5546875" style="17" customWidth="1"/>
    <col min="11532" max="11532" width="1.5546875" style="17" customWidth="1"/>
    <col min="11533" max="11533" width="18.5546875" style="17" customWidth="1"/>
    <col min="11534" max="11534" width="1.5546875" style="17" customWidth="1"/>
    <col min="11535" max="11535" width="18.5546875" style="17" customWidth="1"/>
    <col min="11536" max="11536" width="1.5546875" style="17" customWidth="1"/>
    <col min="11537" max="11537" width="18.5546875" style="17" customWidth="1"/>
    <col min="11538" max="11538" width="1.5546875" style="17" customWidth="1"/>
    <col min="11539" max="11539" width="18.5546875" style="17" customWidth="1"/>
    <col min="11540" max="11540" width="9.109375" style="17"/>
    <col min="11541" max="11541" width="9.33203125" style="17" bestFit="1" customWidth="1"/>
    <col min="11542" max="11779" width="9.109375" style="17"/>
    <col min="11780" max="11780" width="29.44140625" style="17" customWidth="1"/>
    <col min="11781" max="11781" width="9.109375" style="17" customWidth="1"/>
    <col min="11782" max="11782" width="2.33203125" style="17" customWidth="1"/>
    <col min="11783" max="11783" width="18.5546875" style="17" customWidth="1"/>
    <col min="11784" max="11784" width="1.5546875" style="17" customWidth="1"/>
    <col min="11785" max="11785" width="18.5546875" style="17" customWidth="1"/>
    <col min="11786" max="11786" width="1.5546875" style="17" customWidth="1"/>
    <col min="11787" max="11787" width="18.5546875" style="17" customWidth="1"/>
    <col min="11788" max="11788" width="1.5546875" style="17" customWidth="1"/>
    <col min="11789" max="11789" width="18.5546875" style="17" customWidth="1"/>
    <col min="11790" max="11790" width="1.5546875" style="17" customWidth="1"/>
    <col min="11791" max="11791" width="18.5546875" style="17" customWidth="1"/>
    <col min="11792" max="11792" width="1.5546875" style="17" customWidth="1"/>
    <col min="11793" max="11793" width="18.5546875" style="17" customWidth="1"/>
    <col min="11794" max="11794" width="1.5546875" style="17" customWidth="1"/>
    <col min="11795" max="11795" width="18.5546875" style="17" customWidth="1"/>
    <col min="11796" max="11796" width="9.109375" style="17"/>
    <col min="11797" max="11797" width="9.33203125" style="17" bestFit="1" customWidth="1"/>
    <col min="11798" max="12035" width="9.109375" style="17"/>
    <col min="12036" max="12036" width="29.44140625" style="17" customWidth="1"/>
    <col min="12037" max="12037" width="9.109375" style="17" customWidth="1"/>
    <col min="12038" max="12038" width="2.33203125" style="17" customWidth="1"/>
    <col min="12039" max="12039" width="18.5546875" style="17" customWidth="1"/>
    <col min="12040" max="12040" width="1.5546875" style="17" customWidth="1"/>
    <col min="12041" max="12041" width="18.5546875" style="17" customWidth="1"/>
    <col min="12042" max="12042" width="1.5546875" style="17" customWidth="1"/>
    <col min="12043" max="12043" width="18.5546875" style="17" customWidth="1"/>
    <col min="12044" max="12044" width="1.5546875" style="17" customWidth="1"/>
    <col min="12045" max="12045" width="18.5546875" style="17" customWidth="1"/>
    <col min="12046" max="12046" width="1.5546875" style="17" customWidth="1"/>
    <col min="12047" max="12047" width="18.5546875" style="17" customWidth="1"/>
    <col min="12048" max="12048" width="1.5546875" style="17" customWidth="1"/>
    <col min="12049" max="12049" width="18.5546875" style="17" customWidth="1"/>
    <col min="12050" max="12050" width="1.5546875" style="17" customWidth="1"/>
    <col min="12051" max="12051" width="18.5546875" style="17" customWidth="1"/>
    <col min="12052" max="12052" width="9.109375" style="17"/>
    <col min="12053" max="12053" width="9.33203125" style="17" bestFit="1" customWidth="1"/>
    <col min="12054" max="12291" width="9.109375" style="17"/>
    <col min="12292" max="12292" width="29.44140625" style="17" customWidth="1"/>
    <col min="12293" max="12293" width="9.109375" style="17" customWidth="1"/>
    <col min="12294" max="12294" width="2.33203125" style="17" customWidth="1"/>
    <col min="12295" max="12295" width="18.5546875" style="17" customWidth="1"/>
    <col min="12296" max="12296" width="1.5546875" style="17" customWidth="1"/>
    <col min="12297" max="12297" width="18.5546875" style="17" customWidth="1"/>
    <col min="12298" max="12298" width="1.5546875" style="17" customWidth="1"/>
    <col min="12299" max="12299" width="18.5546875" style="17" customWidth="1"/>
    <col min="12300" max="12300" width="1.5546875" style="17" customWidth="1"/>
    <col min="12301" max="12301" width="18.5546875" style="17" customWidth="1"/>
    <col min="12302" max="12302" width="1.5546875" style="17" customWidth="1"/>
    <col min="12303" max="12303" width="18.5546875" style="17" customWidth="1"/>
    <col min="12304" max="12304" width="1.5546875" style="17" customWidth="1"/>
    <col min="12305" max="12305" width="18.5546875" style="17" customWidth="1"/>
    <col min="12306" max="12306" width="1.5546875" style="17" customWidth="1"/>
    <col min="12307" max="12307" width="18.5546875" style="17" customWidth="1"/>
    <col min="12308" max="12308" width="9.109375" style="17"/>
    <col min="12309" max="12309" width="9.33203125" style="17" bestFit="1" customWidth="1"/>
    <col min="12310" max="12547" width="9.109375" style="17"/>
    <col min="12548" max="12548" width="29.44140625" style="17" customWidth="1"/>
    <col min="12549" max="12549" width="9.109375" style="17" customWidth="1"/>
    <col min="12550" max="12550" width="2.33203125" style="17" customWidth="1"/>
    <col min="12551" max="12551" width="18.5546875" style="17" customWidth="1"/>
    <col min="12552" max="12552" width="1.5546875" style="17" customWidth="1"/>
    <col min="12553" max="12553" width="18.5546875" style="17" customWidth="1"/>
    <col min="12554" max="12554" width="1.5546875" style="17" customWidth="1"/>
    <col min="12555" max="12555" width="18.5546875" style="17" customWidth="1"/>
    <col min="12556" max="12556" width="1.5546875" style="17" customWidth="1"/>
    <col min="12557" max="12557" width="18.5546875" style="17" customWidth="1"/>
    <col min="12558" max="12558" width="1.5546875" style="17" customWidth="1"/>
    <col min="12559" max="12559" width="18.5546875" style="17" customWidth="1"/>
    <col min="12560" max="12560" width="1.5546875" style="17" customWidth="1"/>
    <col min="12561" max="12561" width="18.5546875" style="17" customWidth="1"/>
    <col min="12562" max="12562" width="1.5546875" style="17" customWidth="1"/>
    <col min="12563" max="12563" width="18.5546875" style="17" customWidth="1"/>
    <col min="12564" max="12564" width="9.109375" style="17"/>
    <col min="12565" max="12565" width="9.33203125" style="17" bestFit="1" customWidth="1"/>
    <col min="12566" max="12803" width="9.109375" style="17"/>
    <col min="12804" max="12804" width="29.44140625" style="17" customWidth="1"/>
    <col min="12805" max="12805" width="9.109375" style="17" customWidth="1"/>
    <col min="12806" max="12806" width="2.33203125" style="17" customWidth="1"/>
    <col min="12807" max="12807" width="18.5546875" style="17" customWidth="1"/>
    <col min="12808" max="12808" width="1.5546875" style="17" customWidth="1"/>
    <col min="12809" max="12809" width="18.5546875" style="17" customWidth="1"/>
    <col min="12810" max="12810" width="1.5546875" style="17" customWidth="1"/>
    <col min="12811" max="12811" width="18.5546875" style="17" customWidth="1"/>
    <col min="12812" max="12812" width="1.5546875" style="17" customWidth="1"/>
    <col min="12813" max="12813" width="18.5546875" style="17" customWidth="1"/>
    <col min="12814" max="12814" width="1.5546875" style="17" customWidth="1"/>
    <col min="12815" max="12815" width="18.5546875" style="17" customWidth="1"/>
    <col min="12816" max="12816" width="1.5546875" style="17" customWidth="1"/>
    <col min="12817" max="12817" width="18.5546875" style="17" customWidth="1"/>
    <col min="12818" max="12818" width="1.5546875" style="17" customWidth="1"/>
    <col min="12819" max="12819" width="18.5546875" style="17" customWidth="1"/>
    <col min="12820" max="12820" width="9.109375" style="17"/>
    <col min="12821" max="12821" width="9.33203125" style="17" bestFit="1" customWidth="1"/>
    <col min="12822" max="13059" width="9.109375" style="17"/>
    <col min="13060" max="13060" width="29.44140625" style="17" customWidth="1"/>
    <col min="13061" max="13061" width="9.109375" style="17" customWidth="1"/>
    <col min="13062" max="13062" width="2.33203125" style="17" customWidth="1"/>
    <col min="13063" max="13063" width="18.5546875" style="17" customWidth="1"/>
    <col min="13064" max="13064" width="1.5546875" style="17" customWidth="1"/>
    <col min="13065" max="13065" width="18.5546875" style="17" customWidth="1"/>
    <col min="13066" max="13066" width="1.5546875" style="17" customWidth="1"/>
    <col min="13067" max="13067" width="18.5546875" style="17" customWidth="1"/>
    <col min="13068" max="13068" width="1.5546875" style="17" customWidth="1"/>
    <col min="13069" max="13069" width="18.5546875" style="17" customWidth="1"/>
    <col min="13070" max="13070" width="1.5546875" style="17" customWidth="1"/>
    <col min="13071" max="13071" width="18.5546875" style="17" customWidth="1"/>
    <col min="13072" max="13072" width="1.5546875" style="17" customWidth="1"/>
    <col min="13073" max="13073" width="18.5546875" style="17" customWidth="1"/>
    <col min="13074" max="13074" width="1.5546875" style="17" customWidth="1"/>
    <col min="13075" max="13075" width="18.5546875" style="17" customWidth="1"/>
    <col min="13076" max="13076" width="9.109375" style="17"/>
    <col min="13077" max="13077" width="9.33203125" style="17" bestFit="1" customWidth="1"/>
    <col min="13078" max="13315" width="9.109375" style="17"/>
    <col min="13316" max="13316" width="29.44140625" style="17" customWidth="1"/>
    <col min="13317" max="13317" width="9.109375" style="17" customWidth="1"/>
    <col min="13318" max="13318" width="2.33203125" style="17" customWidth="1"/>
    <col min="13319" max="13319" width="18.5546875" style="17" customWidth="1"/>
    <col min="13320" max="13320" width="1.5546875" style="17" customWidth="1"/>
    <col min="13321" max="13321" width="18.5546875" style="17" customWidth="1"/>
    <col min="13322" max="13322" width="1.5546875" style="17" customWidth="1"/>
    <col min="13323" max="13323" width="18.5546875" style="17" customWidth="1"/>
    <col min="13324" max="13324" width="1.5546875" style="17" customWidth="1"/>
    <col min="13325" max="13325" width="18.5546875" style="17" customWidth="1"/>
    <col min="13326" max="13326" width="1.5546875" style="17" customWidth="1"/>
    <col min="13327" max="13327" width="18.5546875" style="17" customWidth="1"/>
    <col min="13328" max="13328" width="1.5546875" style="17" customWidth="1"/>
    <col min="13329" max="13329" width="18.5546875" style="17" customWidth="1"/>
    <col min="13330" max="13330" width="1.5546875" style="17" customWidth="1"/>
    <col min="13331" max="13331" width="18.5546875" style="17" customWidth="1"/>
    <col min="13332" max="13332" width="9.109375" style="17"/>
    <col min="13333" max="13333" width="9.33203125" style="17" bestFit="1" customWidth="1"/>
    <col min="13334" max="13571" width="9.109375" style="17"/>
    <col min="13572" max="13572" width="29.44140625" style="17" customWidth="1"/>
    <col min="13573" max="13573" width="9.109375" style="17" customWidth="1"/>
    <col min="13574" max="13574" width="2.33203125" style="17" customWidth="1"/>
    <col min="13575" max="13575" width="18.5546875" style="17" customWidth="1"/>
    <col min="13576" max="13576" width="1.5546875" style="17" customWidth="1"/>
    <col min="13577" max="13577" width="18.5546875" style="17" customWidth="1"/>
    <col min="13578" max="13578" width="1.5546875" style="17" customWidth="1"/>
    <col min="13579" max="13579" width="18.5546875" style="17" customWidth="1"/>
    <col min="13580" max="13580" width="1.5546875" style="17" customWidth="1"/>
    <col min="13581" max="13581" width="18.5546875" style="17" customWidth="1"/>
    <col min="13582" max="13582" width="1.5546875" style="17" customWidth="1"/>
    <col min="13583" max="13583" width="18.5546875" style="17" customWidth="1"/>
    <col min="13584" max="13584" width="1.5546875" style="17" customWidth="1"/>
    <col min="13585" max="13585" width="18.5546875" style="17" customWidth="1"/>
    <col min="13586" max="13586" width="1.5546875" style="17" customWidth="1"/>
    <col min="13587" max="13587" width="18.5546875" style="17" customWidth="1"/>
    <col min="13588" max="13588" width="9.109375" style="17"/>
    <col min="13589" max="13589" width="9.33203125" style="17" bestFit="1" customWidth="1"/>
    <col min="13590" max="13827" width="9.109375" style="17"/>
    <col min="13828" max="13828" width="29.44140625" style="17" customWidth="1"/>
    <col min="13829" max="13829" width="9.109375" style="17" customWidth="1"/>
    <col min="13830" max="13830" width="2.33203125" style="17" customWidth="1"/>
    <col min="13831" max="13831" width="18.5546875" style="17" customWidth="1"/>
    <col min="13832" max="13832" width="1.5546875" style="17" customWidth="1"/>
    <col min="13833" max="13833" width="18.5546875" style="17" customWidth="1"/>
    <col min="13834" max="13834" width="1.5546875" style="17" customWidth="1"/>
    <col min="13835" max="13835" width="18.5546875" style="17" customWidth="1"/>
    <col min="13836" max="13836" width="1.5546875" style="17" customWidth="1"/>
    <col min="13837" max="13837" width="18.5546875" style="17" customWidth="1"/>
    <col min="13838" max="13838" width="1.5546875" style="17" customWidth="1"/>
    <col min="13839" max="13839" width="18.5546875" style="17" customWidth="1"/>
    <col min="13840" max="13840" width="1.5546875" style="17" customWidth="1"/>
    <col min="13841" max="13841" width="18.5546875" style="17" customWidth="1"/>
    <col min="13842" max="13842" width="1.5546875" style="17" customWidth="1"/>
    <col min="13843" max="13843" width="18.5546875" style="17" customWidth="1"/>
    <col min="13844" max="13844" width="9.109375" style="17"/>
    <col min="13845" max="13845" width="9.33203125" style="17" bestFit="1" customWidth="1"/>
    <col min="13846" max="14083" width="9.109375" style="17"/>
    <col min="14084" max="14084" width="29.44140625" style="17" customWidth="1"/>
    <col min="14085" max="14085" width="9.109375" style="17" customWidth="1"/>
    <col min="14086" max="14086" width="2.33203125" style="17" customWidth="1"/>
    <col min="14087" max="14087" width="18.5546875" style="17" customWidth="1"/>
    <col min="14088" max="14088" width="1.5546875" style="17" customWidth="1"/>
    <col min="14089" max="14089" width="18.5546875" style="17" customWidth="1"/>
    <col min="14090" max="14090" width="1.5546875" style="17" customWidth="1"/>
    <col min="14091" max="14091" width="18.5546875" style="17" customWidth="1"/>
    <col min="14092" max="14092" width="1.5546875" style="17" customWidth="1"/>
    <col min="14093" max="14093" width="18.5546875" style="17" customWidth="1"/>
    <col min="14094" max="14094" width="1.5546875" style="17" customWidth="1"/>
    <col min="14095" max="14095" width="18.5546875" style="17" customWidth="1"/>
    <col min="14096" max="14096" width="1.5546875" style="17" customWidth="1"/>
    <col min="14097" max="14097" width="18.5546875" style="17" customWidth="1"/>
    <col min="14098" max="14098" width="1.5546875" style="17" customWidth="1"/>
    <col min="14099" max="14099" width="18.5546875" style="17" customWidth="1"/>
    <col min="14100" max="14100" width="9.109375" style="17"/>
    <col min="14101" max="14101" width="9.33203125" style="17" bestFit="1" customWidth="1"/>
    <col min="14102" max="14339" width="9.109375" style="17"/>
    <col min="14340" max="14340" width="29.44140625" style="17" customWidth="1"/>
    <col min="14341" max="14341" width="9.109375" style="17" customWidth="1"/>
    <col min="14342" max="14342" width="2.33203125" style="17" customWidth="1"/>
    <col min="14343" max="14343" width="18.5546875" style="17" customWidth="1"/>
    <col min="14344" max="14344" width="1.5546875" style="17" customWidth="1"/>
    <col min="14345" max="14345" width="18.5546875" style="17" customWidth="1"/>
    <col min="14346" max="14346" width="1.5546875" style="17" customWidth="1"/>
    <col min="14347" max="14347" width="18.5546875" style="17" customWidth="1"/>
    <col min="14348" max="14348" width="1.5546875" style="17" customWidth="1"/>
    <col min="14349" max="14349" width="18.5546875" style="17" customWidth="1"/>
    <col min="14350" max="14350" width="1.5546875" style="17" customWidth="1"/>
    <col min="14351" max="14351" width="18.5546875" style="17" customWidth="1"/>
    <col min="14352" max="14352" width="1.5546875" style="17" customWidth="1"/>
    <col min="14353" max="14353" width="18.5546875" style="17" customWidth="1"/>
    <col min="14354" max="14354" width="1.5546875" style="17" customWidth="1"/>
    <col min="14355" max="14355" width="18.5546875" style="17" customWidth="1"/>
    <col min="14356" max="14356" width="9.109375" style="17"/>
    <col min="14357" max="14357" width="9.33203125" style="17" bestFit="1" customWidth="1"/>
    <col min="14358" max="14595" width="9.109375" style="17"/>
    <col min="14596" max="14596" width="29.44140625" style="17" customWidth="1"/>
    <col min="14597" max="14597" width="9.109375" style="17" customWidth="1"/>
    <col min="14598" max="14598" width="2.33203125" style="17" customWidth="1"/>
    <col min="14599" max="14599" width="18.5546875" style="17" customWidth="1"/>
    <col min="14600" max="14600" width="1.5546875" style="17" customWidth="1"/>
    <col min="14601" max="14601" width="18.5546875" style="17" customWidth="1"/>
    <col min="14602" max="14602" width="1.5546875" style="17" customWidth="1"/>
    <col min="14603" max="14603" width="18.5546875" style="17" customWidth="1"/>
    <col min="14604" max="14604" width="1.5546875" style="17" customWidth="1"/>
    <col min="14605" max="14605" width="18.5546875" style="17" customWidth="1"/>
    <col min="14606" max="14606" width="1.5546875" style="17" customWidth="1"/>
    <col min="14607" max="14607" width="18.5546875" style="17" customWidth="1"/>
    <col min="14608" max="14608" width="1.5546875" style="17" customWidth="1"/>
    <col min="14609" max="14609" width="18.5546875" style="17" customWidth="1"/>
    <col min="14610" max="14610" width="1.5546875" style="17" customWidth="1"/>
    <col min="14611" max="14611" width="18.5546875" style="17" customWidth="1"/>
    <col min="14612" max="14612" width="9.109375" style="17"/>
    <col min="14613" max="14613" width="9.33203125" style="17" bestFit="1" customWidth="1"/>
    <col min="14614" max="14851" width="9.109375" style="17"/>
    <col min="14852" max="14852" width="29.44140625" style="17" customWidth="1"/>
    <col min="14853" max="14853" width="9.109375" style="17" customWidth="1"/>
    <col min="14854" max="14854" width="2.33203125" style="17" customWidth="1"/>
    <col min="14855" max="14855" width="18.5546875" style="17" customWidth="1"/>
    <col min="14856" max="14856" width="1.5546875" style="17" customWidth="1"/>
    <col min="14857" max="14857" width="18.5546875" style="17" customWidth="1"/>
    <col min="14858" max="14858" width="1.5546875" style="17" customWidth="1"/>
    <col min="14859" max="14859" width="18.5546875" style="17" customWidth="1"/>
    <col min="14860" max="14860" width="1.5546875" style="17" customWidth="1"/>
    <col min="14861" max="14861" width="18.5546875" style="17" customWidth="1"/>
    <col min="14862" max="14862" width="1.5546875" style="17" customWidth="1"/>
    <col min="14863" max="14863" width="18.5546875" style="17" customWidth="1"/>
    <col min="14864" max="14864" width="1.5546875" style="17" customWidth="1"/>
    <col min="14865" max="14865" width="18.5546875" style="17" customWidth="1"/>
    <col min="14866" max="14866" width="1.5546875" style="17" customWidth="1"/>
    <col min="14867" max="14867" width="18.5546875" style="17" customWidth="1"/>
    <col min="14868" max="14868" width="9.109375" style="17"/>
    <col min="14869" max="14869" width="9.33203125" style="17" bestFit="1" customWidth="1"/>
    <col min="14870" max="15107" width="9.109375" style="17"/>
    <col min="15108" max="15108" width="29.44140625" style="17" customWidth="1"/>
    <col min="15109" max="15109" width="9.109375" style="17" customWidth="1"/>
    <col min="15110" max="15110" width="2.33203125" style="17" customWidth="1"/>
    <col min="15111" max="15111" width="18.5546875" style="17" customWidth="1"/>
    <col min="15112" max="15112" width="1.5546875" style="17" customWidth="1"/>
    <col min="15113" max="15113" width="18.5546875" style="17" customWidth="1"/>
    <col min="15114" max="15114" width="1.5546875" style="17" customWidth="1"/>
    <col min="15115" max="15115" width="18.5546875" style="17" customWidth="1"/>
    <col min="15116" max="15116" width="1.5546875" style="17" customWidth="1"/>
    <col min="15117" max="15117" width="18.5546875" style="17" customWidth="1"/>
    <col min="15118" max="15118" width="1.5546875" style="17" customWidth="1"/>
    <col min="15119" max="15119" width="18.5546875" style="17" customWidth="1"/>
    <col min="15120" max="15120" width="1.5546875" style="17" customWidth="1"/>
    <col min="15121" max="15121" width="18.5546875" style="17" customWidth="1"/>
    <col min="15122" max="15122" width="1.5546875" style="17" customWidth="1"/>
    <col min="15123" max="15123" width="18.5546875" style="17" customWidth="1"/>
    <col min="15124" max="15124" width="9.109375" style="17"/>
    <col min="15125" max="15125" width="9.33203125" style="17" bestFit="1" customWidth="1"/>
    <col min="15126" max="15363" width="9.109375" style="17"/>
    <col min="15364" max="15364" width="29.44140625" style="17" customWidth="1"/>
    <col min="15365" max="15365" width="9.109375" style="17" customWidth="1"/>
    <col min="15366" max="15366" width="2.33203125" style="17" customWidth="1"/>
    <col min="15367" max="15367" width="18.5546875" style="17" customWidth="1"/>
    <col min="15368" max="15368" width="1.5546875" style="17" customWidth="1"/>
    <col min="15369" max="15369" width="18.5546875" style="17" customWidth="1"/>
    <col min="15370" max="15370" width="1.5546875" style="17" customWidth="1"/>
    <col min="15371" max="15371" width="18.5546875" style="17" customWidth="1"/>
    <col min="15372" max="15372" width="1.5546875" style="17" customWidth="1"/>
    <col min="15373" max="15373" width="18.5546875" style="17" customWidth="1"/>
    <col min="15374" max="15374" width="1.5546875" style="17" customWidth="1"/>
    <col min="15375" max="15375" width="18.5546875" style="17" customWidth="1"/>
    <col min="15376" max="15376" width="1.5546875" style="17" customWidth="1"/>
    <col min="15377" max="15377" width="18.5546875" style="17" customWidth="1"/>
    <col min="15378" max="15378" width="1.5546875" style="17" customWidth="1"/>
    <col min="15379" max="15379" width="18.5546875" style="17" customWidth="1"/>
    <col min="15380" max="15380" width="9.109375" style="17"/>
    <col min="15381" max="15381" width="9.33203125" style="17" bestFit="1" customWidth="1"/>
    <col min="15382" max="15619" width="9.109375" style="17"/>
    <col min="15620" max="15620" width="29.44140625" style="17" customWidth="1"/>
    <col min="15621" max="15621" width="9.109375" style="17" customWidth="1"/>
    <col min="15622" max="15622" width="2.33203125" style="17" customWidth="1"/>
    <col min="15623" max="15623" width="18.5546875" style="17" customWidth="1"/>
    <col min="15624" max="15624" width="1.5546875" style="17" customWidth="1"/>
    <col min="15625" max="15625" width="18.5546875" style="17" customWidth="1"/>
    <col min="15626" max="15626" width="1.5546875" style="17" customWidth="1"/>
    <col min="15627" max="15627" width="18.5546875" style="17" customWidth="1"/>
    <col min="15628" max="15628" width="1.5546875" style="17" customWidth="1"/>
    <col min="15629" max="15629" width="18.5546875" style="17" customWidth="1"/>
    <col min="15630" max="15630" width="1.5546875" style="17" customWidth="1"/>
    <col min="15631" max="15631" width="18.5546875" style="17" customWidth="1"/>
    <col min="15632" max="15632" width="1.5546875" style="17" customWidth="1"/>
    <col min="15633" max="15633" width="18.5546875" style="17" customWidth="1"/>
    <col min="15634" max="15634" width="1.5546875" style="17" customWidth="1"/>
    <col min="15635" max="15635" width="18.5546875" style="17" customWidth="1"/>
    <col min="15636" max="15636" width="9.109375" style="17"/>
    <col min="15637" max="15637" width="9.33203125" style="17" bestFit="1" customWidth="1"/>
    <col min="15638" max="15875" width="9.109375" style="17"/>
    <col min="15876" max="15876" width="29.44140625" style="17" customWidth="1"/>
    <col min="15877" max="15877" width="9.109375" style="17" customWidth="1"/>
    <col min="15878" max="15878" width="2.33203125" style="17" customWidth="1"/>
    <col min="15879" max="15879" width="18.5546875" style="17" customWidth="1"/>
    <col min="15880" max="15880" width="1.5546875" style="17" customWidth="1"/>
    <col min="15881" max="15881" width="18.5546875" style="17" customWidth="1"/>
    <col min="15882" max="15882" width="1.5546875" style="17" customWidth="1"/>
    <col min="15883" max="15883" width="18.5546875" style="17" customWidth="1"/>
    <col min="15884" max="15884" width="1.5546875" style="17" customWidth="1"/>
    <col min="15885" max="15885" width="18.5546875" style="17" customWidth="1"/>
    <col min="15886" max="15886" width="1.5546875" style="17" customWidth="1"/>
    <col min="15887" max="15887" width="18.5546875" style="17" customWidth="1"/>
    <col min="15888" max="15888" width="1.5546875" style="17" customWidth="1"/>
    <col min="15889" max="15889" width="18.5546875" style="17" customWidth="1"/>
    <col min="15890" max="15890" width="1.5546875" style="17" customWidth="1"/>
    <col min="15891" max="15891" width="18.5546875" style="17" customWidth="1"/>
    <col min="15892" max="15892" width="9.109375" style="17"/>
    <col min="15893" max="15893" width="9.33203125" style="17" bestFit="1" customWidth="1"/>
    <col min="15894" max="16131" width="9.109375" style="17"/>
    <col min="16132" max="16132" width="29.44140625" style="17" customWidth="1"/>
    <col min="16133" max="16133" width="9.109375" style="17" customWidth="1"/>
    <col min="16134" max="16134" width="2.33203125" style="17" customWidth="1"/>
    <col min="16135" max="16135" width="18.5546875" style="17" customWidth="1"/>
    <col min="16136" max="16136" width="1.5546875" style="17" customWidth="1"/>
    <col min="16137" max="16137" width="18.5546875" style="17" customWidth="1"/>
    <col min="16138" max="16138" width="1.5546875" style="17" customWidth="1"/>
    <col min="16139" max="16139" width="18.5546875" style="17" customWidth="1"/>
    <col min="16140" max="16140" width="1.5546875" style="17" customWidth="1"/>
    <col min="16141" max="16141" width="18.5546875" style="17" customWidth="1"/>
    <col min="16142" max="16142" width="1.5546875" style="17" customWidth="1"/>
    <col min="16143" max="16143" width="18.5546875" style="17" customWidth="1"/>
    <col min="16144" max="16144" width="1.5546875" style="17" customWidth="1"/>
    <col min="16145" max="16145" width="18.5546875" style="17" customWidth="1"/>
    <col min="16146" max="16146" width="1.5546875" style="17" customWidth="1"/>
    <col min="16147" max="16147" width="18.5546875" style="17" customWidth="1"/>
    <col min="16148" max="16148" width="9.109375" style="17"/>
    <col min="16149" max="16149" width="9.33203125" style="17" bestFit="1" customWidth="1"/>
    <col min="16150" max="16382" width="9.109375" style="17"/>
    <col min="16383" max="16384" width="9.109375" style="17" customWidth="1"/>
  </cols>
  <sheetData>
    <row r="1" spans="1:21" ht="21.9" customHeight="1">
      <c r="A1" s="80" t="s">
        <v>81</v>
      </c>
      <c r="S1" s="58"/>
    </row>
    <row r="2" spans="1:21" ht="21.9" customHeight="1">
      <c r="A2" s="80" t="s">
        <v>90</v>
      </c>
      <c r="B2" s="80"/>
      <c r="C2" s="25"/>
      <c r="D2" s="80"/>
      <c r="E2" s="80"/>
      <c r="F2" s="80"/>
      <c r="G2" s="80"/>
      <c r="H2" s="80"/>
      <c r="I2" s="80"/>
      <c r="J2" s="59"/>
      <c r="K2" s="59"/>
      <c r="L2" s="59"/>
      <c r="M2" s="59"/>
      <c r="N2" s="59"/>
      <c r="O2" s="60"/>
      <c r="P2" s="59"/>
      <c r="Q2" s="60"/>
      <c r="R2" s="27"/>
      <c r="S2" s="83"/>
      <c r="T2" s="19"/>
      <c r="U2" s="16"/>
    </row>
    <row r="3" spans="1:21" ht="21.9" customHeight="1">
      <c r="A3" s="81" t="s">
        <v>146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60"/>
      <c r="R3" s="27"/>
      <c r="S3" s="83"/>
      <c r="T3" s="19"/>
      <c r="U3" s="16"/>
    </row>
    <row r="4" spans="1:21" ht="21.9" customHeight="1">
      <c r="A4" s="16"/>
      <c r="B4" s="16"/>
      <c r="C4" s="25"/>
      <c r="D4" s="18"/>
      <c r="E4" s="16"/>
      <c r="F4" s="16"/>
      <c r="G4" s="16"/>
      <c r="H4" s="16"/>
      <c r="I4" s="16"/>
      <c r="J4" s="10"/>
      <c r="K4" s="10"/>
      <c r="L4" s="10"/>
      <c r="M4" s="18"/>
      <c r="N4" s="18"/>
      <c r="O4" s="10"/>
      <c r="P4" s="10"/>
      <c r="Q4" s="10"/>
      <c r="R4" s="10"/>
      <c r="S4" s="19" t="s">
        <v>0</v>
      </c>
      <c r="T4" s="19"/>
      <c r="U4" s="16"/>
    </row>
    <row r="5" spans="1:21" ht="21.9" customHeight="1">
      <c r="A5" s="16"/>
      <c r="B5" s="16"/>
      <c r="C5" s="25"/>
      <c r="D5" s="18"/>
      <c r="E5" s="61" t="s">
        <v>27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9"/>
      <c r="U5" s="16"/>
    </row>
    <row r="6" spans="1:21" ht="21.9" customHeight="1">
      <c r="A6" s="16"/>
      <c r="B6" s="16"/>
      <c r="C6" s="25"/>
      <c r="D6" s="18"/>
      <c r="E6" s="62"/>
      <c r="F6" s="62"/>
      <c r="J6" s="62"/>
      <c r="L6" s="62"/>
      <c r="N6" s="62"/>
      <c r="O6" s="105" t="s">
        <v>65</v>
      </c>
      <c r="P6" s="105"/>
      <c r="Q6" s="105"/>
      <c r="R6" s="27"/>
      <c r="S6" s="62"/>
      <c r="T6" s="19"/>
      <c r="U6" s="16"/>
    </row>
    <row r="7" spans="1:21" ht="21.9" customHeight="1">
      <c r="A7" s="28"/>
      <c r="B7" s="28"/>
      <c r="C7" s="25"/>
      <c r="D7" s="28"/>
      <c r="E7" s="27" t="s">
        <v>4</v>
      </c>
      <c r="F7" s="27"/>
      <c r="G7" s="27"/>
      <c r="H7" s="27"/>
      <c r="I7" s="27" t="s">
        <v>98</v>
      </c>
      <c r="J7" s="10"/>
      <c r="K7" s="106" t="s">
        <v>3</v>
      </c>
      <c r="L7" s="106"/>
      <c r="M7" s="106"/>
      <c r="N7" s="27"/>
      <c r="O7" s="27" t="s">
        <v>70</v>
      </c>
      <c r="Q7" s="27" t="s">
        <v>71</v>
      </c>
      <c r="R7" s="10"/>
      <c r="S7" s="27"/>
      <c r="T7" s="63"/>
      <c r="U7" s="28"/>
    </row>
    <row r="8" spans="1:21" ht="21.9" customHeight="1">
      <c r="A8" s="28"/>
      <c r="B8" s="28"/>
      <c r="C8" s="25"/>
      <c r="D8" s="28"/>
      <c r="E8" s="27" t="s">
        <v>26</v>
      </c>
      <c r="F8" s="27"/>
      <c r="G8" s="27"/>
      <c r="H8" s="27"/>
      <c r="I8" s="27" t="s">
        <v>96</v>
      </c>
      <c r="J8" s="10"/>
      <c r="K8" s="27" t="s">
        <v>6</v>
      </c>
      <c r="L8" s="10"/>
      <c r="M8" s="27"/>
      <c r="N8" s="27"/>
      <c r="O8" s="27" t="s">
        <v>72</v>
      </c>
      <c r="Q8" s="27" t="s">
        <v>73</v>
      </c>
      <c r="R8" s="10"/>
      <c r="S8" s="27"/>
      <c r="T8" s="63"/>
      <c r="U8" s="28"/>
    </row>
    <row r="9" spans="1:21" ht="21.9" customHeight="1">
      <c r="A9" s="28"/>
      <c r="B9" s="22"/>
      <c r="C9" s="67" t="s">
        <v>1</v>
      </c>
      <c r="E9" s="102" t="s">
        <v>5</v>
      </c>
      <c r="F9" s="27"/>
      <c r="G9" s="102" t="s">
        <v>24</v>
      </c>
      <c r="H9" s="27"/>
      <c r="I9" s="102" t="s">
        <v>97</v>
      </c>
      <c r="J9" s="10"/>
      <c r="K9" s="102" t="s">
        <v>9</v>
      </c>
      <c r="L9" s="10"/>
      <c r="M9" s="102" t="s">
        <v>7</v>
      </c>
      <c r="N9" s="27"/>
      <c r="O9" s="102" t="s">
        <v>110</v>
      </c>
      <c r="Q9" s="102" t="s">
        <v>74</v>
      </c>
      <c r="R9" s="10"/>
      <c r="S9" s="102" t="s">
        <v>8</v>
      </c>
      <c r="T9" s="63"/>
      <c r="U9" s="28"/>
    </row>
    <row r="10" spans="1:21" ht="21.9" customHeight="1">
      <c r="A10" s="28" t="s">
        <v>132</v>
      </c>
      <c r="B10" s="22"/>
      <c r="C10" s="70"/>
      <c r="E10" s="10">
        <v>632752650</v>
      </c>
      <c r="F10" s="10"/>
      <c r="G10" s="10">
        <v>412309890</v>
      </c>
      <c r="H10" s="10"/>
      <c r="I10" s="39">
        <v>12656762</v>
      </c>
      <c r="J10" s="10"/>
      <c r="K10" s="10">
        <v>32345939</v>
      </c>
      <c r="L10" s="10"/>
      <c r="M10" s="10">
        <v>31096053</v>
      </c>
      <c r="N10" s="10"/>
      <c r="O10" s="10">
        <v>645371642</v>
      </c>
      <c r="P10" s="10"/>
      <c r="Q10" s="39">
        <f>SUM(O10)</f>
        <v>645371642</v>
      </c>
      <c r="R10" s="10"/>
      <c r="S10" s="16">
        <f>SUM(E10:M10,Q10)</f>
        <v>1766532936</v>
      </c>
      <c r="T10" s="63"/>
      <c r="U10" s="28"/>
    </row>
    <row r="11" spans="1:21" ht="21.9" customHeight="1">
      <c r="A11" s="26" t="s">
        <v>116</v>
      </c>
      <c r="B11" s="22"/>
      <c r="C11" s="70"/>
      <c r="E11" s="92">
        <v>0</v>
      </c>
      <c r="F11" s="57"/>
      <c r="G11" s="92">
        <v>0</v>
      </c>
      <c r="H11" s="57"/>
      <c r="I11" s="92">
        <v>0</v>
      </c>
      <c r="J11" s="57"/>
      <c r="K11" s="92">
        <v>0</v>
      </c>
      <c r="L11" s="57"/>
      <c r="M11" s="92">
        <f>SUM('BSPL&amp;CF'!F105)</f>
        <v>90135719</v>
      </c>
      <c r="N11" s="57"/>
      <c r="O11" s="92">
        <v>0</v>
      </c>
      <c r="P11" s="57"/>
      <c r="Q11" s="77">
        <f t="shared" ref="Q11:Q12" si="0">SUM(O11:P11)</f>
        <v>0</v>
      </c>
      <c r="R11" s="57"/>
      <c r="S11" s="92">
        <f>SUM(E11:M11,Q11)</f>
        <v>90135719</v>
      </c>
      <c r="T11" s="63"/>
      <c r="U11" s="28"/>
    </row>
    <row r="12" spans="1:21" ht="21.9" customHeight="1">
      <c r="A12" s="26" t="s">
        <v>100</v>
      </c>
      <c r="B12" s="22"/>
      <c r="C12" s="70"/>
      <c r="E12" s="93">
        <v>0</v>
      </c>
      <c r="F12" s="57"/>
      <c r="G12" s="93">
        <v>0</v>
      </c>
      <c r="H12" s="57"/>
      <c r="I12" s="93">
        <v>0</v>
      </c>
      <c r="J12" s="57"/>
      <c r="K12" s="93">
        <v>0</v>
      </c>
      <c r="L12" s="57"/>
      <c r="M12" s="93">
        <f>SUM('BSPL&amp;CF'!F114)</f>
        <v>-2749961</v>
      </c>
      <c r="N12" s="57"/>
      <c r="O12" s="78">
        <v>0</v>
      </c>
      <c r="P12" s="57"/>
      <c r="Q12" s="78">
        <f t="shared" si="0"/>
        <v>0</v>
      </c>
      <c r="R12" s="57"/>
      <c r="S12" s="93">
        <f>SUM(E12:M12,Q12)</f>
        <v>-2749961</v>
      </c>
      <c r="T12" s="63"/>
      <c r="U12" s="28"/>
    </row>
    <row r="13" spans="1:21" ht="21.9" customHeight="1">
      <c r="A13" s="26" t="s">
        <v>101</v>
      </c>
      <c r="B13" s="26"/>
      <c r="C13" s="25"/>
      <c r="D13" s="25"/>
      <c r="E13" s="34">
        <f>SUM(E11:E12)</f>
        <v>0</v>
      </c>
      <c r="F13" s="9"/>
      <c r="G13" s="34">
        <f>SUM(G11:G12)</f>
        <v>0</v>
      </c>
      <c r="H13" s="32"/>
      <c r="I13" s="34">
        <f>SUM(I11:I12)</f>
        <v>0</v>
      </c>
      <c r="J13" s="27"/>
      <c r="K13" s="34">
        <f>SUM(K11:K12)</f>
        <v>0</v>
      </c>
      <c r="L13" s="10"/>
      <c r="M13" s="34">
        <f>SUM(M11:M12)</f>
        <v>87385758</v>
      </c>
      <c r="N13" s="9"/>
      <c r="O13" s="34">
        <f>SUM(O11:O12)</f>
        <v>0</v>
      </c>
      <c r="Q13" s="34">
        <f>SUM(Q11:Q12)</f>
        <v>0</v>
      </c>
      <c r="R13" s="9"/>
      <c r="S13" s="34">
        <f>SUM(S11:S12)</f>
        <v>87385758</v>
      </c>
      <c r="T13" s="10"/>
      <c r="U13" s="16"/>
    </row>
    <row r="14" spans="1:21" ht="21.9" customHeight="1" thickBot="1">
      <c r="A14" s="28" t="s">
        <v>133</v>
      </c>
      <c r="B14" s="28"/>
      <c r="C14" s="25"/>
      <c r="D14" s="25"/>
      <c r="E14" s="65">
        <f>SUM(E10,E13:E13)</f>
        <v>632752650</v>
      </c>
      <c r="F14" s="9"/>
      <c r="G14" s="65">
        <f>SUM(G10,G13:G13)</f>
        <v>412309890</v>
      </c>
      <c r="H14" s="9"/>
      <c r="I14" s="65">
        <f>SUM(I10,I13:I13)</f>
        <v>12656762</v>
      </c>
      <c r="J14" s="9"/>
      <c r="K14" s="65">
        <f>SUM(K10,K13:K13)</f>
        <v>32345939</v>
      </c>
      <c r="L14" s="9"/>
      <c r="M14" s="65">
        <f>SUM(M10,M13:M13)</f>
        <v>118481811</v>
      </c>
      <c r="N14" s="9"/>
      <c r="O14" s="65">
        <f>SUM(O10,O13:O13)</f>
        <v>645371642</v>
      </c>
      <c r="Q14" s="65">
        <f>SUM(Q10,Q13:Q13)</f>
        <v>645371642</v>
      </c>
      <c r="R14" s="9"/>
      <c r="S14" s="65">
        <f>SUM(S10,S13:S13)</f>
        <v>1853918694</v>
      </c>
      <c r="T14" s="19"/>
      <c r="U14" s="16"/>
    </row>
    <row r="15" spans="1:21" ht="21.9" customHeight="1" thickTop="1">
      <c r="A15" s="28"/>
      <c r="B15" s="28"/>
      <c r="C15" s="25"/>
      <c r="D15" s="25"/>
      <c r="E15" s="10"/>
      <c r="F15" s="10"/>
      <c r="G15" s="10"/>
      <c r="H15" s="10"/>
      <c r="I15" s="76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21" ht="21.9" customHeight="1">
      <c r="A16" s="28" t="s">
        <v>197</v>
      </c>
      <c r="B16" s="16"/>
      <c r="C16" s="25"/>
      <c r="D16" s="25"/>
      <c r="E16" s="39">
        <f>SUM(E14)</f>
        <v>632752650</v>
      </c>
      <c r="F16" s="39"/>
      <c r="G16" s="39">
        <f>SUM(G14)</f>
        <v>412309890</v>
      </c>
      <c r="H16" s="39"/>
      <c r="I16" s="39">
        <f>SUM(I14)</f>
        <v>12656762</v>
      </c>
      <c r="J16" s="39"/>
      <c r="K16" s="39">
        <f>SUM(K14)</f>
        <v>32345939</v>
      </c>
      <c r="L16" s="39"/>
      <c r="M16" s="39">
        <f>SUM(M14)</f>
        <v>118481811</v>
      </c>
      <c r="N16" s="39"/>
      <c r="O16" s="39">
        <f>SUM(O14)</f>
        <v>645371642</v>
      </c>
      <c r="P16" s="39"/>
      <c r="Q16" s="39">
        <f>SUM(Q14)</f>
        <v>645371642</v>
      </c>
      <c r="R16" s="39"/>
      <c r="S16" s="39">
        <f>SUM(S14)</f>
        <v>1853918694</v>
      </c>
    </row>
    <row r="17" spans="1:21" ht="21.9" customHeight="1">
      <c r="A17" s="16" t="s">
        <v>194</v>
      </c>
      <c r="B17" s="16"/>
      <c r="C17" s="25"/>
      <c r="D17" s="2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21" ht="21.9" customHeight="1">
      <c r="A18" s="16" t="s">
        <v>195</v>
      </c>
      <c r="B18" s="16"/>
      <c r="C18" s="25"/>
      <c r="D18" s="2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21" ht="21.9" customHeight="1">
      <c r="A19" s="16" t="s">
        <v>196</v>
      </c>
      <c r="B19" s="16"/>
      <c r="C19" s="25">
        <v>4</v>
      </c>
      <c r="D19" s="25"/>
      <c r="E19" s="41">
        <v>0</v>
      </c>
      <c r="F19" s="39"/>
      <c r="G19" s="41">
        <v>0</v>
      </c>
      <c r="H19" s="39"/>
      <c r="I19" s="41">
        <v>0</v>
      </c>
      <c r="J19" s="39"/>
      <c r="K19" s="41">
        <v>0</v>
      </c>
      <c r="L19" s="39"/>
      <c r="M19" s="41">
        <v>-6007782</v>
      </c>
      <c r="N19" s="39"/>
      <c r="O19" s="41">
        <v>0</v>
      </c>
      <c r="P19" s="39"/>
      <c r="Q19" s="41">
        <f>SUM(O19:P19)</f>
        <v>0</v>
      </c>
      <c r="R19" s="39"/>
      <c r="S19" s="41">
        <f>SUM(E19:M19,Q19)</f>
        <v>-6007782</v>
      </c>
    </row>
    <row r="20" spans="1:21" ht="21.9" customHeight="1">
      <c r="A20" s="28" t="s">
        <v>198</v>
      </c>
      <c r="B20" s="16"/>
      <c r="C20" s="25"/>
      <c r="D20" s="25"/>
      <c r="E20" s="39">
        <f>SUM(E16:E19)</f>
        <v>632752650</v>
      </c>
      <c r="F20" s="39"/>
      <c r="G20" s="39">
        <f>SUM(G16:G19)</f>
        <v>412309890</v>
      </c>
      <c r="H20" s="39"/>
      <c r="I20" s="39">
        <f>SUM(I16:I19)</f>
        <v>12656762</v>
      </c>
      <c r="J20" s="39"/>
      <c r="K20" s="39">
        <f>SUM(K16:K19)</f>
        <v>32345939</v>
      </c>
      <c r="L20" s="39"/>
      <c r="M20" s="39">
        <f>SUM(M16:M19)</f>
        <v>112474029</v>
      </c>
      <c r="N20" s="39"/>
      <c r="O20" s="39">
        <f>SUM(O16:O19)</f>
        <v>645371642</v>
      </c>
      <c r="P20" s="39"/>
      <c r="Q20" s="39">
        <f>SUM(O20:P20)</f>
        <v>645371642</v>
      </c>
      <c r="R20" s="39"/>
      <c r="S20" s="39">
        <f>SUM(E20:M20,Q20)</f>
        <v>1847910912</v>
      </c>
    </row>
    <row r="21" spans="1:21" ht="21.9" customHeight="1">
      <c r="A21" s="26" t="s">
        <v>116</v>
      </c>
      <c r="B21" s="16"/>
      <c r="C21" s="25"/>
      <c r="D21" s="25"/>
      <c r="E21" s="92">
        <v>0</v>
      </c>
      <c r="F21" s="39"/>
      <c r="G21" s="92">
        <v>0</v>
      </c>
      <c r="H21" s="39"/>
      <c r="I21" s="92">
        <v>0</v>
      </c>
      <c r="J21" s="39"/>
      <c r="K21" s="92">
        <v>0</v>
      </c>
      <c r="L21" s="39"/>
      <c r="M21" s="92">
        <f>SUM('BSPL&amp;CF'!D105)</f>
        <v>159054993</v>
      </c>
      <c r="N21" s="39"/>
      <c r="O21" s="92">
        <v>0</v>
      </c>
      <c r="P21" s="39"/>
      <c r="Q21" s="92">
        <f>SUM(O21:P21)</f>
        <v>0</v>
      </c>
      <c r="R21" s="39"/>
      <c r="S21" s="92">
        <f>SUM(E21:M21,Q21)</f>
        <v>159054993</v>
      </c>
    </row>
    <row r="22" spans="1:21" ht="21.9" customHeight="1">
      <c r="A22" s="26" t="s">
        <v>100</v>
      </c>
      <c r="B22" s="16"/>
      <c r="C22" s="25"/>
      <c r="D22" s="25"/>
      <c r="E22" s="93">
        <v>0</v>
      </c>
      <c r="F22" s="57"/>
      <c r="G22" s="93">
        <v>0</v>
      </c>
      <c r="H22" s="57"/>
      <c r="I22" s="93">
        <v>0</v>
      </c>
      <c r="J22" s="57"/>
      <c r="K22" s="93">
        <v>0</v>
      </c>
      <c r="L22" s="9"/>
      <c r="M22" s="93">
        <f>SUM('BSPL&amp;CF'!D114)</f>
        <v>1779289</v>
      </c>
      <c r="N22" s="9"/>
      <c r="O22" s="93">
        <v>0</v>
      </c>
      <c r="Q22" s="78">
        <f t="shared" ref="Q22" si="1">SUM(O22:P22)</f>
        <v>0</v>
      </c>
      <c r="R22" s="9"/>
      <c r="S22" s="93">
        <f>SUM(E22:M22,Q22)</f>
        <v>1779289</v>
      </c>
    </row>
    <row r="23" spans="1:21" ht="21.9" customHeight="1">
      <c r="A23" s="26" t="s">
        <v>101</v>
      </c>
      <c r="B23" s="26"/>
      <c r="C23" s="25"/>
      <c r="D23" s="25"/>
      <c r="E23" s="34">
        <f>SUM(E21:E22)</f>
        <v>0</v>
      </c>
      <c r="F23" s="9"/>
      <c r="G23" s="34">
        <f>SUM(G21:G22)</f>
        <v>0</v>
      </c>
      <c r="H23" s="32"/>
      <c r="I23" s="34">
        <f>SUM(I21:I22)</f>
        <v>0</v>
      </c>
      <c r="J23" s="27"/>
      <c r="K23" s="34">
        <f>SUM(K21:K22)</f>
        <v>0</v>
      </c>
      <c r="L23" s="10"/>
      <c r="M23" s="34">
        <f>SUM(M21:M22)</f>
        <v>160834282</v>
      </c>
      <c r="N23" s="9"/>
      <c r="O23" s="34">
        <f>SUM(O21:O22)</f>
        <v>0</v>
      </c>
      <c r="Q23" s="34">
        <f>SUM(Q21:Q22)</f>
        <v>0</v>
      </c>
      <c r="R23" s="9"/>
      <c r="S23" s="34">
        <f>SUM(S21:S22)</f>
        <v>160834282</v>
      </c>
      <c r="T23" s="19"/>
      <c r="U23" s="16"/>
    </row>
    <row r="24" spans="1:21" ht="21.9" customHeight="1">
      <c r="A24" s="26" t="s">
        <v>199</v>
      </c>
      <c r="B24" s="26"/>
      <c r="C24" s="25">
        <v>36</v>
      </c>
      <c r="D24" s="25"/>
      <c r="E24" s="34">
        <v>0</v>
      </c>
      <c r="F24" s="9"/>
      <c r="G24" s="34">
        <v>0</v>
      </c>
      <c r="H24" s="32"/>
      <c r="I24" s="34">
        <v>0</v>
      </c>
      <c r="J24" s="27"/>
      <c r="K24" s="34">
        <v>0</v>
      </c>
      <c r="L24" s="10"/>
      <c r="M24" s="34">
        <v>-44925438</v>
      </c>
      <c r="N24" s="9"/>
      <c r="O24" s="34">
        <v>0</v>
      </c>
      <c r="Q24" s="34">
        <f t="shared" ref="Q24:Q25" si="2">SUM(Q22:Q23)</f>
        <v>0</v>
      </c>
      <c r="R24" s="9"/>
      <c r="S24" s="34">
        <f t="shared" ref="S24:S25" si="3">SUM(E24:M24,Q24)</f>
        <v>-44925438</v>
      </c>
      <c r="T24" s="19"/>
      <c r="U24" s="16"/>
    </row>
    <row r="25" spans="1:21" ht="21.9" customHeight="1">
      <c r="A25" s="26" t="s">
        <v>200</v>
      </c>
      <c r="B25" s="26"/>
      <c r="C25" s="25">
        <v>24</v>
      </c>
      <c r="D25" s="25"/>
      <c r="E25" s="34">
        <v>0</v>
      </c>
      <c r="F25" s="9"/>
      <c r="G25" s="34">
        <v>0</v>
      </c>
      <c r="H25" s="32"/>
      <c r="I25" s="34">
        <v>0</v>
      </c>
      <c r="J25" s="27"/>
      <c r="K25" s="34">
        <v>8183683</v>
      </c>
      <c r="L25" s="10"/>
      <c r="M25" s="34">
        <v>-8183683</v>
      </c>
      <c r="N25" s="9"/>
      <c r="O25" s="34">
        <v>0</v>
      </c>
      <c r="Q25" s="34">
        <f t="shared" si="2"/>
        <v>0</v>
      </c>
      <c r="R25" s="9"/>
      <c r="S25" s="34">
        <f t="shared" si="3"/>
        <v>0</v>
      </c>
      <c r="T25" s="19"/>
      <c r="U25" s="16"/>
    </row>
    <row r="26" spans="1:21" ht="21.9" customHeight="1" thickBot="1">
      <c r="A26" s="28" t="s">
        <v>147</v>
      </c>
      <c r="B26" s="28"/>
      <c r="C26" s="25"/>
      <c r="D26" s="25"/>
      <c r="E26" s="65">
        <f>SUM(E20,E23:E25)</f>
        <v>632752650</v>
      </c>
      <c r="F26" s="9"/>
      <c r="G26" s="65">
        <f>SUM(G20,G23:G25)</f>
        <v>412309890</v>
      </c>
      <c r="H26" s="9"/>
      <c r="I26" s="65">
        <f>SUM(I20,I23:I25)</f>
        <v>12656762</v>
      </c>
      <c r="J26" s="9"/>
      <c r="K26" s="65">
        <f>SUM(K20,K23:K25)</f>
        <v>40529622</v>
      </c>
      <c r="L26" s="9"/>
      <c r="M26" s="65">
        <f>SUM(M20,M23:M25)</f>
        <v>220199190</v>
      </c>
      <c r="N26" s="9"/>
      <c r="O26" s="65">
        <f>SUM(O20,O23:O25)</f>
        <v>645371642</v>
      </c>
      <c r="Q26" s="65">
        <f>SUM(Q20,Q23:Q25)</f>
        <v>645371642</v>
      </c>
      <c r="R26" s="9"/>
      <c r="S26" s="65">
        <f>SUM(S20,S23:S25)</f>
        <v>1963819756</v>
      </c>
      <c r="T26" s="19"/>
      <c r="U26" s="16"/>
    </row>
    <row r="27" spans="1:21" ht="21.9" customHeight="1" thickTop="1">
      <c r="A27" s="28"/>
      <c r="B27" s="28"/>
      <c r="C27" s="25"/>
      <c r="D27" s="25"/>
      <c r="E27" s="39">
        <f>E14-'BSPL&amp;CF'!F60</f>
        <v>0</v>
      </c>
      <c r="F27" s="9"/>
      <c r="G27" s="39">
        <f>G14-'BSPL&amp;CF'!F61</f>
        <v>0</v>
      </c>
      <c r="H27" s="9"/>
      <c r="I27" s="39">
        <f>I16-'BSPL&amp;CF'!F63</f>
        <v>0</v>
      </c>
      <c r="J27" s="9"/>
      <c r="K27" s="39">
        <f>K16-'BSPL&amp;CF'!F65</f>
        <v>0</v>
      </c>
      <c r="L27" s="9"/>
      <c r="M27" s="39">
        <f>M16-'BSPL&amp;CF'!F66</f>
        <v>0</v>
      </c>
      <c r="N27" s="9"/>
      <c r="O27" s="9"/>
      <c r="P27" s="9"/>
      <c r="Q27" s="39">
        <f>Q16-'BSPL&amp;CF'!F67</f>
        <v>0</v>
      </c>
      <c r="R27" s="39"/>
      <c r="S27" s="39">
        <f>S16-'BSPL&amp;CF'!F68</f>
        <v>0</v>
      </c>
      <c r="T27" s="19"/>
      <c r="U27" s="16"/>
    </row>
    <row r="28" spans="1:21" s="39" customFormat="1" ht="21.9" customHeight="1">
      <c r="C28" s="69"/>
      <c r="E28" s="39">
        <f>E26-'BSPL&amp;CF'!D60</f>
        <v>0</v>
      </c>
      <c r="G28" s="39">
        <f>G26-'BSPL&amp;CF'!D61</f>
        <v>0</v>
      </c>
      <c r="I28" s="39">
        <f>I26-'BSPL&amp;CF'!D63</f>
        <v>0</v>
      </c>
      <c r="K28" s="39">
        <f>K26-'BSPL&amp;CF'!D65</f>
        <v>0</v>
      </c>
      <c r="M28" s="39">
        <f>M26-'BSPL&amp;CF'!D66</f>
        <v>0</v>
      </c>
      <c r="Q28" s="39">
        <f>Q26-'BSPL&amp;CF'!D67</f>
        <v>0</v>
      </c>
      <c r="S28" s="39">
        <f>S26-'BSPL&amp;CF'!D68</f>
        <v>0</v>
      </c>
    </row>
    <row r="29" spans="1:21" ht="21.9" customHeight="1">
      <c r="A29" s="16" t="s">
        <v>2</v>
      </c>
      <c r="B29" s="16"/>
      <c r="C29" s="25"/>
      <c r="M29" s="16"/>
      <c r="N29" s="16"/>
    </row>
    <row r="30" spans="1:21" ht="21.9" customHeight="1">
      <c r="M30" s="16"/>
      <c r="N30" s="16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topLeftCell="A7" zoomScale="80" zoomScaleNormal="80" workbookViewId="0">
      <selection activeCell="N29" sqref="N29"/>
    </sheetView>
  </sheetViews>
  <sheetFormatPr defaultRowHeight="21.9" customHeight="1"/>
  <cols>
    <col min="1" max="1" width="25" style="7" customWidth="1"/>
    <col min="2" max="2" width="23.6640625" style="7" customWidth="1"/>
    <col min="3" max="3" width="5.5546875" style="73" customWidth="1"/>
    <col min="4" max="4" width="3.44140625" style="7" customWidth="1"/>
    <col min="5" max="5" width="17" style="7" customWidth="1"/>
    <col min="6" max="6" width="1.5546875" style="7" customWidth="1"/>
    <col min="7" max="7" width="17" style="7" customWidth="1"/>
    <col min="8" max="8" width="1.5546875" style="7" customWidth="1"/>
    <col min="9" max="9" width="21.44140625" style="17" bestFit="1" customWidth="1"/>
    <col min="10" max="10" width="1.5546875" style="7" customWidth="1"/>
    <col min="11" max="11" width="17" style="7" customWidth="1"/>
    <col min="12" max="12" width="1.5546875" style="7" customWidth="1"/>
    <col min="13" max="13" width="17" style="7" customWidth="1"/>
    <col min="14" max="14" width="1.5546875" style="7" customWidth="1"/>
    <col min="15" max="15" width="21.88671875" style="7" customWidth="1"/>
    <col min="16" max="16" width="1.5546875" style="7" customWidth="1"/>
    <col min="17" max="17" width="19.88671875" style="7" customWidth="1"/>
    <col min="18" max="18" width="1.5546875" style="11" customWidth="1"/>
    <col min="19" max="19" width="17" style="7" customWidth="1"/>
    <col min="20" max="20" width="9.109375" style="7"/>
    <col min="21" max="21" width="9.33203125" style="7" bestFit="1" customWidth="1"/>
    <col min="22" max="259" width="9.109375" style="7"/>
    <col min="260" max="260" width="25" style="7" customWidth="1"/>
    <col min="261" max="261" width="10.5546875" style="7" customWidth="1"/>
    <col min="262" max="262" width="3.6640625" style="7" customWidth="1"/>
    <col min="263" max="263" width="17" style="7" customWidth="1"/>
    <col min="264" max="264" width="1.5546875" style="7" customWidth="1"/>
    <col min="265" max="265" width="17" style="7" customWidth="1"/>
    <col min="266" max="266" width="1.5546875" style="7" customWidth="1"/>
    <col min="267" max="267" width="17" style="7" customWidth="1"/>
    <col min="268" max="268" width="1.5546875" style="7" customWidth="1"/>
    <col min="269" max="269" width="17" style="7" customWidth="1"/>
    <col min="270" max="270" width="1.5546875" style="7" customWidth="1"/>
    <col min="271" max="271" width="17" style="7" customWidth="1"/>
    <col min="272" max="272" width="1.5546875" style="7" customWidth="1"/>
    <col min="273" max="273" width="17" style="7" customWidth="1"/>
    <col min="274" max="274" width="1.5546875" style="7" customWidth="1"/>
    <col min="275" max="275" width="17" style="7" customWidth="1"/>
    <col min="276" max="276" width="9.109375" style="7"/>
    <col min="277" max="277" width="9.33203125" style="7" bestFit="1" customWidth="1"/>
    <col min="278" max="515" width="9.109375" style="7"/>
    <col min="516" max="516" width="25" style="7" customWidth="1"/>
    <col min="517" max="517" width="10.5546875" style="7" customWidth="1"/>
    <col min="518" max="518" width="3.6640625" style="7" customWidth="1"/>
    <col min="519" max="519" width="17" style="7" customWidth="1"/>
    <col min="520" max="520" width="1.5546875" style="7" customWidth="1"/>
    <col min="521" max="521" width="17" style="7" customWidth="1"/>
    <col min="522" max="522" width="1.5546875" style="7" customWidth="1"/>
    <col min="523" max="523" width="17" style="7" customWidth="1"/>
    <col min="524" max="524" width="1.5546875" style="7" customWidth="1"/>
    <col min="525" max="525" width="17" style="7" customWidth="1"/>
    <col min="526" max="526" width="1.5546875" style="7" customWidth="1"/>
    <col min="527" max="527" width="17" style="7" customWidth="1"/>
    <col min="528" max="528" width="1.5546875" style="7" customWidth="1"/>
    <col min="529" max="529" width="17" style="7" customWidth="1"/>
    <col min="530" max="530" width="1.5546875" style="7" customWidth="1"/>
    <col min="531" max="531" width="17" style="7" customWidth="1"/>
    <col min="532" max="532" width="9.109375" style="7"/>
    <col min="533" max="533" width="9.33203125" style="7" bestFit="1" customWidth="1"/>
    <col min="534" max="771" width="9.109375" style="7"/>
    <col min="772" max="772" width="25" style="7" customWidth="1"/>
    <col min="773" max="773" width="10.5546875" style="7" customWidth="1"/>
    <col min="774" max="774" width="3.6640625" style="7" customWidth="1"/>
    <col min="775" max="775" width="17" style="7" customWidth="1"/>
    <col min="776" max="776" width="1.5546875" style="7" customWidth="1"/>
    <col min="777" max="777" width="17" style="7" customWidth="1"/>
    <col min="778" max="778" width="1.5546875" style="7" customWidth="1"/>
    <col min="779" max="779" width="17" style="7" customWidth="1"/>
    <col min="780" max="780" width="1.5546875" style="7" customWidth="1"/>
    <col min="781" max="781" width="17" style="7" customWidth="1"/>
    <col min="782" max="782" width="1.5546875" style="7" customWidth="1"/>
    <col min="783" max="783" width="17" style="7" customWidth="1"/>
    <col min="784" max="784" width="1.5546875" style="7" customWidth="1"/>
    <col min="785" max="785" width="17" style="7" customWidth="1"/>
    <col min="786" max="786" width="1.5546875" style="7" customWidth="1"/>
    <col min="787" max="787" width="17" style="7" customWidth="1"/>
    <col min="788" max="788" width="9.109375" style="7"/>
    <col min="789" max="789" width="9.33203125" style="7" bestFit="1" customWidth="1"/>
    <col min="790" max="1027" width="9.109375" style="7"/>
    <col min="1028" max="1028" width="25" style="7" customWidth="1"/>
    <col min="1029" max="1029" width="10.5546875" style="7" customWidth="1"/>
    <col min="1030" max="1030" width="3.6640625" style="7" customWidth="1"/>
    <col min="1031" max="1031" width="17" style="7" customWidth="1"/>
    <col min="1032" max="1032" width="1.5546875" style="7" customWidth="1"/>
    <col min="1033" max="1033" width="17" style="7" customWidth="1"/>
    <col min="1034" max="1034" width="1.5546875" style="7" customWidth="1"/>
    <col min="1035" max="1035" width="17" style="7" customWidth="1"/>
    <col min="1036" max="1036" width="1.5546875" style="7" customWidth="1"/>
    <col min="1037" max="1037" width="17" style="7" customWidth="1"/>
    <col min="1038" max="1038" width="1.5546875" style="7" customWidth="1"/>
    <col min="1039" max="1039" width="17" style="7" customWidth="1"/>
    <col min="1040" max="1040" width="1.5546875" style="7" customWidth="1"/>
    <col min="1041" max="1041" width="17" style="7" customWidth="1"/>
    <col min="1042" max="1042" width="1.5546875" style="7" customWidth="1"/>
    <col min="1043" max="1043" width="17" style="7" customWidth="1"/>
    <col min="1044" max="1044" width="9.109375" style="7"/>
    <col min="1045" max="1045" width="9.33203125" style="7" bestFit="1" customWidth="1"/>
    <col min="1046" max="1283" width="9.109375" style="7"/>
    <col min="1284" max="1284" width="25" style="7" customWidth="1"/>
    <col min="1285" max="1285" width="10.5546875" style="7" customWidth="1"/>
    <col min="1286" max="1286" width="3.6640625" style="7" customWidth="1"/>
    <col min="1287" max="1287" width="17" style="7" customWidth="1"/>
    <col min="1288" max="1288" width="1.5546875" style="7" customWidth="1"/>
    <col min="1289" max="1289" width="17" style="7" customWidth="1"/>
    <col min="1290" max="1290" width="1.5546875" style="7" customWidth="1"/>
    <col min="1291" max="1291" width="17" style="7" customWidth="1"/>
    <col min="1292" max="1292" width="1.5546875" style="7" customWidth="1"/>
    <col min="1293" max="1293" width="17" style="7" customWidth="1"/>
    <col min="1294" max="1294" width="1.5546875" style="7" customWidth="1"/>
    <col min="1295" max="1295" width="17" style="7" customWidth="1"/>
    <col min="1296" max="1296" width="1.5546875" style="7" customWidth="1"/>
    <col min="1297" max="1297" width="17" style="7" customWidth="1"/>
    <col min="1298" max="1298" width="1.5546875" style="7" customWidth="1"/>
    <col min="1299" max="1299" width="17" style="7" customWidth="1"/>
    <col min="1300" max="1300" width="9.109375" style="7"/>
    <col min="1301" max="1301" width="9.33203125" style="7" bestFit="1" customWidth="1"/>
    <col min="1302" max="1539" width="9.109375" style="7"/>
    <col min="1540" max="1540" width="25" style="7" customWidth="1"/>
    <col min="1541" max="1541" width="10.5546875" style="7" customWidth="1"/>
    <col min="1542" max="1542" width="3.6640625" style="7" customWidth="1"/>
    <col min="1543" max="1543" width="17" style="7" customWidth="1"/>
    <col min="1544" max="1544" width="1.5546875" style="7" customWidth="1"/>
    <col min="1545" max="1545" width="17" style="7" customWidth="1"/>
    <col min="1546" max="1546" width="1.5546875" style="7" customWidth="1"/>
    <col min="1547" max="1547" width="17" style="7" customWidth="1"/>
    <col min="1548" max="1548" width="1.5546875" style="7" customWidth="1"/>
    <col min="1549" max="1549" width="17" style="7" customWidth="1"/>
    <col min="1550" max="1550" width="1.5546875" style="7" customWidth="1"/>
    <col min="1551" max="1551" width="17" style="7" customWidth="1"/>
    <col min="1552" max="1552" width="1.5546875" style="7" customWidth="1"/>
    <col min="1553" max="1553" width="17" style="7" customWidth="1"/>
    <col min="1554" max="1554" width="1.5546875" style="7" customWidth="1"/>
    <col min="1555" max="1555" width="17" style="7" customWidth="1"/>
    <col min="1556" max="1556" width="9.109375" style="7"/>
    <col min="1557" max="1557" width="9.33203125" style="7" bestFit="1" customWidth="1"/>
    <col min="1558" max="1795" width="9.109375" style="7"/>
    <col min="1796" max="1796" width="25" style="7" customWidth="1"/>
    <col min="1797" max="1797" width="10.5546875" style="7" customWidth="1"/>
    <col min="1798" max="1798" width="3.6640625" style="7" customWidth="1"/>
    <col min="1799" max="1799" width="17" style="7" customWidth="1"/>
    <col min="1800" max="1800" width="1.5546875" style="7" customWidth="1"/>
    <col min="1801" max="1801" width="17" style="7" customWidth="1"/>
    <col min="1802" max="1802" width="1.5546875" style="7" customWidth="1"/>
    <col min="1803" max="1803" width="17" style="7" customWidth="1"/>
    <col min="1804" max="1804" width="1.5546875" style="7" customWidth="1"/>
    <col min="1805" max="1805" width="17" style="7" customWidth="1"/>
    <col min="1806" max="1806" width="1.5546875" style="7" customWidth="1"/>
    <col min="1807" max="1807" width="17" style="7" customWidth="1"/>
    <col min="1808" max="1808" width="1.5546875" style="7" customWidth="1"/>
    <col min="1809" max="1809" width="17" style="7" customWidth="1"/>
    <col min="1810" max="1810" width="1.5546875" style="7" customWidth="1"/>
    <col min="1811" max="1811" width="17" style="7" customWidth="1"/>
    <col min="1812" max="1812" width="9.109375" style="7"/>
    <col min="1813" max="1813" width="9.33203125" style="7" bestFit="1" customWidth="1"/>
    <col min="1814" max="2051" width="9.109375" style="7"/>
    <col min="2052" max="2052" width="25" style="7" customWidth="1"/>
    <col min="2053" max="2053" width="10.5546875" style="7" customWidth="1"/>
    <col min="2054" max="2054" width="3.6640625" style="7" customWidth="1"/>
    <col min="2055" max="2055" width="17" style="7" customWidth="1"/>
    <col min="2056" max="2056" width="1.5546875" style="7" customWidth="1"/>
    <col min="2057" max="2057" width="17" style="7" customWidth="1"/>
    <col min="2058" max="2058" width="1.5546875" style="7" customWidth="1"/>
    <col min="2059" max="2059" width="17" style="7" customWidth="1"/>
    <col min="2060" max="2060" width="1.5546875" style="7" customWidth="1"/>
    <col min="2061" max="2061" width="17" style="7" customWidth="1"/>
    <col min="2062" max="2062" width="1.5546875" style="7" customWidth="1"/>
    <col min="2063" max="2063" width="17" style="7" customWidth="1"/>
    <col min="2064" max="2064" width="1.5546875" style="7" customWidth="1"/>
    <col min="2065" max="2065" width="17" style="7" customWidth="1"/>
    <col min="2066" max="2066" width="1.5546875" style="7" customWidth="1"/>
    <col min="2067" max="2067" width="17" style="7" customWidth="1"/>
    <col min="2068" max="2068" width="9.109375" style="7"/>
    <col min="2069" max="2069" width="9.33203125" style="7" bestFit="1" customWidth="1"/>
    <col min="2070" max="2307" width="9.109375" style="7"/>
    <col min="2308" max="2308" width="25" style="7" customWidth="1"/>
    <col min="2309" max="2309" width="10.5546875" style="7" customWidth="1"/>
    <col min="2310" max="2310" width="3.6640625" style="7" customWidth="1"/>
    <col min="2311" max="2311" width="17" style="7" customWidth="1"/>
    <col min="2312" max="2312" width="1.5546875" style="7" customWidth="1"/>
    <col min="2313" max="2313" width="17" style="7" customWidth="1"/>
    <col min="2314" max="2314" width="1.5546875" style="7" customWidth="1"/>
    <col min="2315" max="2315" width="17" style="7" customWidth="1"/>
    <col min="2316" max="2316" width="1.5546875" style="7" customWidth="1"/>
    <col min="2317" max="2317" width="17" style="7" customWidth="1"/>
    <col min="2318" max="2318" width="1.5546875" style="7" customWidth="1"/>
    <col min="2319" max="2319" width="17" style="7" customWidth="1"/>
    <col min="2320" max="2320" width="1.5546875" style="7" customWidth="1"/>
    <col min="2321" max="2321" width="17" style="7" customWidth="1"/>
    <col min="2322" max="2322" width="1.5546875" style="7" customWidth="1"/>
    <col min="2323" max="2323" width="17" style="7" customWidth="1"/>
    <col min="2324" max="2324" width="9.109375" style="7"/>
    <col min="2325" max="2325" width="9.33203125" style="7" bestFit="1" customWidth="1"/>
    <col min="2326" max="2563" width="9.109375" style="7"/>
    <col min="2564" max="2564" width="25" style="7" customWidth="1"/>
    <col min="2565" max="2565" width="10.5546875" style="7" customWidth="1"/>
    <col min="2566" max="2566" width="3.6640625" style="7" customWidth="1"/>
    <col min="2567" max="2567" width="17" style="7" customWidth="1"/>
    <col min="2568" max="2568" width="1.5546875" style="7" customWidth="1"/>
    <col min="2569" max="2569" width="17" style="7" customWidth="1"/>
    <col min="2570" max="2570" width="1.5546875" style="7" customWidth="1"/>
    <col min="2571" max="2571" width="17" style="7" customWidth="1"/>
    <col min="2572" max="2572" width="1.5546875" style="7" customWidth="1"/>
    <col min="2573" max="2573" width="17" style="7" customWidth="1"/>
    <col min="2574" max="2574" width="1.5546875" style="7" customWidth="1"/>
    <col min="2575" max="2575" width="17" style="7" customWidth="1"/>
    <col min="2576" max="2576" width="1.5546875" style="7" customWidth="1"/>
    <col min="2577" max="2577" width="17" style="7" customWidth="1"/>
    <col min="2578" max="2578" width="1.5546875" style="7" customWidth="1"/>
    <col min="2579" max="2579" width="17" style="7" customWidth="1"/>
    <col min="2580" max="2580" width="9.109375" style="7"/>
    <col min="2581" max="2581" width="9.33203125" style="7" bestFit="1" customWidth="1"/>
    <col min="2582" max="2819" width="9.109375" style="7"/>
    <col min="2820" max="2820" width="25" style="7" customWidth="1"/>
    <col min="2821" max="2821" width="10.5546875" style="7" customWidth="1"/>
    <col min="2822" max="2822" width="3.6640625" style="7" customWidth="1"/>
    <col min="2823" max="2823" width="17" style="7" customWidth="1"/>
    <col min="2824" max="2824" width="1.5546875" style="7" customWidth="1"/>
    <col min="2825" max="2825" width="17" style="7" customWidth="1"/>
    <col min="2826" max="2826" width="1.5546875" style="7" customWidth="1"/>
    <col min="2827" max="2827" width="17" style="7" customWidth="1"/>
    <col min="2828" max="2828" width="1.5546875" style="7" customWidth="1"/>
    <col min="2829" max="2829" width="17" style="7" customWidth="1"/>
    <col min="2830" max="2830" width="1.5546875" style="7" customWidth="1"/>
    <col min="2831" max="2831" width="17" style="7" customWidth="1"/>
    <col min="2832" max="2832" width="1.5546875" style="7" customWidth="1"/>
    <col min="2833" max="2833" width="17" style="7" customWidth="1"/>
    <col min="2834" max="2834" width="1.5546875" style="7" customWidth="1"/>
    <col min="2835" max="2835" width="17" style="7" customWidth="1"/>
    <col min="2836" max="2836" width="9.109375" style="7"/>
    <col min="2837" max="2837" width="9.33203125" style="7" bestFit="1" customWidth="1"/>
    <col min="2838" max="3075" width="9.109375" style="7"/>
    <col min="3076" max="3076" width="25" style="7" customWidth="1"/>
    <col min="3077" max="3077" width="10.5546875" style="7" customWidth="1"/>
    <col min="3078" max="3078" width="3.6640625" style="7" customWidth="1"/>
    <col min="3079" max="3079" width="17" style="7" customWidth="1"/>
    <col min="3080" max="3080" width="1.5546875" style="7" customWidth="1"/>
    <col min="3081" max="3081" width="17" style="7" customWidth="1"/>
    <col min="3082" max="3082" width="1.5546875" style="7" customWidth="1"/>
    <col min="3083" max="3083" width="17" style="7" customWidth="1"/>
    <col min="3084" max="3084" width="1.5546875" style="7" customWidth="1"/>
    <col min="3085" max="3085" width="17" style="7" customWidth="1"/>
    <col min="3086" max="3086" width="1.5546875" style="7" customWidth="1"/>
    <col min="3087" max="3087" width="17" style="7" customWidth="1"/>
    <col min="3088" max="3088" width="1.5546875" style="7" customWidth="1"/>
    <col min="3089" max="3089" width="17" style="7" customWidth="1"/>
    <col min="3090" max="3090" width="1.5546875" style="7" customWidth="1"/>
    <col min="3091" max="3091" width="17" style="7" customWidth="1"/>
    <col min="3092" max="3092" width="9.109375" style="7"/>
    <col min="3093" max="3093" width="9.33203125" style="7" bestFit="1" customWidth="1"/>
    <col min="3094" max="3331" width="9.109375" style="7"/>
    <col min="3332" max="3332" width="25" style="7" customWidth="1"/>
    <col min="3333" max="3333" width="10.5546875" style="7" customWidth="1"/>
    <col min="3334" max="3334" width="3.6640625" style="7" customWidth="1"/>
    <col min="3335" max="3335" width="17" style="7" customWidth="1"/>
    <col min="3336" max="3336" width="1.5546875" style="7" customWidth="1"/>
    <col min="3337" max="3337" width="17" style="7" customWidth="1"/>
    <col min="3338" max="3338" width="1.5546875" style="7" customWidth="1"/>
    <col min="3339" max="3339" width="17" style="7" customWidth="1"/>
    <col min="3340" max="3340" width="1.5546875" style="7" customWidth="1"/>
    <col min="3341" max="3341" width="17" style="7" customWidth="1"/>
    <col min="3342" max="3342" width="1.5546875" style="7" customWidth="1"/>
    <col min="3343" max="3343" width="17" style="7" customWidth="1"/>
    <col min="3344" max="3344" width="1.5546875" style="7" customWidth="1"/>
    <col min="3345" max="3345" width="17" style="7" customWidth="1"/>
    <col min="3346" max="3346" width="1.5546875" style="7" customWidth="1"/>
    <col min="3347" max="3347" width="17" style="7" customWidth="1"/>
    <col min="3348" max="3348" width="9.109375" style="7"/>
    <col min="3349" max="3349" width="9.33203125" style="7" bestFit="1" customWidth="1"/>
    <col min="3350" max="3587" width="9.109375" style="7"/>
    <col min="3588" max="3588" width="25" style="7" customWidth="1"/>
    <col min="3589" max="3589" width="10.5546875" style="7" customWidth="1"/>
    <col min="3590" max="3590" width="3.6640625" style="7" customWidth="1"/>
    <col min="3591" max="3591" width="17" style="7" customWidth="1"/>
    <col min="3592" max="3592" width="1.5546875" style="7" customWidth="1"/>
    <col min="3593" max="3593" width="17" style="7" customWidth="1"/>
    <col min="3594" max="3594" width="1.5546875" style="7" customWidth="1"/>
    <col min="3595" max="3595" width="17" style="7" customWidth="1"/>
    <col min="3596" max="3596" width="1.5546875" style="7" customWidth="1"/>
    <col min="3597" max="3597" width="17" style="7" customWidth="1"/>
    <col min="3598" max="3598" width="1.5546875" style="7" customWidth="1"/>
    <col min="3599" max="3599" width="17" style="7" customWidth="1"/>
    <col min="3600" max="3600" width="1.5546875" style="7" customWidth="1"/>
    <col min="3601" max="3601" width="17" style="7" customWidth="1"/>
    <col min="3602" max="3602" width="1.5546875" style="7" customWidth="1"/>
    <col min="3603" max="3603" width="17" style="7" customWidth="1"/>
    <col min="3604" max="3604" width="9.109375" style="7"/>
    <col min="3605" max="3605" width="9.33203125" style="7" bestFit="1" customWidth="1"/>
    <col min="3606" max="3843" width="9.109375" style="7"/>
    <col min="3844" max="3844" width="25" style="7" customWidth="1"/>
    <col min="3845" max="3845" width="10.5546875" style="7" customWidth="1"/>
    <col min="3846" max="3846" width="3.6640625" style="7" customWidth="1"/>
    <col min="3847" max="3847" width="17" style="7" customWidth="1"/>
    <col min="3848" max="3848" width="1.5546875" style="7" customWidth="1"/>
    <col min="3849" max="3849" width="17" style="7" customWidth="1"/>
    <col min="3850" max="3850" width="1.5546875" style="7" customWidth="1"/>
    <col min="3851" max="3851" width="17" style="7" customWidth="1"/>
    <col min="3852" max="3852" width="1.5546875" style="7" customWidth="1"/>
    <col min="3853" max="3853" width="17" style="7" customWidth="1"/>
    <col min="3854" max="3854" width="1.5546875" style="7" customWidth="1"/>
    <col min="3855" max="3855" width="17" style="7" customWidth="1"/>
    <col min="3856" max="3856" width="1.5546875" style="7" customWidth="1"/>
    <col min="3857" max="3857" width="17" style="7" customWidth="1"/>
    <col min="3858" max="3858" width="1.5546875" style="7" customWidth="1"/>
    <col min="3859" max="3859" width="17" style="7" customWidth="1"/>
    <col min="3860" max="3860" width="9.109375" style="7"/>
    <col min="3861" max="3861" width="9.33203125" style="7" bestFit="1" customWidth="1"/>
    <col min="3862" max="4099" width="9.109375" style="7"/>
    <col min="4100" max="4100" width="25" style="7" customWidth="1"/>
    <col min="4101" max="4101" width="10.5546875" style="7" customWidth="1"/>
    <col min="4102" max="4102" width="3.6640625" style="7" customWidth="1"/>
    <col min="4103" max="4103" width="17" style="7" customWidth="1"/>
    <col min="4104" max="4104" width="1.5546875" style="7" customWidth="1"/>
    <col min="4105" max="4105" width="17" style="7" customWidth="1"/>
    <col min="4106" max="4106" width="1.5546875" style="7" customWidth="1"/>
    <col min="4107" max="4107" width="17" style="7" customWidth="1"/>
    <col min="4108" max="4108" width="1.5546875" style="7" customWidth="1"/>
    <col min="4109" max="4109" width="17" style="7" customWidth="1"/>
    <col min="4110" max="4110" width="1.5546875" style="7" customWidth="1"/>
    <col min="4111" max="4111" width="17" style="7" customWidth="1"/>
    <col min="4112" max="4112" width="1.5546875" style="7" customWidth="1"/>
    <col min="4113" max="4113" width="17" style="7" customWidth="1"/>
    <col min="4114" max="4114" width="1.5546875" style="7" customWidth="1"/>
    <col min="4115" max="4115" width="17" style="7" customWidth="1"/>
    <col min="4116" max="4116" width="9.109375" style="7"/>
    <col min="4117" max="4117" width="9.33203125" style="7" bestFit="1" customWidth="1"/>
    <col min="4118" max="4355" width="9.109375" style="7"/>
    <col min="4356" max="4356" width="25" style="7" customWidth="1"/>
    <col min="4357" max="4357" width="10.5546875" style="7" customWidth="1"/>
    <col min="4358" max="4358" width="3.6640625" style="7" customWidth="1"/>
    <col min="4359" max="4359" width="17" style="7" customWidth="1"/>
    <col min="4360" max="4360" width="1.5546875" style="7" customWidth="1"/>
    <col min="4361" max="4361" width="17" style="7" customWidth="1"/>
    <col min="4362" max="4362" width="1.5546875" style="7" customWidth="1"/>
    <col min="4363" max="4363" width="17" style="7" customWidth="1"/>
    <col min="4364" max="4364" width="1.5546875" style="7" customWidth="1"/>
    <col min="4365" max="4365" width="17" style="7" customWidth="1"/>
    <col min="4366" max="4366" width="1.5546875" style="7" customWidth="1"/>
    <col min="4367" max="4367" width="17" style="7" customWidth="1"/>
    <col min="4368" max="4368" width="1.5546875" style="7" customWidth="1"/>
    <col min="4369" max="4369" width="17" style="7" customWidth="1"/>
    <col min="4370" max="4370" width="1.5546875" style="7" customWidth="1"/>
    <col min="4371" max="4371" width="17" style="7" customWidth="1"/>
    <col min="4372" max="4372" width="9.109375" style="7"/>
    <col min="4373" max="4373" width="9.33203125" style="7" bestFit="1" customWidth="1"/>
    <col min="4374" max="4611" width="9.109375" style="7"/>
    <col min="4612" max="4612" width="25" style="7" customWidth="1"/>
    <col min="4613" max="4613" width="10.5546875" style="7" customWidth="1"/>
    <col min="4614" max="4614" width="3.6640625" style="7" customWidth="1"/>
    <col min="4615" max="4615" width="17" style="7" customWidth="1"/>
    <col min="4616" max="4616" width="1.5546875" style="7" customWidth="1"/>
    <col min="4617" max="4617" width="17" style="7" customWidth="1"/>
    <col min="4618" max="4618" width="1.5546875" style="7" customWidth="1"/>
    <col min="4619" max="4619" width="17" style="7" customWidth="1"/>
    <col min="4620" max="4620" width="1.5546875" style="7" customWidth="1"/>
    <col min="4621" max="4621" width="17" style="7" customWidth="1"/>
    <col min="4622" max="4622" width="1.5546875" style="7" customWidth="1"/>
    <col min="4623" max="4623" width="17" style="7" customWidth="1"/>
    <col min="4624" max="4624" width="1.5546875" style="7" customWidth="1"/>
    <col min="4625" max="4625" width="17" style="7" customWidth="1"/>
    <col min="4626" max="4626" width="1.5546875" style="7" customWidth="1"/>
    <col min="4627" max="4627" width="17" style="7" customWidth="1"/>
    <col min="4628" max="4628" width="9.109375" style="7"/>
    <col min="4629" max="4629" width="9.33203125" style="7" bestFit="1" customWidth="1"/>
    <col min="4630" max="4867" width="9.109375" style="7"/>
    <col min="4868" max="4868" width="25" style="7" customWidth="1"/>
    <col min="4869" max="4869" width="10.5546875" style="7" customWidth="1"/>
    <col min="4870" max="4870" width="3.6640625" style="7" customWidth="1"/>
    <col min="4871" max="4871" width="17" style="7" customWidth="1"/>
    <col min="4872" max="4872" width="1.5546875" style="7" customWidth="1"/>
    <col min="4873" max="4873" width="17" style="7" customWidth="1"/>
    <col min="4874" max="4874" width="1.5546875" style="7" customWidth="1"/>
    <col min="4875" max="4875" width="17" style="7" customWidth="1"/>
    <col min="4876" max="4876" width="1.5546875" style="7" customWidth="1"/>
    <col min="4877" max="4877" width="17" style="7" customWidth="1"/>
    <col min="4878" max="4878" width="1.5546875" style="7" customWidth="1"/>
    <col min="4879" max="4879" width="17" style="7" customWidth="1"/>
    <col min="4880" max="4880" width="1.5546875" style="7" customWidth="1"/>
    <col min="4881" max="4881" width="17" style="7" customWidth="1"/>
    <col min="4882" max="4882" width="1.5546875" style="7" customWidth="1"/>
    <col min="4883" max="4883" width="17" style="7" customWidth="1"/>
    <col min="4884" max="4884" width="9.109375" style="7"/>
    <col min="4885" max="4885" width="9.33203125" style="7" bestFit="1" customWidth="1"/>
    <col min="4886" max="5123" width="9.109375" style="7"/>
    <col min="5124" max="5124" width="25" style="7" customWidth="1"/>
    <col min="5125" max="5125" width="10.5546875" style="7" customWidth="1"/>
    <col min="5126" max="5126" width="3.6640625" style="7" customWidth="1"/>
    <col min="5127" max="5127" width="17" style="7" customWidth="1"/>
    <col min="5128" max="5128" width="1.5546875" style="7" customWidth="1"/>
    <col min="5129" max="5129" width="17" style="7" customWidth="1"/>
    <col min="5130" max="5130" width="1.5546875" style="7" customWidth="1"/>
    <col min="5131" max="5131" width="17" style="7" customWidth="1"/>
    <col min="5132" max="5132" width="1.5546875" style="7" customWidth="1"/>
    <col min="5133" max="5133" width="17" style="7" customWidth="1"/>
    <col min="5134" max="5134" width="1.5546875" style="7" customWidth="1"/>
    <col min="5135" max="5135" width="17" style="7" customWidth="1"/>
    <col min="5136" max="5136" width="1.5546875" style="7" customWidth="1"/>
    <col min="5137" max="5137" width="17" style="7" customWidth="1"/>
    <col min="5138" max="5138" width="1.5546875" style="7" customWidth="1"/>
    <col min="5139" max="5139" width="17" style="7" customWidth="1"/>
    <col min="5140" max="5140" width="9.109375" style="7"/>
    <col min="5141" max="5141" width="9.33203125" style="7" bestFit="1" customWidth="1"/>
    <col min="5142" max="5379" width="9.109375" style="7"/>
    <col min="5380" max="5380" width="25" style="7" customWidth="1"/>
    <col min="5381" max="5381" width="10.5546875" style="7" customWidth="1"/>
    <col min="5382" max="5382" width="3.6640625" style="7" customWidth="1"/>
    <col min="5383" max="5383" width="17" style="7" customWidth="1"/>
    <col min="5384" max="5384" width="1.5546875" style="7" customWidth="1"/>
    <col min="5385" max="5385" width="17" style="7" customWidth="1"/>
    <col min="5386" max="5386" width="1.5546875" style="7" customWidth="1"/>
    <col min="5387" max="5387" width="17" style="7" customWidth="1"/>
    <col min="5388" max="5388" width="1.5546875" style="7" customWidth="1"/>
    <col min="5389" max="5389" width="17" style="7" customWidth="1"/>
    <col min="5390" max="5390" width="1.5546875" style="7" customWidth="1"/>
    <col min="5391" max="5391" width="17" style="7" customWidth="1"/>
    <col min="5392" max="5392" width="1.5546875" style="7" customWidth="1"/>
    <col min="5393" max="5393" width="17" style="7" customWidth="1"/>
    <col min="5394" max="5394" width="1.5546875" style="7" customWidth="1"/>
    <col min="5395" max="5395" width="17" style="7" customWidth="1"/>
    <col min="5396" max="5396" width="9.109375" style="7"/>
    <col min="5397" max="5397" width="9.33203125" style="7" bestFit="1" customWidth="1"/>
    <col min="5398" max="5635" width="9.109375" style="7"/>
    <col min="5636" max="5636" width="25" style="7" customWidth="1"/>
    <col min="5637" max="5637" width="10.5546875" style="7" customWidth="1"/>
    <col min="5638" max="5638" width="3.6640625" style="7" customWidth="1"/>
    <col min="5639" max="5639" width="17" style="7" customWidth="1"/>
    <col min="5640" max="5640" width="1.5546875" style="7" customWidth="1"/>
    <col min="5641" max="5641" width="17" style="7" customWidth="1"/>
    <col min="5642" max="5642" width="1.5546875" style="7" customWidth="1"/>
    <col min="5643" max="5643" width="17" style="7" customWidth="1"/>
    <col min="5644" max="5644" width="1.5546875" style="7" customWidth="1"/>
    <col min="5645" max="5645" width="17" style="7" customWidth="1"/>
    <col min="5646" max="5646" width="1.5546875" style="7" customWidth="1"/>
    <col min="5647" max="5647" width="17" style="7" customWidth="1"/>
    <col min="5648" max="5648" width="1.5546875" style="7" customWidth="1"/>
    <col min="5649" max="5649" width="17" style="7" customWidth="1"/>
    <col min="5650" max="5650" width="1.5546875" style="7" customWidth="1"/>
    <col min="5651" max="5651" width="17" style="7" customWidth="1"/>
    <col min="5652" max="5652" width="9.109375" style="7"/>
    <col min="5653" max="5653" width="9.33203125" style="7" bestFit="1" customWidth="1"/>
    <col min="5654" max="5891" width="9.109375" style="7"/>
    <col min="5892" max="5892" width="25" style="7" customWidth="1"/>
    <col min="5893" max="5893" width="10.5546875" style="7" customWidth="1"/>
    <col min="5894" max="5894" width="3.6640625" style="7" customWidth="1"/>
    <col min="5895" max="5895" width="17" style="7" customWidth="1"/>
    <col min="5896" max="5896" width="1.5546875" style="7" customWidth="1"/>
    <col min="5897" max="5897" width="17" style="7" customWidth="1"/>
    <col min="5898" max="5898" width="1.5546875" style="7" customWidth="1"/>
    <col min="5899" max="5899" width="17" style="7" customWidth="1"/>
    <col min="5900" max="5900" width="1.5546875" style="7" customWidth="1"/>
    <col min="5901" max="5901" width="17" style="7" customWidth="1"/>
    <col min="5902" max="5902" width="1.5546875" style="7" customWidth="1"/>
    <col min="5903" max="5903" width="17" style="7" customWidth="1"/>
    <col min="5904" max="5904" width="1.5546875" style="7" customWidth="1"/>
    <col min="5905" max="5905" width="17" style="7" customWidth="1"/>
    <col min="5906" max="5906" width="1.5546875" style="7" customWidth="1"/>
    <col min="5907" max="5907" width="17" style="7" customWidth="1"/>
    <col min="5908" max="5908" width="9.109375" style="7"/>
    <col min="5909" max="5909" width="9.33203125" style="7" bestFit="1" customWidth="1"/>
    <col min="5910" max="6147" width="9.109375" style="7"/>
    <col min="6148" max="6148" width="25" style="7" customWidth="1"/>
    <col min="6149" max="6149" width="10.5546875" style="7" customWidth="1"/>
    <col min="6150" max="6150" width="3.6640625" style="7" customWidth="1"/>
    <col min="6151" max="6151" width="17" style="7" customWidth="1"/>
    <col min="6152" max="6152" width="1.5546875" style="7" customWidth="1"/>
    <col min="6153" max="6153" width="17" style="7" customWidth="1"/>
    <col min="6154" max="6154" width="1.5546875" style="7" customWidth="1"/>
    <col min="6155" max="6155" width="17" style="7" customWidth="1"/>
    <col min="6156" max="6156" width="1.5546875" style="7" customWidth="1"/>
    <col min="6157" max="6157" width="17" style="7" customWidth="1"/>
    <col min="6158" max="6158" width="1.5546875" style="7" customWidth="1"/>
    <col min="6159" max="6159" width="17" style="7" customWidth="1"/>
    <col min="6160" max="6160" width="1.5546875" style="7" customWidth="1"/>
    <col min="6161" max="6161" width="17" style="7" customWidth="1"/>
    <col min="6162" max="6162" width="1.5546875" style="7" customWidth="1"/>
    <col min="6163" max="6163" width="17" style="7" customWidth="1"/>
    <col min="6164" max="6164" width="9.109375" style="7"/>
    <col min="6165" max="6165" width="9.33203125" style="7" bestFit="1" customWidth="1"/>
    <col min="6166" max="6403" width="9.109375" style="7"/>
    <col min="6404" max="6404" width="25" style="7" customWidth="1"/>
    <col min="6405" max="6405" width="10.5546875" style="7" customWidth="1"/>
    <col min="6406" max="6406" width="3.6640625" style="7" customWidth="1"/>
    <col min="6407" max="6407" width="17" style="7" customWidth="1"/>
    <col min="6408" max="6408" width="1.5546875" style="7" customWidth="1"/>
    <col min="6409" max="6409" width="17" style="7" customWidth="1"/>
    <col min="6410" max="6410" width="1.5546875" style="7" customWidth="1"/>
    <col min="6411" max="6411" width="17" style="7" customWidth="1"/>
    <col min="6412" max="6412" width="1.5546875" style="7" customWidth="1"/>
    <col min="6413" max="6413" width="17" style="7" customWidth="1"/>
    <col min="6414" max="6414" width="1.5546875" style="7" customWidth="1"/>
    <col min="6415" max="6415" width="17" style="7" customWidth="1"/>
    <col min="6416" max="6416" width="1.5546875" style="7" customWidth="1"/>
    <col min="6417" max="6417" width="17" style="7" customWidth="1"/>
    <col min="6418" max="6418" width="1.5546875" style="7" customWidth="1"/>
    <col min="6419" max="6419" width="17" style="7" customWidth="1"/>
    <col min="6420" max="6420" width="9.109375" style="7"/>
    <col min="6421" max="6421" width="9.33203125" style="7" bestFit="1" customWidth="1"/>
    <col min="6422" max="6659" width="9.109375" style="7"/>
    <col min="6660" max="6660" width="25" style="7" customWidth="1"/>
    <col min="6661" max="6661" width="10.5546875" style="7" customWidth="1"/>
    <col min="6662" max="6662" width="3.6640625" style="7" customWidth="1"/>
    <col min="6663" max="6663" width="17" style="7" customWidth="1"/>
    <col min="6664" max="6664" width="1.5546875" style="7" customWidth="1"/>
    <col min="6665" max="6665" width="17" style="7" customWidth="1"/>
    <col min="6666" max="6666" width="1.5546875" style="7" customWidth="1"/>
    <col min="6667" max="6667" width="17" style="7" customWidth="1"/>
    <col min="6668" max="6668" width="1.5546875" style="7" customWidth="1"/>
    <col min="6669" max="6669" width="17" style="7" customWidth="1"/>
    <col min="6670" max="6670" width="1.5546875" style="7" customWidth="1"/>
    <col min="6671" max="6671" width="17" style="7" customWidth="1"/>
    <col min="6672" max="6672" width="1.5546875" style="7" customWidth="1"/>
    <col min="6673" max="6673" width="17" style="7" customWidth="1"/>
    <col min="6674" max="6674" width="1.5546875" style="7" customWidth="1"/>
    <col min="6675" max="6675" width="17" style="7" customWidth="1"/>
    <col min="6676" max="6676" width="9.109375" style="7"/>
    <col min="6677" max="6677" width="9.33203125" style="7" bestFit="1" customWidth="1"/>
    <col min="6678" max="6915" width="9.109375" style="7"/>
    <col min="6916" max="6916" width="25" style="7" customWidth="1"/>
    <col min="6917" max="6917" width="10.5546875" style="7" customWidth="1"/>
    <col min="6918" max="6918" width="3.6640625" style="7" customWidth="1"/>
    <col min="6919" max="6919" width="17" style="7" customWidth="1"/>
    <col min="6920" max="6920" width="1.5546875" style="7" customWidth="1"/>
    <col min="6921" max="6921" width="17" style="7" customWidth="1"/>
    <col min="6922" max="6922" width="1.5546875" style="7" customWidth="1"/>
    <col min="6923" max="6923" width="17" style="7" customWidth="1"/>
    <col min="6924" max="6924" width="1.5546875" style="7" customWidth="1"/>
    <col min="6925" max="6925" width="17" style="7" customWidth="1"/>
    <col min="6926" max="6926" width="1.5546875" style="7" customWidth="1"/>
    <col min="6927" max="6927" width="17" style="7" customWidth="1"/>
    <col min="6928" max="6928" width="1.5546875" style="7" customWidth="1"/>
    <col min="6929" max="6929" width="17" style="7" customWidth="1"/>
    <col min="6930" max="6930" width="1.5546875" style="7" customWidth="1"/>
    <col min="6931" max="6931" width="17" style="7" customWidth="1"/>
    <col min="6932" max="6932" width="9.109375" style="7"/>
    <col min="6933" max="6933" width="9.33203125" style="7" bestFit="1" customWidth="1"/>
    <col min="6934" max="7171" width="9.109375" style="7"/>
    <col min="7172" max="7172" width="25" style="7" customWidth="1"/>
    <col min="7173" max="7173" width="10.5546875" style="7" customWidth="1"/>
    <col min="7174" max="7174" width="3.6640625" style="7" customWidth="1"/>
    <col min="7175" max="7175" width="17" style="7" customWidth="1"/>
    <col min="7176" max="7176" width="1.5546875" style="7" customWidth="1"/>
    <col min="7177" max="7177" width="17" style="7" customWidth="1"/>
    <col min="7178" max="7178" width="1.5546875" style="7" customWidth="1"/>
    <col min="7179" max="7179" width="17" style="7" customWidth="1"/>
    <col min="7180" max="7180" width="1.5546875" style="7" customWidth="1"/>
    <col min="7181" max="7181" width="17" style="7" customWidth="1"/>
    <col min="7182" max="7182" width="1.5546875" style="7" customWidth="1"/>
    <col min="7183" max="7183" width="17" style="7" customWidth="1"/>
    <col min="7184" max="7184" width="1.5546875" style="7" customWidth="1"/>
    <col min="7185" max="7185" width="17" style="7" customWidth="1"/>
    <col min="7186" max="7186" width="1.5546875" style="7" customWidth="1"/>
    <col min="7187" max="7187" width="17" style="7" customWidth="1"/>
    <col min="7188" max="7188" width="9.109375" style="7"/>
    <col min="7189" max="7189" width="9.33203125" style="7" bestFit="1" customWidth="1"/>
    <col min="7190" max="7427" width="9.109375" style="7"/>
    <col min="7428" max="7428" width="25" style="7" customWidth="1"/>
    <col min="7429" max="7429" width="10.5546875" style="7" customWidth="1"/>
    <col min="7430" max="7430" width="3.6640625" style="7" customWidth="1"/>
    <col min="7431" max="7431" width="17" style="7" customWidth="1"/>
    <col min="7432" max="7432" width="1.5546875" style="7" customWidth="1"/>
    <col min="7433" max="7433" width="17" style="7" customWidth="1"/>
    <col min="7434" max="7434" width="1.5546875" style="7" customWidth="1"/>
    <col min="7435" max="7435" width="17" style="7" customWidth="1"/>
    <col min="7436" max="7436" width="1.5546875" style="7" customWidth="1"/>
    <col min="7437" max="7437" width="17" style="7" customWidth="1"/>
    <col min="7438" max="7438" width="1.5546875" style="7" customWidth="1"/>
    <col min="7439" max="7439" width="17" style="7" customWidth="1"/>
    <col min="7440" max="7440" width="1.5546875" style="7" customWidth="1"/>
    <col min="7441" max="7441" width="17" style="7" customWidth="1"/>
    <col min="7442" max="7442" width="1.5546875" style="7" customWidth="1"/>
    <col min="7443" max="7443" width="17" style="7" customWidth="1"/>
    <col min="7444" max="7444" width="9.109375" style="7"/>
    <col min="7445" max="7445" width="9.33203125" style="7" bestFit="1" customWidth="1"/>
    <col min="7446" max="7683" width="9.109375" style="7"/>
    <col min="7684" max="7684" width="25" style="7" customWidth="1"/>
    <col min="7685" max="7685" width="10.5546875" style="7" customWidth="1"/>
    <col min="7686" max="7686" width="3.6640625" style="7" customWidth="1"/>
    <col min="7687" max="7687" width="17" style="7" customWidth="1"/>
    <col min="7688" max="7688" width="1.5546875" style="7" customWidth="1"/>
    <col min="7689" max="7689" width="17" style="7" customWidth="1"/>
    <col min="7690" max="7690" width="1.5546875" style="7" customWidth="1"/>
    <col min="7691" max="7691" width="17" style="7" customWidth="1"/>
    <col min="7692" max="7692" width="1.5546875" style="7" customWidth="1"/>
    <col min="7693" max="7693" width="17" style="7" customWidth="1"/>
    <col min="7694" max="7694" width="1.5546875" style="7" customWidth="1"/>
    <col min="7695" max="7695" width="17" style="7" customWidth="1"/>
    <col min="7696" max="7696" width="1.5546875" style="7" customWidth="1"/>
    <col min="7697" max="7697" width="17" style="7" customWidth="1"/>
    <col min="7698" max="7698" width="1.5546875" style="7" customWidth="1"/>
    <col min="7699" max="7699" width="17" style="7" customWidth="1"/>
    <col min="7700" max="7700" width="9.109375" style="7"/>
    <col min="7701" max="7701" width="9.33203125" style="7" bestFit="1" customWidth="1"/>
    <col min="7702" max="7939" width="9.109375" style="7"/>
    <col min="7940" max="7940" width="25" style="7" customWidth="1"/>
    <col min="7941" max="7941" width="10.5546875" style="7" customWidth="1"/>
    <col min="7942" max="7942" width="3.6640625" style="7" customWidth="1"/>
    <col min="7943" max="7943" width="17" style="7" customWidth="1"/>
    <col min="7944" max="7944" width="1.5546875" style="7" customWidth="1"/>
    <col min="7945" max="7945" width="17" style="7" customWidth="1"/>
    <col min="7946" max="7946" width="1.5546875" style="7" customWidth="1"/>
    <col min="7947" max="7947" width="17" style="7" customWidth="1"/>
    <col min="7948" max="7948" width="1.5546875" style="7" customWidth="1"/>
    <col min="7949" max="7949" width="17" style="7" customWidth="1"/>
    <col min="7950" max="7950" width="1.5546875" style="7" customWidth="1"/>
    <col min="7951" max="7951" width="17" style="7" customWidth="1"/>
    <col min="7952" max="7952" width="1.5546875" style="7" customWidth="1"/>
    <col min="7953" max="7953" width="17" style="7" customWidth="1"/>
    <col min="7954" max="7954" width="1.5546875" style="7" customWidth="1"/>
    <col min="7955" max="7955" width="17" style="7" customWidth="1"/>
    <col min="7956" max="7956" width="9.109375" style="7"/>
    <col min="7957" max="7957" width="9.33203125" style="7" bestFit="1" customWidth="1"/>
    <col min="7958" max="8195" width="9.109375" style="7"/>
    <col min="8196" max="8196" width="25" style="7" customWidth="1"/>
    <col min="8197" max="8197" width="10.5546875" style="7" customWidth="1"/>
    <col min="8198" max="8198" width="3.6640625" style="7" customWidth="1"/>
    <col min="8199" max="8199" width="17" style="7" customWidth="1"/>
    <col min="8200" max="8200" width="1.5546875" style="7" customWidth="1"/>
    <col min="8201" max="8201" width="17" style="7" customWidth="1"/>
    <col min="8202" max="8202" width="1.5546875" style="7" customWidth="1"/>
    <col min="8203" max="8203" width="17" style="7" customWidth="1"/>
    <col min="8204" max="8204" width="1.5546875" style="7" customWidth="1"/>
    <col min="8205" max="8205" width="17" style="7" customWidth="1"/>
    <col min="8206" max="8206" width="1.5546875" style="7" customWidth="1"/>
    <col min="8207" max="8207" width="17" style="7" customWidth="1"/>
    <col min="8208" max="8208" width="1.5546875" style="7" customWidth="1"/>
    <col min="8209" max="8209" width="17" style="7" customWidth="1"/>
    <col min="8210" max="8210" width="1.5546875" style="7" customWidth="1"/>
    <col min="8211" max="8211" width="17" style="7" customWidth="1"/>
    <col min="8212" max="8212" width="9.109375" style="7"/>
    <col min="8213" max="8213" width="9.33203125" style="7" bestFit="1" customWidth="1"/>
    <col min="8214" max="8451" width="9.109375" style="7"/>
    <col min="8452" max="8452" width="25" style="7" customWidth="1"/>
    <col min="8453" max="8453" width="10.5546875" style="7" customWidth="1"/>
    <col min="8454" max="8454" width="3.6640625" style="7" customWidth="1"/>
    <col min="8455" max="8455" width="17" style="7" customWidth="1"/>
    <col min="8456" max="8456" width="1.5546875" style="7" customWidth="1"/>
    <col min="8457" max="8457" width="17" style="7" customWidth="1"/>
    <col min="8458" max="8458" width="1.5546875" style="7" customWidth="1"/>
    <col min="8459" max="8459" width="17" style="7" customWidth="1"/>
    <col min="8460" max="8460" width="1.5546875" style="7" customWidth="1"/>
    <col min="8461" max="8461" width="17" style="7" customWidth="1"/>
    <col min="8462" max="8462" width="1.5546875" style="7" customWidth="1"/>
    <col min="8463" max="8463" width="17" style="7" customWidth="1"/>
    <col min="8464" max="8464" width="1.5546875" style="7" customWidth="1"/>
    <col min="8465" max="8465" width="17" style="7" customWidth="1"/>
    <col min="8466" max="8466" width="1.5546875" style="7" customWidth="1"/>
    <col min="8467" max="8467" width="17" style="7" customWidth="1"/>
    <col min="8468" max="8468" width="9.109375" style="7"/>
    <col min="8469" max="8469" width="9.33203125" style="7" bestFit="1" customWidth="1"/>
    <col min="8470" max="8707" width="9.109375" style="7"/>
    <col min="8708" max="8708" width="25" style="7" customWidth="1"/>
    <col min="8709" max="8709" width="10.5546875" style="7" customWidth="1"/>
    <col min="8710" max="8710" width="3.6640625" style="7" customWidth="1"/>
    <col min="8711" max="8711" width="17" style="7" customWidth="1"/>
    <col min="8712" max="8712" width="1.5546875" style="7" customWidth="1"/>
    <col min="8713" max="8713" width="17" style="7" customWidth="1"/>
    <col min="8714" max="8714" width="1.5546875" style="7" customWidth="1"/>
    <col min="8715" max="8715" width="17" style="7" customWidth="1"/>
    <col min="8716" max="8716" width="1.5546875" style="7" customWidth="1"/>
    <col min="8717" max="8717" width="17" style="7" customWidth="1"/>
    <col min="8718" max="8718" width="1.5546875" style="7" customWidth="1"/>
    <col min="8719" max="8719" width="17" style="7" customWidth="1"/>
    <col min="8720" max="8720" width="1.5546875" style="7" customWidth="1"/>
    <col min="8721" max="8721" width="17" style="7" customWidth="1"/>
    <col min="8722" max="8722" width="1.5546875" style="7" customWidth="1"/>
    <col min="8723" max="8723" width="17" style="7" customWidth="1"/>
    <col min="8724" max="8724" width="9.109375" style="7"/>
    <col min="8725" max="8725" width="9.33203125" style="7" bestFit="1" customWidth="1"/>
    <col min="8726" max="8963" width="9.109375" style="7"/>
    <col min="8964" max="8964" width="25" style="7" customWidth="1"/>
    <col min="8965" max="8965" width="10.5546875" style="7" customWidth="1"/>
    <col min="8966" max="8966" width="3.6640625" style="7" customWidth="1"/>
    <col min="8967" max="8967" width="17" style="7" customWidth="1"/>
    <col min="8968" max="8968" width="1.5546875" style="7" customWidth="1"/>
    <col min="8969" max="8969" width="17" style="7" customWidth="1"/>
    <col min="8970" max="8970" width="1.5546875" style="7" customWidth="1"/>
    <col min="8971" max="8971" width="17" style="7" customWidth="1"/>
    <col min="8972" max="8972" width="1.5546875" style="7" customWidth="1"/>
    <col min="8973" max="8973" width="17" style="7" customWidth="1"/>
    <col min="8974" max="8974" width="1.5546875" style="7" customWidth="1"/>
    <col min="8975" max="8975" width="17" style="7" customWidth="1"/>
    <col min="8976" max="8976" width="1.5546875" style="7" customWidth="1"/>
    <col min="8977" max="8977" width="17" style="7" customWidth="1"/>
    <col min="8978" max="8978" width="1.5546875" style="7" customWidth="1"/>
    <col min="8979" max="8979" width="17" style="7" customWidth="1"/>
    <col min="8980" max="8980" width="9.109375" style="7"/>
    <col min="8981" max="8981" width="9.33203125" style="7" bestFit="1" customWidth="1"/>
    <col min="8982" max="9219" width="9.109375" style="7"/>
    <col min="9220" max="9220" width="25" style="7" customWidth="1"/>
    <col min="9221" max="9221" width="10.5546875" style="7" customWidth="1"/>
    <col min="9222" max="9222" width="3.6640625" style="7" customWidth="1"/>
    <col min="9223" max="9223" width="17" style="7" customWidth="1"/>
    <col min="9224" max="9224" width="1.5546875" style="7" customWidth="1"/>
    <col min="9225" max="9225" width="17" style="7" customWidth="1"/>
    <col min="9226" max="9226" width="1.5546875" style="7" customWidth="1"/>
    <col min="9227" max="9227" width="17" style="7" customWidth="1"/>
    <col min="9228" max="9228" width="1.5546875" style="7" customWidth="1"/>
    <col min="9229" max="9229" width="17" style="7" customWidth="1"/>
    <col min="9230" max="9230" width="1.5546875" style="7" customWidth="1"/>
    <col min="9231" max="9231" width="17" style="7" customWidth="1"/>
    <col min="9232" max="9232" width="1.5546875" style="7" customWidth="1"/>
    <col min="9233" max="9233" width="17" style="7" customWidth="1"/>
    <col min="9234" max="9234" width="1.5546875" style="7" customWidth="1"/>
    <col min="9235" max="9235" width="17" style="7" customWidth="1"/>
    <col min="9236" max="9236" width="9.109375" style="7"/>
    <col min="9237" max="9237" width="9.33203125" style="7" bestFit="1" customWidth="1"/>
    <col min="9238" max="9475" width="9.109375" style="7"/>
    <col min="9476" max="9476" width="25" style="7" customWidth="1"/>
    <col min="9477" max="9477" width="10.5546875" style="7" customWidth="1"/>
    <col min="9478" max="9478" width="3.6640625" style="7" customWidth="1"/>
    <col min="9479" max="9479" width="17" style="7" customWidth="1"/>
    <col min="9480" max="9480" width="1.5546875" style="7" customWidth="1"/>
    <col min="9481" max="9481" width="17" style="7" customWidth="1"/>
    <col min="9482" max="9482" width="1.5546875" style="7" customWidth="1"/>
    <col min="9483" max="9483" width="17" style="7" customWidth="1"/>
    <col min="9484" max="9484" width="1.5546875" style="7" customWidth="1"/>
    <col min="9485" max="9485" width="17" style="7" customWidth="1"/>
    <col min="9486" max="9486" width="1.5546875" style="7" customWidth="1"/>
    <col min="9487" max="9487" width="17" style="7" customWidth="1"/>
    <col min="9488" max="9488" width="1.5546875" style="7" customWidth="1"/>
    <col min="9489" max="9489" width="17" style="7" customWidth="1"/>
    <col min="9490" max="9490" width="1.5546875" style="7" customWidth="1"/>
    <col min="9491" max="9491" width="17" style="7" customWidth="1"/>
    <col min="9492" max="9492" width="9.109375" style="7"/>
    <col min="9493" max="9493" width="9.33203125" style="7" bestFit="1" customWidth="1"/>
    <col min="9494" max="9731" width="9.109375" style="7"/>
    <col min="9732" max="9732" width="25" style="7" customWidth="1"/>
    <col min="9733" max="9733" width="10.5546875" style="7" customWidth="1"/>
    <col min="9734" max="9734" width="3.6640625" style="7" customWidth="1"/>
    <col min="9735" max="9735" width="17" style="7" customWidth="1"/>
    <col min="9736" max="9736" width="1.5546875" style="7" customWidth="1"/>
    <col min="9737" max="9737" width="17" style="7" customWidth="1"/>
    <col min="9738" max="9738" width="1.5546875" style="7" customWidth="1"/>
    <col min="9739" max="9739" width="17" style="7" customWidth="1"/>
    <col min="9740" max="9740" width="1.5546875" style="7" customWidth="1"/>
    <col min="9741" max="9741" width="17" style="7" customWidth="1"/>
    <col min="9742" max="9742" width="1.5546875" style="7" customWidth="1"/>
    <col min="9743" max="9743" width="17" style="7" customWidth="1"/>
    <col min="9744" max="9744" width="1.5546875" style="7" customWidth="1"/>
    <col min="9745" max="9745" width="17" style="7" customWidth="1"/>
    <col min="9746" max="9746" width="1.5546875" style="7" customWidth="1"/>
    <col min="9747" max="9747" width="17" style="7" customWidth="1"/>
    <col min="9748" max="9748" width="9.109375" style="7"/>
    <col min="9749" max="9749" width="9.33203125" style="7" bestFit="1" customWidth="1"/>
    <col min="9750" max="9987" width="9.109375" style="7"/>
    <col min="9988" max="9988" width="25" style="7" customWidth="1"/>
    <col min="9989" max="9989" width="10.5546875" style="7" customWidth="1"/>
    <col min="9990" max="9990" width="3.6640625" style="7" customWidth="1"/>
    <col min="9991" max="9991" width="17" style="7" customWidth="1"/>
    <col min="9992" max="9992" width="1.5546875" style="7" customWidth="1"/>
    <col min="9993" max="9993" width="17" style="7" customWidth="1"/>
    <col min="9994" max="9994" width="1.5546875" style="7" customWidth="1"/>
    <col min="9995" max="9995" width="17" style="7" customWidth="1"/>
    <col min="9996" max="9996" width="1.5546875" style="7" customWidth="1"/>
    <col min="9997" max="9997" width="17" style="7" customWidth="1"/>
    <col min="9998" max="9998" width="1.5546875" style="7" customWidth="1"/>
    <col min="9999" max="9999" width="17" style="7" customWidth="1"/>
    <col min="10000" max="10000" width="1.5546875" style="7" customWidth="1"/>
    <col min="10001" max="10001" width="17" style="7" customWidth="1"/>
    <col min="10002" max="10002" width="1.5546875" style="7" customWidth="1"/>
    <col min="10003" max="10003" width="17" style="7" customWidth="1"/>
    <col min="10004" max="10004" width="9.109375" style="7"/>
    <col min="10005" max="10005" width="9.33203125" style="7" bestFit="1" customWidth="1"/>
    <col min="10006" max="10243" width="9.109375" style="7"/>
    <col min="10244" max="10244" width="25" style="7" customWidth="1"/>
    <col min="10245" max="10245" width="10.5546875" style="7" customWidth="1"/>
    <col min="10246" max="10246" width="3.6640625" style="7" customWidth="1"/>
    <col min="10247" max="10247" width="17" style="7" customWidth="1"/>
    <col min="10248" max="10248" width="1.5546875" style="7" customWidth="1"/>
    <col min="10249" max="10249" width="17" style="7" customWidth="1"/>
    <col min="10250" max="10250" width="1.5546875" style="7" customWidth="1"/>
    <col min="10251" max="10251" width="17" style="7" customWidth="1"/>
    <col min="10252" max="10252" width="1.5546875" style="7" customWidth="1"/>
    <col min="10253" max="10253" width="17" style="7" customWidth="1"/>
    <col min="10254" max="10254" width="1.5546875" style="7" customWidth="1"/>
    <col min="10255" max="10255" width="17" style="7" customWidth="1"/>
    <col min="10256" max="10256" width="1.5546875" style="7" customWidth="1"/>
    <col min="10257" max="10257" width="17" style="7" customWidth="1"/>
    <col min="10258" max="10258" width="1.5546875" style="7" customWidth="1"/>
    <col min="10259" max="10259" width="17" style="7" customWidth="1"/>
    <col min="10260" max="10260" width="9.109375" style="7"/>
    <col min="10261" max="10261" width="9.33203125" style="7" bestFit="1" customWidth="1"/>
    <col min="10262" max="10499" width="9.109375" style="7"/>
    <col min="10500" max="10500" width="25" style="7" customWidth="1"/>
    <col min="10501" max="10501" width="10.5546875" style="7" customWidth="1"/>
    <col min="10502" max="10502" width="3.6640625" style="7" customWidth="1"/>
    <col min="10503" max="10503" width="17" style="7" customWidth="1"/>
    <col min="10504" max="10504" width="1.5546875" style="7" customWidth="1"/>
    <col min="10505" max="10505" width="17" style="7" customWidth="1"/>
    <col min="10506" max="10506" width="1.5546875" style="7" customWidth="1"/>
    <col min="10507" max="10507" width="17" style="7" customWidth="1"/>
    <col min="10508" max="10508" width="1.5546875" style="7" customWidth="1"/>
    <col min="10509" max="10509" width="17" style="7" customWidth="1"/>
    <col min="10510" max="10510" width="1.5546875" style="7" customWidth="1"/>
    <col min="10511" max="10511" width="17" style="7" customWidth="1"/>
    <col min="10512" max="10512" width="1.5546875" style="7" customWidth="1"/>
    <col min="10513" max="10513" width="17" style="7" customWidth="1"/>
    <col min="10514" max="10514" width="1.5546875" style="7" customWidth="1"/>
    <col min="10515" max="10515" width="17" style="7" customWidth="1"/>
    <col min="10516" max="10516" width="9.109375" style="7"/>
    <col min="10517" max="10517" width="9.33203125" style="7" bestFit="1" customWidth="1"/>
    <col min="10518" max="10755" width="9.109375" style="7"/>
    <col min="10756" max="10756" width="25" style="7" customWidth="1"/>
    <col min="10757" max="10757" width="10.5546875" style="7" customWidth="1"/>
    <col min="10758" max="10758" width="3.6640625" style="7" customWidth="1"/>
    <col min="10759" max="10759" width="17" style="7" customWidth="1"/>
    <col min="10760" max="10760" width="1.5546875" style="7" customWidth="1"/>
    <col min="10761" max="10761" width="17" style="7" customWidth="1"/>
    <col min="10762" max="10762" width="1.5546875" style="7" customWidth="1"/>
    <col min="10763" max="10763" width="17" style="7" customWidth="1"/>
    <col min="10764" max="10764" width="1.5546875" style="7" customWidth="1"/>
    <col min="10765" max="10765" width="17" style="7" customWidth="1"/>
    <col min="10766" max="10766" width="1.5546875" style="7" customWidth="1"/>
    <col min="10767" max="10767" width="17" style="7" customWidth="1"/>
    <col min="10768" max="10768" width="1.5546875" style="7" customWidth="1"/>
    <col min="10769" max="10769" width="17" style="7" customWidth="1"/>
    <col min="10770" max="10770" width="1.5546875" style="7" customWidth="1"/>
    <col min="10771" max="10771" width="17" style="7" customWidth="1"/>
    <col min="10772" max="10772" width="9.109375" style="7"/>
    <col min="10773" max="10773" width="9.33203125" style="7" bestFit="1" customWidth="1"/>
    <col min="10774" max="11011" width="9.109375" style="7"/>
    <col min="11012" max="11012" width="25" style="7" customWidth="1"/>
    <col min="11013" max="11013" width="10.5546875" style="7" customWidth="1"/>
    <col min="11014" max="11014" width="3.6640625" style="7" customWidth="1"/>
    <col min="11015" max="11015" width="17" style="7" customWidth="1"/>
    <col min="11016" max="11016" width="1.5546875" style="7" customWidth="1"/>
    <col min="11017" max="11017" width="17" style="7" customWidth="1"/>
    <col min="11018" max="11018" width="1.5546875" style="7" customWidth="1"/>
    <col min="11019" max="11019" width="17" style="7" customWidth="1"/>
    <col min="11020" max="11020" width="1.5546875" style="7" customWidth="1"/>
    <col min="11021" max="11021" width="17" style="7" customWidth="1"/>
    <col min="11022" max="11022" width="1.5546875" style="7" customWidth="1"/>
    <col min="11023" max="11023" width="17" style="7" customWidth="1"/>
    <col min="11024" max="11024" width="1.5546875" style="7" customWidth="1"/>
    <col min="11025" max="11025" width="17" style="7" customWidth="1"/>
    <col min="11026" max="11026" width="1.5546875" style="7" customWidth="1"/>
    <col min="11027" max="11027" width="17" style="7" customWidth="1"/>
    <col min="11028" max="11028" width="9.109375" style="7"/>
    <col min="11029" max="11029" width="9.33203125" style="7" bestFit="1" customWidth="1"/>
    <col min="11030" max="11267" width="9.109375" style="7"/>
    <col min="11268" max="11268" width="25" style="7" customWidth="1"/>
    <col min="11269" max="11269" width="10.5546875" style="7" customWidth="1"/>
    <col min="11270" max="11270" width="3.6640625" style="7" customWidth="1"/>
    <col min="11271" max="11271" width="17" style="7" customWidth="1"/>
    <col min="11272" max="11272" width="1.5546875" style="7" customWidth="1"/>
    <col min="11273" max="11273" width="17" style="7" customWidth="1"/>
    <col min="11274" max="11274" width="1.5546875" style="7" customWidth="1"/>
    <col min="11275" max="11275" width="17" style="7" customWidth="1"/>
    <col min="11276" max="11276" width="1.5546875" style="7" customWidth="1"/>
    <col min="11277" max="11277" width="17" style="7" customWidth="1"/>
    <col min="11278" max="11278" width="1.5546875" style="7" customWidth="1"/>
    <col min="11279" max="11279" width="17" style="7" customWidth="1"/>
    <col min="11280" max="11280" width="1.5546875" style="7" customWidth="1"/>
    <col min="11281" max="11281" width="17" style="7" customWidth="1"/>
    <col min="11282" max="11282" width="1.5546875" style="7" customWidth="1"/>
    <col min="11283" max="11283" width="17" style="7" customWidth="1"/>
    <col min="11284" max="11284" width="9.109375" style="7"/>
    <col min="11285" max="11285" width="9.33203125" style="7" bestFit="1" customWidth="1"/>
    <col min="11286" max="11523" width="9.109375" style="7"/>
    <col min="11524" max="11524" width="25" style="7" customWidth="1"/>
    <col min="11525" max="11525" width="10.5546875" style="7" customWidth="1"/>
    <col min="11526" max="11526" width="3.6640625" style="7" customWidth="1"/>
    <col min="11527" max="11527" width="17" style="7" customWidth="1"/>
    <col min="11528" max="11528" width="1.5546875" style="7" customWidth="1"/>
    <col min="11529" max="11529" width="17" style="7" customWidth="1"/>
    <col min="11530" max="11530" width="1.5546875" style="7" customWidth="1"/>
    <col min="11531" max="11531" width="17" style="7" customWidth="1"/>
    <col min="11532" max="11532" width="1.5546875" style="7" customWidth="1"/>
    <col min="11533" max="11533" width="17" style="7" customWidth="1"/>
    <col min="11534" max="11534" width="1.5546875" style="7" customWidth="1"/>
    <col min="11535" max="11535" width="17" style="7" customWidth="1"/>
    <col min="11536" max="11536" width="1.5546875" style="7" customWidth="1"/>
    <col min="11537" max="11537" width="17" style="7" customWidth="1"/>
    <col min="11538" max="11538" width="1.5546875" style="7" customWidth="1"/>
    <col min="11539" max="11539" width="17" style="7" customWidth="1"/>
    <col min="11540" max="11540" width="9.109375" style="7"/>
    <col min="11541" max="11541" width="9.33203125" style="7" bestFit="1" customWidth="1"/>
    <col min="11542" max="11779" width="9.109375" style="7"/>
    <col min="11780" max="11780" width="25" style="7" customWidth="1"/>
    <col min="11781" max="11781" width="10.5546875" style="7" customWidth="1"/>
    <col min="11782" max="11782" width="3.6640625" style="7" customWidth="1"/>
    <col min="11783" max="11783" width="17" style="7" customWidth="1"/>
    <col min="11784" max="11784" width="1.5546875" style="7" customWidth="1"/>
    <col min="11785" max="11785" width="17" style="7" customWidth="1"/>
    <col min="11786" max="11786" width="1.5546875" style="7" customWidth="1"/>
    <col min="11787" max="11787" width="17" style="7" customWidth="1"/>
    <col min="11788" max="11788" width="1.5546875" style="7" customWidth="1"/>
    <col min="11789" max="11789" width="17" style="7" customWidth="1"/>
    <col min="11790" max="11790" width="1.5546875" style="7" customWidth="1"/>
    <col min="11791" max="11791" width="17" style="7" customWidth="1"/>
    <col min="11792" max="11792" width="1.5546875" style="7" customWidth="1"/>
    <col min="11793" max="11793" width="17" style="7" customWidth="1"/>
    <col min="11794" max="11794" width="1.5546875" style="7" customWidth="1"/>
    <col min="11795" max="11795" width="17" style="7" customWidth="1"/>
    <col min="11796" max="11796" width="9.109375" style="7"/>
    <col min="11797" max="11797" width="9.33203125" style="7" bestFit="1" customWidth="1"/>
    <col min="11798" max="12035" width="9.109375" style="7"/>
    <col min="12036" max="12036" width="25" style="7" customWidth="1"/>
    <col min="12037" max="12037" width="10.5546875" style="7" customWidth="1"/>
    <col min="12038" max="12038" width="3.6640625" style="7" customWidth="1"/>
    <col min="12039" max="12039" width="17" style="7" customWidth="1"/>
    <col min="12040" max="12040" width="1.5546875" style="7" customWidth="1"/>
    <col min="12041" max="12041" width="17" style="7" customWidth="1"/>
    <col min="12042" max="12042" width="1.5546875" style="7" customWidth="1"/>
    <col min="12043" max="12043" width="17" style="7" customWidth="1"/>
    <col min="12044" max="12044" width="1.5546875" style="7" customWidth="1"/>
    <col min="12045" max="12045" width="17" style="7" customWidth="1"/>
    <col min="12046" max="12046" width="1.5546875" style="7" customWidth="1"/>
    <col min="12047" max="12047" width="17" style="7" customWidth="1"/>
    <col min="12048" max="12048" width="1.5546875" style="7" customWidth="1"/>
    <col min="12049" max="12049" width="17" style="7" customWidth="1"/>
    <col min="12050" max="12050" width="1.5546875" style="7" customWidth="1"/>
    <col min="12051" max="12051" width="17" style="7" customWidth="1"/>
    <col min="12052" max="12052" width="9.109375" style="7"/>
    <col min="12053" max="12053" width="9.33203125" style="7" bestFit="1" customWidth="1"/>
    <col min="12054" max="12291" width="9.109375" style="7"/>
    <col min="12292" max="12292" width="25" style="7" customWidth="1"/>
    <col min="12293" max="12293" width="10.5546875" style="7" customWidth="1"/>
    <col min="12294" max="12294" width="3.6640625" style="7" customWidth="1"/>
    <col min="12295" max="12295" width="17" style="7" customWidth="1"/>
    <col min="12296" max="12296" width="1.5546875" style="7" customWidth="1"/>
    <col min="12297" max="12297" width="17" style="7" customWidth="1"/>
    <col min="12298" max="12298" width="1.5546875" style="7" customWidth="1"/>
    <col min="12299" max="12299" width="17" style="7" customWidth="1"/>
    <col min="12300" max="12300" width="1.5546875" style="7" customWidth="1"/>
    <col min="12301" max="12301" width="17" style="7" customWidth="1"/>
    <col min="12302" max="12302" width="1.5546875" style="7" customWidth="1"/>
    <col min="12303" max="12303" width="17" style="7" customWidth="1"/>
    <col min="12304" max="12304" width="1.5546875" style="7" customWidth="1"/>
    <col min="12305" max="12305" width="17" style="7" customWidth="1"/>
    <col min="12306" max="12306" width="1.5546875" style="7" customWidth="1"/>
    <col min="12307" max="12307" width="17" style="7" customWidth="1"/>
    <col min="12308" max="12308" width="9.109375" style="7"/>
    <col min="12309" max="12309" width="9.33203125" style="7" bestFit="1" customWidth="1"/>
    <col min="12310" max="12547" width="9.109375" style="7"/>
    <col min="12548" max="12548" width="25" style="7" customWidth="1"/>
    <col min="12549" max="12549" width="10.5546875" style="7" customWidth="1"/>
    <col min="12550" max="12550" width="3.6640625" style="7" customWidth="1"/>
    <col min="12551" max="12551" width="17" style="7" customWidth="1"/>
    <col min="12552" max="12552" width="1.5546875" style="7" customWidth="1"/>
    <col min="12553" max="12553" width="17" style="7" customWidth="1"/>
    <col min="12554" max="12554" width="1.5546875" style="7" customWidth="1"/>
    <col min="12555" max="12555" width="17" style="7" customWidth="1"/>
    <col min="12556" max="12556" width="1.5546875" style="7" customWidth="1"/>
    <col min="12557" max="12557" width="17" style="7" customWidth="1"/>
    <col min="12558" max="12558" width="1.5546875" style="7" customWidth="1"/>
    <col min="12559" max="12559" width="17" style="7" customWidth="1"/>
    <col min="12560" max="12560" width="1.5546875" style="7" customWidth="1"/>
    <col min="12561" max="12561" width="17" style="7" customWidth="1"/>
    <col min="12562" max="12562" width="1.5546875" style="7" customWidth="1"/>
    <col min="12563" max="12563" width="17" style="7" customWidth="1"/>
    <col min="12564" max="12564" width="9.109375" style="7"/>
    <col min="12565" max="12565" width="9.33203125" style="7" bestFit="1" customWidth="1"/>
    <col min="12566" max="12803" width="9.109375" style="7"/>
    <col min="12804" max="12804" width="25" style="7" customWidth="1"/>
    <col min="12805" max="12805" width="10.5546875" style="7" customWidth="1"/>
    <col min="12806" max="12806" width="3.6640625" style="7" customWidth="1"/>
    <col min="12807" max="12807" width="17" style="7" customWidth="1"/>
    <col min="12808" max="12808" width="1.5546875" style="7" customWidth="1"/>
    <col min="12809" max="12809" width="17" style="7" customWidth="1"/>
    <col min="12810" max="12810" width="1.5546875" style="7" customWidth="1"/>
    <col min="12811" max="12811" width="17" style="7" customWidth="1"/>
    <col min="12812" max="12812" width="1.5546875" style="7" customWidth="1"/>
    <col min="12813" max="12813" width="17" style="7" customWidth="1"/>
    <col min="12814" max="12814" width="1.5546875" style="7" customWidth="1"/>
    <col min="12815" max="12815" width="17" style="7" customWidth="1"/>
    <col min="12816" max="12816" width="1.5546875" style="7" customWidth="1"/>
    <col min="12817" max="12817" width="17" style="7" customWidth="1"/>
    <col min="12818" max="12818" width="1.5546875" style="7" customWidth="1"/>
    <col min="12819" max="12819" width="17" style="7" customWidth="1"/>
    <col min="12820" max="12820" width="9.109375" style="7"/>
    <col min="12821" max="12821" width="9.33203125" style="7" bestFit="1" customWidth="1"/>
    <col min="12822" max="13059" width="9.109375" style="7"/>
    <col min="13060" max="13060" width="25" style="7" customWidth="1"/>
    <col min="13061" max="13061" width="10.5546875" style="7" customWidth="1"/>
    <col min="13062" max="13062" width="3.6640625" style="7" customWidth="1"/>
    <col min="13063" max="13063" width="17" style="7" customWidth="1"/>
    <col min="13064" max="13064" width="1.5546875" style="7" customWidth="1"/>
    <col min="13065" max="13065" width="17" style="7" customWidth="1"/>
    <col min="13066" max="13066" width="1.5546875" style="7" customWidth="1"/>
    <col min="13067" max="13067" width="17" style="7" customWidth="1"/>
    <col min="13068" max="13068" width="1.5546875" style="7" customWidth="1"/>
    <col min="13069" max="13069" width="17" style="7" customWidth="1"/>
    <col min="13070" max="13070" width="1.5546875" style="7" customWidth="1"/>
    <col min="13071" max="13071" width="17" style="7" customWidth="1"/>
    <col min="13072" max="13072" width="1.5546875" style="7" customWidth="1"/>
    <col min="13073" max="13073" width="17" style="7" customWidth="1"/>
    <col min="13074" max="13074" width="1.5546875" style="7" customWidth="1"/>
    <col min="13075" max="13075" width="17" style="7" customWidth="1"/>
    <col min="13076" max="13076" width="9.109375" style="7"/>
    <col min="13077" max="13077" width="9.33203125" style="7" bestFit="1" customWidth="1"/>
    <col min="13078" max="13315" width="9.109375" style="7"/>
    <col min="13316" max="13316" width="25" style="7" customWidth="1"/>
    <col min="13317" max="13317" width="10.5546875" style="7" customWidth="1"/>
    <col min="13318" max="13318" width="3.6640625" style="7" customWidth="1"/>
    <col min="13319" max="13319" width="17" style="7" customWidth="1"/>
    <col min="13320" max="13320" width="1.5546875" style="7" customWidth="1"/>
    <col min="13321" max="13321" width="17" style="7" customWidth="1"/>
    <col min="13322" max="13322" width="1.5546875" style="7" customWidth="1"/>
    <col min="13323" max="13323" width="17" style="7" customWidth="1"/>
    <col min="13324" max="13324" width="1.5546875" style="7" customWidth="1"/>
    <col min="13325" max="13325" width="17" style="7" customWidth="1"/>
    <col min="13326" max="13326" width="1.5546875" style="7" customWidth="1"/>
    <col min="13327" max="13327" width="17" style="7" customWidth="1"/>
    <col min="13328" max="13328" width="1.5546875" style="7" customWidth="1"/>
    <col min="13329" max="13329" width="17" style="7" customWidth="1"/>
    <col min="13330" max="13330" width="1.5546875" style="7" customWidth="1"/>
    <col min="13331" max="13331" width="17" style="7" customWidth="1"/>
    <col min="13332" max="13332" width="9.109375" style="7"/>
    <col min="13333" max="13333" width="9.33203125" style="7" bestFit="1" customWidth="1"/>
    <col min="13334" max="13571" width="9.109375" style="7"/>
    <col min="13572" max="13572" width="25" style="7" customWidth="1"/>
    <col min="13573" max="13573" width="10.5546875" style="7" customWidth="1"/>
    <col min="13574" max="13574" width="3.6640625" style="7" customWidth="1"/>
    <col min="13575" max="13575" width="17" style="7" customWidth="1"/>
    <col min="13576" max="13576" width="1.5546875" style="7" customWidth="1"/>
    <col min="13577" max="13577" width="17" style="7" customWidth="1"/>
    <col min="13578" max="13578" width="1.5546875" style="7" customWidth="1"/>
    <col min="13579" max="13579" width="17" style="7" customWidth="1"/>
    <col min="13580" max="13580" width="1.5546875" style="7" customWidth="1"/>
    <col min="13581" max="13581" width="17" style="7" customWidth="1"/>
    <col min="13582" max="13582" width="1.5546875" style="7" customWidth="1"/>
    <col min="13583" max="13583" width="17" style="7" customWidth="1"/>
    <col min="13584" max="13584" width="1.5546875" style="7" customWidth="1"/>
    <col min="13585" max="13585" width="17" style="7" customWidth="1"/>
    <col min="13586" max="13586" width="1.5546875" style="7" customWidth="1"/>
    <col min="13587" max="13587" width="17" style="7" customWidth="1"/>
    <col min="13588" max="13588" width="9.109375" style="7"/>
    <col min="13589" max="13589" width="9.33203125" style="7" bestFit="1" customWidth="1"/>
    <col min="13590" max="13827" width="9.109375" style="7"/>
    <col min="13828" max="13828" width="25" style="7" customWidth="1"/>
    <col min="13829" max="13829" width="10.5546875" style="7" customWidth="1"/>
    <col min="13830" max="13830" width="3.6640625" style="7" customWidth="1"/>
    <col min="13831" max="13831" width="17" style="7" customWidth="1"/>
    <col min="13832" max="13832" width="1.5546875" style="7" customWidth="1"/>
    <col min="13833" max="13833" width="17" style="7" customWidth="1"/>
    <col min="13834" max="13834" width="1.5546875" style="7" customWidth="1"/>
    <col min="13835" max="13835" width="17" style="7" customWidth="1"/>
    <col min="13836" max="13836" width="1.5546875" style="7" customWidth="1"/>
    <col min="13837" max="13837" width="17" style="7" customWidth="1"/>
    <col min="13838" max="13838" width="1.5546875" style="7" customWidth="1"/>
    <col min="13839" max="13839" width="17" style="7" customWidth="1"/>
    <col min="13840" max="13840" width="1.5546875" style="7" customWidth="1"/>
    <col min="13841" max="13841" width="17" style="7" customWidth="1"/>
    <col min="13842" max="13842" width="1.5546875" style="7" customWidth="1"/>
    <col min="13843" max="13843" width="17" style="7" customWidth="1"/>
    <col min="13844" max="13844" width="9.109375" style="7"/>
    <col min="13845" max="13845" width="9.33203125" style="7" bestFit="1" customWidth="1"/>
    <col min="13846" max="14083" width="9.109375" style="7"/>
    <col min="14084" max="14084" width="25" style="7" customWidth="1"/>
    <col min="14085" max="14085" width="10.5546875" style="7" customWidth="1"/>
    <col min="14086" max="14086" width="3.6640625" style="7" customWidth="1"/>
    <col min="14087" max="14087" width="17" style="7" customWidth="1"/>
    <col min="14088" max="14088" width="1.5546875" style="7" customWidth="1"/>
    <col min="14089" max="14089" width="17" style="7" customWidth="1"/>
    <col min="14090" max="14090" width="1.5546875" style="7" customWidth="1"/>
    <col min="14091" max="14091" width="17" style="7" customWidth="1"/>
    <col min="14092" max="14092" width="1.5546875" style="7" customWidth="1"/>
    <col min="14093" max="14093" width="17" style="7" customWidth="1"/>
    <col min="14094" max="14094" width="1.5546875" style="7" customWidth="1"/>
    <col min="14095" max="14095" width="17" style="7" customWidth="1"/>
    <col min="14096" max="14096" width="1.5546875" style="7" customWidth="1"/>
    <col min="14097" max="14097" width="17" style="7" customWidth="1"/>
    <col min="14098" max="14098" width="1.5546875" style="7" customWidth="1"/>
    <col min="14099" max="14099" width="17" style="7" customWidth="1"/>
    <col min="14100" max="14100" width="9.109375" style="7"/>
    <col min="14101" max="14101" width="9.33203125" style="7" bestFit="1" customWidth="1"/>
    <col min="14102" max="14339" width="9.109375" style="7"/>
    <col min="14340" max="14340" width="25" style="7" customWidth="1"/>
    <col min="14341" max="14341" width="10.5546875" style="7" customWidth="1"/>
    <col min="14342" max="14342" width="3.6640625" style="7" customWidth="1"/>
    <col min="14343" max="14343" width="17" style="7" customWidth="1"/>
    <col min="14344" max="14344" width="1.5546875" style="7" customWidth="1"/>
    <col min="14345" max="14345" width="17" style="7" customWidth="1"/>
    <col min="14346" max="14346" width="1.5546875" style="7" customWidth="1"/>
    <col min="14347" max="14347" width="17" style="7" customWidth="1"/>
    <col min="14348" max="14348" width="1.5546875" style="7" customWidth="1"/>
    <col min="14349" max="14349" width="17" style="7" customWidth="1"/>
    <col min="14350" max="14350" width="1.5546875" style="7" customWidth="1"/>
    <col min="14351" max="14351" width="17" style="7" customWidth="1"/>
    <col min="14352" max="14352" width="1.5546875" style="7" customWidth="1"/>
    <col min="14353" max="14353" width="17" style="7" customWidth="1"/>
    <col min="14354" max="14354" width="1.5546875" style="7" customWidth="1"/>
    <col min="14355" max="14355" width="17" style="7" customWidth="1"/>
    <col min="14356" max="14356" width="9.109375" style="7"/>
    <col min="14357" max="14357" width="9.33203125" style="7" bestFit="1" customWidth="1"/>
    <col min="14358" max="14595" width="9.109375" style="7"/>
    <col min="14596" max="14596" width="25" style="7" customWidth="1"/>
    <col min="14597" max="14597" width="10.5546875" style="7" customWidth="1"/>
    <col min="14598" max="14598" width="3.6640625" style="7" customWidth="1"/>
    <col min="14599" max="14599" width="17" style="7" customWidth="1"/>
    <col min="14600" max="14600" width="1.5546875" style="7" customWidth="1"/>
    <col min="14601" max="14601" width="17" style="7" customWidth="1"/>
    <col min="14602" max="14602" width="1.5546875" style="7" customWidth="1"/>
    <col min="14603" max="14603" width="17" style="7" customWidth="1"/>
    <col min="14604" max="14604" width="1.5546875" style="7" customWidth="1"/>
    <col min="14605" max="14605" width="17" style="7" customWidth="1"/>
    <col min="14606" max="14606" width="1.5546875" style="7" customWidth="1"/>
    <col min="14607" max="14607" width="17" style="7" customWidth="1"/>
    <col min="14608" max="14608" width="1.5546875" style="7" customWidth="1"/>
    <col min="14609" max="14609" width="17" style="7" customWidth="1"/>
    <col min="14610" max="14610" width="1.5546875" style="7" customWidth="1"/>
    <col min="14611" max="14611" width="17" style="7" customWidth="1"/>
    <col min="14612" max="14612" width="9.109375" style="7"/>
    <col min="14613" max="14613" width="9.33203125" style="7" bestFit="1" customWidth="1"/>
    <col min="14614" max="14851" width="9.109375" style="7"/>
    <col min="14852" max="14852" width="25" style="7" customWidth="1"/>
    <col min="14853" max="14853" width="10.5546875" style="7" customWidth="1"/>
    <col min="14854" max="14854" width="3.6640625" style="7" customWidth="1"/>
    <col min="14855" max="14855" width="17" style="7" customWidth="1"/>
    <col min="14856" max="14856" width="1.5546875" style="7" customWidth="1"/>
    <col min="14857" max="14857" width="17" style="7" customWidth="1"/>
    <col min="14858" max="14858" width="1.5546875" style="7" customWidth="1"/>
    <col min="14859" max="14859" width="17" style="7" customWidth="1"/>
    <col min="14860" max="14860" width="1.5546875" style="7" customWidth="1"/>
    <col min="14861" max="14861" width="17" style="7" customWidth="1"/>
    <col min="14862" max="14862" width="1.5546875" style="7" customWidth="1"/>
    <col min="14863" max="14863" width="17" style="7" customWidth="1"/>
    <col min="14864" max="14864" width="1.5546875" style="7" customWidth="1"/>
    <col min="14865" max="14865" width="17" style="7" customWidth="1"/>
    <col min="14866" max="14866" width="1.5546875" style="7" customWidth="1"/>
    <col min="14867" max="14867" width="17" style="7" customWidth="1"/>
    <col min="14868" max="14868" width="9.109375" style="7"/>
    <col min="14869" max="14869" width="9.33203125" style="7" bestFit="1" customWidth="1"/>
    <col min="14870" max="15107" width="9.109375" style="7"/>
    <col min="15108" max="15108" width="25" style="7" customWidth="1"/>
    <col min="15109" max="15109" width="10.5546875" style="7" customWidth="1"/>
    <col min="15110" max="15110" width="3.6640625" style="7" customWidth="1"/>
    <col min="15111" max="15111" width="17" style="7" customWidth="1"/>
    <col min="15112" max="15112" width="1.5546875" style="7" customWidth="1"/>
    <col min="15113" max="15113" width="17" style="7" customWidth="1"/>
    <col min="15114" max="15114" width="1.5546875" style="7" customWidth="1"/>
    <col min="15115" max="15115" width="17" style="7" customWidth="1"/>
    <col min="15116" max="15116" width="1.5546875" style="7" customWidth="1"/>
    <col min="15117" max="15117" width="17" style="7" customWidth="1"/>
    <col min="15118" max="15118" width="1.5546875" style="7" customWidth="1"/>
    <col min="15119" max="15119" width="17" style="7" customWidth="1"/>
    <col min="15120" max="15120" width="1.5546875" style="7" customWidth="1"/>
    <col min="15121" max="15121" width="17" style="7" customWidth="1"/>
    <col min="15122" max="15122" width="1.5546875" style="7" customWidth="1"/>
    <col min="15123" max="15123" width="17" style="7" customWidth="1"/>
    <col min="15124" max="15124" width="9.109375" style="7"/>
    <col min="15125" max="15125" width="9.33203125" style="7" bestFit="1" customWidth="1"/>
    <col min="15126" max="15363" width="9.109375" style="7"/>
    <col min="15364" max="15364" width="25" style="7" customWidth="1"/>
    <col min="15365" max="15365" width="10.5546875" style="7" customWidth="1"/>
    <col min="15366" max="15366" width="3.6640625" style="7" customWidth="1"/>
    <col min="15367" max="15367" width="17" style="7" customWidth="1"/>
    <col min="15368" max="15368" width="1.5546875" style="7" customWidth="1"/>
    <col min="15369" max="15369" width="17" style="7" customWidth="1"/>
    <col min="15370" max="15370" width="1.5546875" style="7" customWidth="1"/>
    <col min="15371" max="15371" width="17" style="7" customWidth="1"/>
    <col min="15372" max="15372" width="1.5546875" style="7" customWidth="1"/>
    <col min="15373" max="15373" width="17" style="7" customWidth="1"/>
    <col min="15374" max="15374" width="1.5546875" style="7" customWidth="1"/>
    <col min="15375" max="15375" width="17" style="7" customWidth="1"/>
    <col min="15376" max="15376" width="1.5546875" style="7" customWidth="1"/>
    <col min="15377" max="15377" width="17" style="7" customWidth="1"/>
    <col min="15378" max="15378" width="1.5546875" style="7" customWidth="1"/>
    <col min="15379" max="15379" width="17" style="7" customWidth="1"/>
    <col min="15380" max="15380" width="9.109375" style="7"/>
    <col min="15381" max="15381" width="9.33203125" style="7" bestFit="1" customWidth="1"/>
    <col min="15382" max="15619" width="9.109375" style="7"/>
    <col min="15620" max="15620" width="25" style="7" customWidth="1"/>
    <col min="15621" max="15621" width="10.5546875" style="7" customWidth="1"/>
    <col min="15622" max="15622" width="3.6640625" style="7" customWidth="1"/>
    <col min="15623" max="15623" width="17" style="7" customWidth="1"/>
    <col min="15624" max="15624" width="1.5546875" style="7" customWidth="1"/>
    <col min="15625" max="15625" width="17" style="7" customWidth="1"/>
    <col min="15626" max="15626" width="1.5546875" style="7" customWidth="1"/>
    <col min="15627" max="15627" width="17" style="7" customWidth="1"/>
    <col min="15628" max="15628" width="1.5546875" style="7" customWidth="1"/>
    <col min="15629" max="15629" width="17" style="7" customWidth="1"/>
    <col min="15630" max="15630" width="1.5546875" style="7" customWidth="1"/>
    <col min="15631" max="15631" width="17" style="7" customWidth="1"/>
    <col min="15632" max="15632" width="1.5546875" style="7" customWidth="1"/>
    <col min="15633" max="15633" width="17" style="7" customWidth="1"/>
    <col min="15634" max="15634" width="1.5546875" style="7" customWidth="1"/>
    <col min="15635" max="15635" width="17" style="7" customWidth="1"/>
    <col min="15636" max="15636" width="9.109375" style="7"/>
    <col min="15637" max="15637" width="9.33203125" style="7" bestFit="1" customWidth="1"/>
    <col min="15638" max="15875" width="9.109375" style="7"/>
    <col min="15876" max="15876" width="25" style="7" customWidth="1"/>
    <col min="15877" max="15877" width="10.5546875" style="7" customWidth="1"/>
    <col min="15878" max="15878" width="3.6640625" style="7" customWidth="1"/>
    <col min="15879" max="15879" width="17" style="7" customWidth="1"/>
    <col min="15880" max="15880" width="1.5546875" style="7" customWidth="1"/>
    <col min="15881" max="15881" width="17" style="7" customWidth="1"/>
    <col min="15882" max="15882" width="1.5546875" style="7" customWidth="1"/>
    <col min="15883" max="15883" width="17" style="7" customWidth="1"/>
    <col min="15884" max="15884" width="1.5546875" style="7" customWidth="1"/>
    <col min="15885" max="15885" width="17" style="7" customWidth="1"/>
    <col min="15886" max="15886" width="1.5546875" style="7" customWidth="1"/>
    <col min="15887" max="15887" width="17" style="7" customWidth="1"/>
    <col min="15888" max="15888" width="1.5546875" style="7" customWidth="1"/>
    <col min="15889" max="15889" width="17" style="7" customWidth="1"/>
    <col min="15890" max="15890" width="1.5546875" style="7" customWidth="1"/>
    <col min="15891" max="15891" width="17" style="7" customWidth="1"/>
    <col min="15892" max="15892" width="9.109375" style="7"/>
    <col min="15893" max="15893" width="9.33203125" style="7" bestFit="1" customWidth="1"/>
    <col min="15894" max="16131" width="9.109375" style="7"/>
    <col min="16132" max="16132" width="25" style="7" customWidth="1"/>
    <col min="16133" max="16133" width="10.5546875" style="7" customWidth="1"/>
    <col min="16134" max="16134" width="3.6640625" style="7" customWidth="1"/>
    <col min="16135" max="16135" width="17" style="7" customWidth="1"/>
    <col min="16136" max="16136" width="1.5546875" style="7" customWidth="1"/>
    <col min="16137" max="16137" width="17" style="7" customWidth="1"/>
    <col min="16138" max="16138" width="1.5546875" style="7" customWidth="1"/>
    <col min="16139" max="16139" width="17" style="7" customWidth="1"/>
    <col min="16140" max="16140" width="1.5546875" style="7" customWidth="1"/>
    <col min="16141" max="16141" width="17" style="7" customWidth="1"/>
    <col min="16142" max="16142" width="1.5546875" style="7" customWidth="1"/>
    <col min="16143" max="16143" width="17" style="7" customWidth="1"/>
    <col min="16144" max="16144" width="1.5546875" style="7" customWidth="1"/>
    <col min="16145" max="16145" width="17" style="7" customWidth="1"/>
    <col min="16146" max="16146" width="1.5546875" style="7" customWidth="1"/>
    <col min="16147" max="16147" width="17" style="7" customWidth="1"/>
    <col min="16148" max="16148" width="9.109375" style="7"/>
    <col min="16149" max="16149" width="9.33203125" style="7" bestFit="1" customWidth="1"/>
    <col min="16150" max="16382" width="9.109375" style="7"/>
    <col min="16383" max="16384" width="9.109375" style="7" customWidth="1"/>
  </cols>
  <sheetData>
    <row r="1" spans="1:21" ht="21.9" customHeight="1">
      <c r="A1" s="82" t="s">
        <v>81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52"/>
      <c r="S1" s="2"/>
      <c r="T1" s="3"/>
      <c r="U1" s="1"/>
    </row>
    <row r="2" spans="1:21" ht="21.9" customHeight="1">
      <c r="A2" s="82" t="s">
        <v>89</v>
      </c>
      <c r="B2" s="82"/>
      <c r="C2" s="5"/>
      <c r="D2" s="82"/>
      <c r="E2" s="82"/>
      <c r="F2" s="82"/>
      <c r="G2" s="82"/>
      <c r="H2" s="82"/>
      <c r="I2" s="80"/>
      <c r="J2" s="46"/>
      <c r="K2" s="46"/>
      <c r="L2" s="46"/>
      <c r="M2" s="46"/>
      <c r="N2" s="46"/>
      <c r="O2" s="47"/>
      <c r="P2" s="46"/>
      <c r="Q2" s="47"/>
      <c r="R2" s="52"/>
      <c r="S2" s="84"/>
      <c r="T2" s="3"/>
      <c r="U2" s="1"/>
    </row>
    <row r="3" spans="1:21" ht="21.9" customHeight="1">
      <c r="A3" s="81" t="s">
        <v>146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47"/>
      <c r="R3" s="52"/>
      <c r="S3" s="84"/>
      <c r="T3" s="3"/>
      <c r="U3" s="1"/>
    </row>
    <row r="4" spans="1:21" ht="21.9" customHeight="1">
      <c r="A4" s="1"/>
      <c r="B4" s="1"/>
      <c r="C4" s="5"/>
      <c r="D4" s="2"/>
      <c r="E4" s="1"/>
      <c r="F4" s="1"/>
      <c r="G4" s="1"/>
      <c r="H4" s="1"/>
      <c r="I4" s="16"/>
      <c r="J4" s="8"/>
      <c r="K4" s="8"/>
      <c r="L4" s="8"/>
      <c r="M4" s="2"/>
      <c r="N4" s="2"/>
      <c r="O4" s="8"/>
      <c r="P4" s="8"/>
      <c r="Q4" s="8"/>
      <c r="R4" s="3"/>
      <c r="S4" s="3" t="s">
        <v>0</v>
      </c>
      <c r="T4" s="3"/>
      <c r="U4" s="1"/>
    </row>
    <row r="5" spans="1:21" ht="21.9" customHeight="1">
      <c r="A5" s="1"/>
      <c r="B5" s="1"/>
      <c r="C5" s="5"/>
      <c r="D5" s="2"/>
      <c r="E5" s="12" t="s">
        <v>28</v>
      </c>
      <c r="F5" s="12"/>
      <c r="G5" s="12"/>
      <c r="H5" s="12"/>
      <c r="I5" s="61"/>
      <c r="J5" s="12"/>
      <c r="K5" s="12"/>
      <c r="L5" s="12"/>
      <c r="M5" s="12"/>
      <c r="N5" s="12"/>
      <c r="O5" s="12"/>
      <c r="P5" s="12"/>
      <c r="Q5" s="12"/>
      <c r="R5" s="12"/>
      <c r="S5" s="12"/>
      <c r="T5" s="3"/>
      <c r="U5" s="1"/>
    </row>
    <row r="6" spans="1:21" ht="21.9" customHeight="1">
      <c r="A6" s="4"/>
      <c r="B6" s="4"/>
      <c r="C6" s="5"/>
      <c r="D6" s="4"/>
      <c r="E6" s="48"/>
      <c r="F6" s="48"/>
      <c r="J6" s="48"/>
      <c r="L6" s="48"/>
      <c r="N6" s="48"/>
      <c r="O6" s="107" t="s">
        <v>65</v>
      </c>
      <c r="P6" s="107"/>
      <c r="Q6" s="107"/>
      <c r="R6" s="52"/>
      <c r="S6" s="48"/>
      <c r="T6" s="13"/>
      <c r="U6" s="4"/>
    </row>
    <row r="7" spans="1:21" ht="21.9" customHeight="1">
      <c r="A7" s="4"/>
      <c r="B7" s="4"/>
      <c r="C7" s="5"/>
      <c r="D7" s="4"/>
      <c r="E7" s="52" t="s">
        <v>4</v>
      </c>
      <c r="F7" s="52"/>
      <c r="G7" s="52"/>
      <c r="H7" s="52"/>
      <c r="I7" s="27" t="s">
        <v>98</v>
      </c>
      <c r="J7" s="8"/>
      <c r="K7" s="108" t="s">
        <v>3</v>
      </c>
      <c r="L7" s="108"/>
      <c r="M7" s="108"/>
      <c r="N7" s="52"/>
      <c r="O7" s="52" t="s">
        <v>70</v>
      </c>
      <c r="Q7" s="52" t="s">
        <v>71</v>
      </c>
      <c r="R7" s="8"/>
      <c r="S7" s="52"/>
      <c r="T7" s="13"/>
      <c r="U7" s="4"/>
    </row>
    <row r="8" spans="1:21" ht="21.9" customHeight="1">
      <c r="A8" s="4"/>
      <c r="B8" s="4"/>
      <c r="C8" s="5"/>
      <c r="D8" s="4"/>
      <c r="E8" s="52" t="s">
        <v>26</v>
      </c>
      <c r="F8" s="52"/>
      <c r="G8" s="52"/>
      <c r="H8" s="52"/>
      <c r="I8" s="27" t="s">
        <v>96</v>
      </c>
      <c r="J8" s="8"/>
      <c r="K8" s="52" t="s">
        <v>6</v>
      </c>
      <c r="L8" s="8"/>
      <c r="M8" s="52"/>
      <c r="N8" s="52"/>
      <c r="O8" s="52" t="s">
        <v>72</v>
      </c>
      <c r="Q8" s="52" t="s">
        <v>73</v>
      </c>
      <c r="R8" s="8"/>
      <c r="S8" s="52"/>
      <c r="T8" s="13"/>
      <c r="U8" s="4"/>
    </row>
    <row r="9" spans="1:21" ht="21.9" customHeight="1">
      <c r="A9" s="4"/>
      <c r="B9" s="49"/>
      <c r="C9" s="71" t="s">
        <v>1</v>
      </c>
      <c r="E9" s="96" t="s">
        <v>5</v>
      </c>
      <c r="F9" s="52"/>
      <c r="G9" s="96" t="s">
        <v>24</v>
      </c>
      <c r="H9" s="52"/>
      <c r="I9" s="95" t="s">
        <v>97</v>
      </c>
      <c r="J9" s="8"/>
      <c r="K9" s="96" t="s">
        <v>9</v>
      </c>
      <c r="L9" s="8"/>
      <c r="M9" s="96" t="s">
        <v>7</v>
      </c>
      <c r="N9" s="52"/>
      <c r="O9" s="96" t="s">
        <v>110</v>
      </c>
      <c r="Q9" s="96" t="s">
        <v>74</v>
      </c>
      <c r="R9" s="8"/>
      <c r="S9" s="96" t="s">
        <v>8</v>
      </c>
      <c r="T9" s="13"/>
      <c r="U9" s="4"/>
    </row>
    <row r="10" spans="1:21" ht="21.9" customHeight="1">
      <c r="A10" s="28" t="s">
        <v>132</v>
      </c>
      <c r="B10" s="49"/>
      <c r="C10" s="72"/>
      <c r="E10" s="10">
        <v>632752650</v>
      </c>
      <c r="F10" s="10"/>
      <c r="G10" s="10">
        <v>412309890</v>
      </c>
      <c r="H10" s="10"/>
      <c r="I10" s="39">
        <v>12656762</v>
      </c>
      <c r="J10" s="10"/>
      <c r="K10" s="10">
        <v>32345939</v>
      </c>
      <c r="L10" s="10"/>
      <c r="M10" s="10">
        <v>41890715</v>
      </c>
      <c r="N10" s="10"/>
      <c r="O10" s="10">
        <v>644057642</v>
      </c>
      <c r="P10" s="10"/>
      <c r="Q10" s="10">
        <f>SUM(O10)</f>
        <v>644057642</v>
      </c>
      <c r="R10" s="10"/>
      <c r="S10" s="16">
        <f>SUM(E10:M10,Q10)</f>
        <v>1776013598</v>
      </c>
      <c r="T10" s="13"/>
      <c r="U10" s="4"/>
    </row>
    <row r="11" spans="1:21" ht="21.9" customHeight="1">
      <c r="A11" s="64" t="s">
        <v>116</v>
      </c>
      <c r="B11" s="49"/>
      <c r="C11" s="72"/>
      <c r="E11" s="92">
        <v>0</v>
      </c>
      <c r="F11" s="10"/>
      <c r="G11" s="92">
        <v>0</v>
      </c>
      <c r="H11" s="10"/>
      <c r="I11" s="92">
        <v>0</v>
      </c>
      <c r="J11" s="10"/>
      <c r="K11" s="92">
        <v>0</v>
      </c>
      <c r="L11" s="10"/>
      <c r="M11" s="92">
        <f>SUM('BSPL&amp;CF'!J105)</f>
        <v>49454040</v>
      </c>
      <c r="N11" s="10"/>
      <c r="O11" s="92">
        <v>0</v>
      </c>
      <c r="P11" s="10"/>
      <c r="Q11" s="92">
        <f>SUM(O11:P11)</f>
        <v>0</v>
      </c>
      <c r="R11" s="9"/>
      <c r="S11" s="92">
        <f>SUM(E11:M11,Q11)</f>
        <v>49454040</v>
      </c>
      <c r="T11" s="13"/>
      <c r="U11" s="4"/>
    </row>
    <row r="12" spans="1:21" ht="21.9" customHeight="1">
      <c r="A12" s="64" t="s">
        <v>100</v>
      </c>
      <c r="B12" s="49"/>
      <c r="C12" s="72"/>
      <c r="E12" s="93">
        <v>0</v>
      </c>
      <c r="F12" s="10"/>
      <c r="G12" s="93">
        <v>0</v>
      </c>
      <c r="H12" s="10"/>
      <c r="I12" s="93">
        <v>0</v>
      </c>
      <c r="J12" s="10"/>
      <c r="K12" s="93">
        <v>0</v>
      </c>
      <c r="L12" s="10"/>
      <c r="M12" s="93">
        <f>SUM('BSPL&amp;CF'!J114)</f>
        <v>-2211133</v>
      </c>
      <c r="N12" s="10"/>
      <c r="O12" s="78">
        <v>0</v>
      </c>
      <c r="P12" s="10"/>
      <c r="Q12" s="93">
        <f>SUM(O12:P12)</f>
        <v>0</v>
      </c>
      <c r="R12" s="9"/>
      <c r="S12" s="93">
        <f>SUM(E12:M12,Q12)</f>
        <v>-2211133</v>
      </c>
      <c r="T12" s="13"/>
      <c r="U12" s="4"/>
    </row>
    <row r="13" spans="1:21" ht="21.9" customHeight="1">
      <c r="A13" s="26" t="s">
        <v>101</v>
      </c>
      <c r="B13" s="4"/>
      <c r="C13" s="5"/>
      <c r="D13" s="5"/>
      <c r="E13" s="97">
        <f>SUM(E11:E12)</f>
        <v>0</v>
      </c>
      <c r="F13" s="27"/>
      <c r="G13" s="97">
        <f>SUM(G11:G12)</f>
        <v>0</v>
      </c>
      <c r="H13" s="27"/>
      <c r="I13" s="97">
        <f>SUM(I11:I12)</f>
        <v>0</v>
      </c>
      <c r="J13" s="27"/>
      <c r="K13" s="97">
        <f>SUM(K11:K12)</f>
        <v>0</v>
      </c>
      <c r="L13" s="10"/>
      <c r="M13" s="97">
        <f>SUM(M11:M12)</f>
        <v>47242907</v>
      </c>
      <c r="N13" s="9"/>
      <c r="O13" s="97">
        <f>SUM(O11:O12)</f>
        <v>0</v>
      </c>
      <c r="P13" s="32"/>
      <c r="Q13" s="97">
        <f>SUM(Q11:Q12)</f>
        <v>0</v>
      </c>
      <c r="R13" s="9"/>
      <c r="S13" s="97">
        <f>SUM(S11:S12)</f>
        <v>47242907</v>
      </c>
      <c r="T13" s="3"/>
      <c r="U13" s="1"/>
    </row>
    <row r="14" spans="1:21" ht="21.9" customHeight="1" thickBot="1">
      <c r="A14" s="28" t="s">
        <v>133</v>
      </c>
      <c r="B14" s="4"/>
      <c r="C14" s="5"/>
      <c r="D14" s="5"/>
      <c r="E14" s="65">
        <f>SUM(E10,E13:E13)</f>
        <v>632752650</v>
      </c>
      <c r="F14" s="9"/>
      <c r="G14" s="65">
        <f>SUM(G10,G13:G13)</f>
        <v>412309890</v>
      </c>
      <c r="H14" s="9"/>
      <c r="I14" s="65">
        <f>SUM(I10,I13:I13)</f>
        <v>12656762</v>
      </c>
      <c r="J14" s="9"/>
      <c r="K14" s="65">
        <f>SUM(K10,K13:K13)</f>
        <v>32345939</v>
      </c>
      <c r="L14" s="9"/>
      <c r="M14" s="65">
        <f>SUM(M10,M13:M13)</f>
        <v>89133622</v>
      </c>
      <c r="N14" s="9"/>
      <c r="O14" s="65">
        <f>SUM(O10,O13:O13)</f>
        <v>644057642</v>
      </c>
      <c r="P14" s="17"/>
      <c r="Q14" s="65">
        <f>SUM(Q10,Q13:Q13)</f>
        <v>644057642</v>
      </c>
      <c r="R14" s="9"/>
      <c r="S14" s="65">
        <f>SUM(S10,S13:S13)</f>
        <v>1823256505</v>
      </c>
      <c r="T14" s="3"/>
      <c r="U14" s="1"/>
    </row>
    <row r="15" spans="1:21" ht="21.9" customHeight="1" thickTop="1">
      <c r="A15" s="4"/>
      <c r="B15" s="4"/>
      <c r="C15" s="5"/>
      <c r="D15" s="5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3"/>
      <c r="U15" s="1"/>
    </row>
    <row r="16" spans="1:21" ht="21.9" customHeight="1">
      <c r="A16" s="28" t="s">
        <v>197</v>
      </c>
      <c r="B16" s="4"/>
      <c r="C16" s="5"/>
      <c r="D16" s="5"/>
      <c r="E16" s="39">
        <f>SUM(E14)</f>
        <v>632752650</v>
      </c>
      <c r="F16" s="39"/>
      <c r="G16" s="39">
        <f>SUM(G14)</f>
        <v>412309890</v>
      </c>
      <c r="H16" s="39"/>
      <c r="I16" s="39">
        <f>SUM(I14)</f>
        <v>12656762</v>
      </c>
      <c r="J16" s="39"/>
      <c r="K16" s="39">
        <f>SUM(K14)</f>
        <v>32345939</v>
      </c>
      <c r="L16" s="39"/>
      <c r="M16" s="39">
        <f>SUM(M14)</f>
        <v>89133622</v>
      </c>
      <c r="N16" s="39"/>
      <c r="O16" s="39">
        <f>SUM(O14)</f>
        <v>644057642</v>
      </c>
      <c r="P16" s="39"/>
      <c r="Q16" s="39">
        <f>SUM(Q14)</f>
        <v>644057642</v>
      </c>
      <c r="R16" s="39"/>
      <c r="S16" s="39">
        <f>SUM(S14)</f>
        <v>1823256505</v>
      </c>
      <c r="T16" s="3"/>
      <c r="U16" s="1"/>
    </row>
    <row r="17" spans="1:21" s="17" customFormat="1" ht="21.9" customHeight="1">
      <c r="A17" s="16" t="s">
        <v>194</v>
      </c>
      <c r="B17" s="16"/>
      <c r="C17" s="25"/>
      <c r="D17" s="2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21" s="17" customFormat="1" ht="21.9" customHeight="1">
      <c r="A18" s="16" t="s">
        <v>195</v>
      </c>
      <c r="B18" s="16"/>
      <c r="C18" s="25"/>
      <c r="D18" s="2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21" s="17" customFormat="1" ht="21.9" customHeight="1">
      <c r="A19" s="16" t="s">
        <v>196</v>
      </c>
      <c r="B19" s="16"/>
      <c r="C19" s="25">
        <v>4</v>
      </c>
      <c r="D19" s="25"/>
      <c r="E19" s="41">
        <v>0</v>
      </c>
      <c r="F19" s="39"/>
      <c r="G19" s="41">
        <v>0</v>
      </c>
      <c r="H19" s="39"/>
      <c r="I19" s="41">
        <v>0</v>
      </c>
      <c r="J19" s="39"/>
      <c r="K19" s="41">
        <v>0</v>
      </c>
      <c r="L19" s="39"/>
      <c r="M19" s="41">
        <v>-1661537</v>
      </c>
      <c r="N19" s="39"/>
      <c r="O19" s="41">
        <v>0</v>
      </c>
      <c r="P19" s="39"/>
      <c r="Q19" s="41">
        <f>SUM(O19:P19)</f>
        <v>0</v>
      </c>
      <c r="R19" s="39"/>
      <c r="S19" s="41">
        <f>SUM(E19:M19,Q19)</f>
        <v>-1661537</v>
      </c>
    </row>
    <row r="20" spans="1:21" s="17" customFormat="1" ht="21.9" customHeight="1">
      <c r="A20" s="28" t="s">
        <v>198</v>
      </c>
      <c r="B20" s="16"/>
      <c r="C20" s="25"/>
      <c r="D20" s="25"/>
      <c r="E20" s="39">
        <f>SUM(E16:E19)</f>
        <v>632752650</v>
      </c>
      <c r="F20" s="39"/>
      <c r="G20" s="39">
        <f>SUM(G16:G19)</f>
        <v>412309890</v>
      </c>
      <c r="H20" s="39"/>
      <c r="I20" s="39">
        <f>SUM(I16:I19)</f>
        <v>12656762</v>
      </c>
      <c r="J20" s="39"/>
      <c r="K20" s="39">
        <f>SUM(K16:K19)</f>
        <v>32345939</v>
      </c>
      <c r="L20" s="39"/>
      <c r="M20" s="39">
        <f>SUM(M16:M19)</f>
        <v>87472085</v>
      </c>
      <c r="N20" s="39"/>
      <c r="O20" s="39">
        <f>SUM(O16:O19)</f>
        <v>644057642</v>
      </c>
      <c r="P20" s="39"/>
      <c r="Q20" s="39">
        <f>SUM(O20:P20)</f>
        <v>644057642</v>
      </c>
      <c r="R20" s="39"/>
      <c r="S20" s="39">
        <f>SUM(E20:M20,Q20)</f>
        <v>1821594968</v>
      </c>
    </row>
    <row r="21" spans="1:21" ht="21.9" customHeight="1">
      <c r="A21" s="64" t="s">
        <v>116</v>
      </c>
      <c r="B21" s="4"/>
      <c r="C21" s="5"/>
      <c r="D21" s="5"/>
      <c r="E21" s="92">
        <v>0</v>
      </c>
      <c r="F21" s="39"/>
      <c r="G21" s="92">
        <v>0</v>
      </c>
      <c r="H21" s="39"/>
      <c r="I21" s="92">
        <v>0</v>
      </c>
      <c r="J21" s="39"/>
      <c r="K21" s="92">
        <v>0</v>
      </c>
      <c r="L21" s="39"/>
      <c r="M21" s="92">
        <f>SUM('BSPL&amp;CF'!H105)</f>
        <v>114219627</v>
      </c>
      <c r="N21" s="39"/>
      <c r="O21" s="92">
        <v>0</v>
      </c>
      <c r="P21" s="39"/>
      <c r="Q21" s="92">
        <f>SUM(O21:P21)</f>
        <v>0</v>
      </c>
      <c r="R21" s="39"/>
      <c r="S21" s="92">
        <f>SUM(E21:M21,Q21)</f>
        <v>114219627</v>
      </c>
      <c r="T21" s="3"/>
      <c r="U21" s="1"/>
    </row>
    <row r="22" spans="1:21" ht="21.9" customHeight="1">
      <c r="A22" s="64" t="s">
        <v>100</v>
      </c>
      <c r="B22" s="4"/>
      <c r="C22" s="5"/>
      <c r="D22" s="5"/>
      <c r="E22" s="93">
        <v>0</v>
      </c>
      <c r="F22" s="10"/>
      <c r="G22" s="93">
        <v>0</v>
      </c>
      <c r="H22" s="10"/>
      <c r="I22" s="93">
        <v>0</v>
      </c>
      <c r="J22" s="10"/>
      <c r="K22" s="93">
        <v>0</v>
      </c>
      <c r="L22" s="10"/>
      <c r="M22" s="93">
        <f>SUM('BSPL&amp;CF'!H114)</f>
        <v>-1876055</v>
      </c>
      <c r="N22" s="10"/>
      <c r="O22" s="78">
        <v>0</v>
      </c>
      <c r="P22" s="10"/>
      <c r="Q22" s="93">
        <f>SUM(O22:P22)</f>
        <v>0</v>
      </c>
      <c r="R22" s="9"/>
      <c r="S22" s="93">
        <f>SUM(E22:M22,Q22)</f>
        <v>-1876055</v>
      </c>
      <c r="T22" s="3"/>
      <c r="U22" s="1"/>
    </row>
    <row r="23" spans="1:21" ht="21.9" customHeight="1">
      <c r="A23" s="26" t="s">
        <v>101</v>
      </c>
      <c r="B23" s="42"/>
      <c r="C23" s="5"/>
      <c r="D23" s="5"/>
      <c r="E23" s="97">
        <f>SUM(E21:E22)</f>
        <v>0</v>
      </c>
      <c r="F23" s="27"/>
      <c r="G23" s="97">
        <f>SUM(G21:G22)</f>
        <v>0</v>
      </c>
      <c r="H23" s="27"/>
      <c r="I23" s="97">
        <f>SUM(I21:I22)</f>
        <v>0</v>
      </c>
      <c r="J23" s="27"/>
      <c r="K23" s="97">
        <f>SUM(K21:K22)</f>
        <v>0</v>
      </c>
      <c r="L23" s="10"/>
      <c r="M23" s="97">
        <f>SUM(M21:M22)</f>
        <v>112343572</v>
      </c>
      <c r="N23" s="9"/>
      <c r="O23" s="97">
        <f>SUM(O21:O22)</f>
        <v>0</v>
      </c>
      <c r="P23" s="32"/>
      <c r="Q23" s="97">
        <f>SUM(Q21:Q22)</f>
        <v>0</v>
      </c>
      <c r="R23" s="9"/>
      <c r="S23" s="97">
        <f>SUM(S21:S22)</f>
        <v>112343572</v>
      </c>
      <c r="T23" s="3"/>
      <c r="U23" s="1"/>
    </row>
    <row r="24" spans="1:21" s="17" customFormat="1" ht="21.9" customHeight="1">
      <c r="A24" s="26" t="s">
        <v>199</v>
      </c>
      <c r="B24" s="26"/>
      <c r="C24" s="25">
        <v>36</v>
      </c>
      <c r="D24" s="25"/>
      <c r="E24" s="34">
        <v>0</v>
      </c>
      <c r="F24" s="9"/>
      <c r="G24" s="34">
        <v>0</v>
      </c>
      <c r="H24" s="32"/>
      <c r="I24" s="34">
        <v>0</v>
      </c>
      <c r="J24" s="27"/>
      <c r="K24" s="34">
        <v>0</v>
      </c>
      <c r="L24" s="10"/>
      <c r="M24" s="34">
        <v>-44925438</v>
      </c>
      <c r="N24" s="9"/>
      <c r="O24" s="34">
        <v>0</v>
      </c>
      <c r="Q24" s="34">
        <f t="shared" ref="Q24:Q25" si="0">SUM(Q22:Q23)</f>
        <v>0</v>
      </c>
      <c r="R24" s="9"/>
      <c r="S24" s="34">
        <f t="shared" ref="S24:S25" si="1">SUM(E24:M24,Q24)</f>
        <v>-44925438</v>
      </c>
      <c r="T24" s="19"/>
      <c r="U24" s="16"/>
    </row>
    <row r="25" spans="1:21" s="17" customFormat="1" ht="21.9" customHeight="1">
      <c r="A25" s="26" t="s">
        <v>200</v>
      </c>
      <c r="B25" s="26"/>
      <c r="C25" s="25">
        <v>24</v>
      </c>
      <c r="D25" s="25"/>
      <c r="E25" s="34">
        <v>0</v>
      </c>
      <c r="F25" s="9"/>
      <c r="G25" s="34">
        <v>0</v>
      </c>
      <c r="H25" s="32"/>
      <c r="I25" s="34">
        <v>0</v>
      </c>
      <c r="J25" s="27"/>
      <c r="K25" s="34">
        <v>8183683</v>
      </c>
      <c r="L25" s="10"/>
      <c r="M25" s="34">
        <v>-8183683</v>
      </c>
      <c r="N25" s="9"/>
      <c r="O25" s="34">
        <v>0</v>
      </c>
      <c r="Q25" s="34">
        <f t="shared" si="0"/>
        <v>0</v>
      </c>
      <c r="R25" s="9"/>
      <c r="S25" s="34">
        <f t="shared" si="1"/>
        <v>0</v>
      </c>
      <c r="T25" s="19"/>
      <c r="U25" s="16"/>
    </row>
    <row r="26" spans="1:21" ht="21.9" customHeight="1" thickBot="1">
      <c r="A26" s="28" t="s">
        <v>147</v>
      </c>
      <c r="B26" s="4"/>
      <c r="C26" s="5"/>
      <c r="D26" s="5"/>
      <c r="E26" s="65">
        <f>SUM(E20,E23:E25)</f>
        <v>632752650</v>
      </c>
      <c r="F26" s="9"/>
      <c r="G26" s="65">
        <f>SUM(G20,G23:G25)</f>
        <v>412309890</v>
      </c>
      <c r="H26" s="9"/>
      <c r="I26" s="65">
        <f>SUM(I20,I23:I25)</f>
        <v>12656762</v>
      </c>
      <c r="J26" s="9"/>
      <c r="K26" s="65">
        <f>SUM(K20,K23:K25)</f>
        <v>40529622</v>
      </c>
      <c r="L26" s="9"/>
      <c r="M26" s="65">
        <f>SUM(M20,M23:M25)</f>
        <v>146706536</v>
      </c>
      <c r="N26" s="9"/>
      <c r="O26" s="65">
        <f>SUM(O20,O23:O25)</f>
        <v>644057642</v>
      </c>
      <c r="P26" s="17"/>
      <c r="Q26" s="65">
        <f>SUM(Q20,Q23:Q25)</f>
        <v>644057642</v>
      </c>
      <c r="R26" s="9"/>
      <c r="S26" s="65">
        <f>SUM(S20,S23:S25)</f>
        <v>1889013102</v>
      </c>
      <c r="T26" s="3"/>
      <c r="U26" s="1"/>
    </row>
    <row r="27" spans="1:21" ht="21.9" customHeight="1" thickTop="1">
      <c r="A27" s="1"/>
      <c r="B27" s="1"/>
      <c r="C27" s="5"/>
      <c r="D27" s="5"/>
      <c r="E27" s="50">
        <f>E16-'BSPL&amp;CF'!J60</f>
        <v>0</v>
      </c>
      <c r="F27" s="6"/>
      <c r="G27" s="50">
        <f>G16-'BSPL&amp;CF'!J61</f>
        <v>0</v>
      </c>
      <c r="H27" s="6"/>
      <c r="I27" s="50">
        <f>I16-'BSPL&amp;CF'!J63</f>
        <v>0</v>
      </c>
      <c r="J27" s="6"/>
      <c r="K27" s="50">
        <f>SUM(K16-'BSPL&amp;CF'!J65)</f>
        <v>0</v>
      </c>
      <c r="L27" s="6"/>
      <c r="M27" s="50">
        <f>M16-'BSPL&amp;CF'!J66</f>
        <v>0</v>
      </c>
      <c r="N27" s="6"/>
      <c r="O27" s="50">
        <f>O16-'BSPL&amp;CF'!J67</f>
        <v>0</v>
      </c>
      <c r="P27" s="6"/>
      <c r="Q27" s="50">
        <f>Q16-'BSPL&amp;CF'!J67</f>
        <v>0</v>
      </c>
      <c r="R27" s="6"/>
      <c r="S27" s="50">
        <f>S16-'BSPL&amp;CF'!J68</f>
        <v>0</v>
      </c>
    </row>
    <row r="28" spans="1:21" s="54" customFormat="1" ht="21.9" customHeight="1">
      <c r="C28" s="74"/>
      <c r="E28" s="50">
        <f>E26-'BSPL&amp;CF'!H60</f>
        <v>0</v>
      </c>
      <c r="G28" s="50">
        <f>G26-'BSPL&amp;CF'!H61</f>
        <v>0</v>
      </c>
      <c r="I28" s="50">
        <f>I26-'BSPL&amp;CF'!H63</f>
        <v>0</v>
      </c>
      <c r="K28" s="50">
        <f>K26-'BSPL&amp;CF'!H65</f>
        <v>0</v>
      </c>
      <c r="M28" s="50">
        <f>M26-'BSPL&amp;CF'!H66</f>
        <v>0</v>
      </c>
      <c r="O28" s="54">
        <f>O26-'BSPL&amp;CF'!H67</f>
        <v>0</v>
      </c>
      <c r="Q28" s="50">
        <f>Q26-'BSPL&amp;CF'!H67</f>
        <v>0</v>
      </c>
      <c r="R28" s="50"/>
      <c r="S28" s="50">
        <f>S26-'BSPL&amp;CF'!H68</f>
        <v>0</v>
      </c>
    </row>
    <row r="29" spans="1:21" ht="21.9" customHeight="1">
      <c r="A29" s="1" t="s">
        <v>2</v>
      </c>
      <c r="B29" s="1"/>
      <c r="C29" s="5"/>
      <c r="I29" s="7"/>
    </row>
    <row r="32" spans="1:21" ht="21.9" customHeight="1">
      <c r="I32" s="9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BSPL&amp;CF</vt:lpstr>
      <vt:lpstr>Consolidated</vt:lpstr>
      <vt:lpstr>Company</vt:lpstr>
      <vt:lpstr>'BSPL&amp;CF'!Print_Area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Somsri fonganantarat</cp:lastModifiedBy>
  <cp:lastPrinted>2021-02-25T09:43:17Z</cp:lastPrinted>
  <dcterms:created xsi:type="dcterms:W3CDTF">1997-10-13T10:25:30Z</dcterms:created>
  <dcterms:modified xsi:type="dcterms:W3CDTF">2021-02-25T09:44:49Z</dcterms:modified>
</cp:coreProperties>
</file>