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nika.T\1. Tharika\SCM\SET&amp;SEC\แจ้งข่าว SET&amp;SEC\ปี 2564\"/>
    </mc:Choice>
  </mc:AlternateContent>
  <xr:revisionPtr revIDLastSave="0" documentId="8_{70286E0E-6872-4B6B-9BD2-52A147514ABF}" xr6:coauthVersionLast="36" xr6:coauthVersionMax="36" xr10:uidLastSave="{00000000-0000-0000-0000-000000000000}"/>
  <bookViews>
    <workbookView xWindow="0" yWindow="0" windowWidth="23040" windowHeight="8772" tabRatio="798" xr2:uid="{00000000-000D-0000-FFFF-FFFF00000000}"/>
  </bookViews>
  <sheets>
    <sheet name="ASSET" sheetId="33" r:id="rId1"/>
    <sheet name="LIABILITIES" sheetId="34" r:id="rId2"/>
    <sheet name="PL" sheetId="39" r:id="rId3"/>
    <sheet name="SHAREHOLDER-CONSOL" sheetId="30" r:id="rId4"/>
    <sheet name="SHAREHOLDER-COMPANY" sheetId="41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localSheetId="5" hidden="1">[1]Sale89!#REF!</definedName>
    <definedName name="__123Graph_X" localSheetId="2" hidden="1">[1]Sale89!#REF!</definedName>
    <definedName name="__123Graph_X" localSheetId="4" hidden="1">[1]Sale89!#REF!</definedName>
    <definedName name="__123Graph_X" hidden="1">[1]Sale89!#REF!</definedName>
    <definedName name="__KEY1" localSheetId="5" hidden="1">[2]Accure!#REF!</definedName>
    <definedName name="__KEY1" localSheetId="2" hidden="1">[2]Accure!#REF!</definedName>
    <definedName name="__KEY1" localSheetId="4" hidden="1">[2]Accure!#REF!</definedName>
    <definedName name="__KEY1" hidden="1">[2]Accure!#REF!</definedName>
    <definedName name="_CVF1014" localSheetId="5">#REF!</definedName>
    <definedName name="_CVF1014" localSheetId="2">#REF!</definedName>
    <definedName name="_CVF1014" localSheetId="4">#REF!</definedName>
    <definedName name="_CVF1014">#REF!</definedName>
    <definedName name="_CVF15" localSheetId="5">#REF!</definedName>
    <definedName name="_CVF15" localSheetId="2">#REF!</definedName>
    <definedName name="_CVF15" localSheetId="4">#REF!</definedName>
    <definedName name="_CVF15">#REF!</definedName>
    <definedName name="_CVF2" localSheetId="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 localSheetId="2">#REF!</definedName>
    <definedName name="_CVF4" localSheetId="4">#REF!</definedName>
    <definedName name="_CVF4">#REF!</definedName>
    <definedName name="_CVF59" localSheetId="2">#REF!</definedName>
    <definedName name="_CVF59" localSheetId="4">#REF!</definedName>
    <definedName name="_CVF59">#REF!</definedName>
    <definedName name="_CVT1460" localSheetId="2">#REF!</definedName>
    <definedName name="_CVT1460" localSheetId="4">#REF!</definedName>
    <definedName name="_CVT1460">#REF!</definedName>
    <definedName name="_CVT1520" localSheetId="2">#REF!</definedName>
    <definedName name="_CVT1520" localSheetId="4">#REF!</definedName>
    <definedName name="_CVT1520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[3]Accure!#REF!</definedName>
    <definedName name="_Key1" localSheetId="2" hidden="1">[3]Accure!#REF!</definedName>
    <definedName name="_Key1" localSheetId="4" hidden="1">[3]Accure!#REF!</definedName>
    <definedName name="_Key1" hidden="1">[3]Accure!#REF!</definedName>
    <definedName name="_Key2" localSheetId="5" hidden="1">[3]Accure!#REF!</definedName>
    <definedName name="_Key2" localSheetId="2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5">#REF!</definedName>
    <definedName name="_qf1" localSheetId="2">#REF!</definedName>
    <definedName name="_qf1" localSheetId="4">#REF!</definedName>
    <definedName name="_qf1">#REF!</definedName>
    <definedName name="_qf2" localSheetId="5">#REF!</definedName>
    <definedName name="_qf2" localSheetId="2">#REF!</definedName>
    <definedName name="_qf2" localSheetId="4">#REF!</definedName>
    <definedName name="_qf2">#REF!</definedName>
    <definedName name="_qf3" localSheetId="5">#REF!</definedName>
    <definedName name="_qf3" localSheetId="2">#REF!</definedName>
    <definedName name="_qf3" localSheetId="4">#REF!</definedName>
    <definedName name="_qf3">#REF!</definedName>
    <definedName name="_qf4" localSheetId="2">#REF!</definedName>
    <definedName name="_qf4" localSheetId="4">#REF!</definedName>
    <definedName name="_qf4">#REF!</definedName>
    <definedName name="_qm1" localSheetId="2">#REF!</definedName>
    <definedName name="_qm1" localSheetId="4">#REF!</definedName>
    <definedName name="_qm1">#REF!</definedName>
    <definedName name="_qm2" localSheetId="2">#REF!</definedName>
    <definedName name="_qm2" localSheetId="4">#REF!</definedName>
    <definedName name="_qm2">#REF!</definedName>
    <definedName name="_qm3" localSheetId="2">#REF!</definedName>
    <definedName name="_qm3" localSheetId="4">#REF!</definedName>
    <definedName name="_qm3">#REF!</definedName>
    <definedName name="_qm4" localSheetId="2">#REF!</definedName>
    <definedName name="_qm4" localSheetId="4">#REF!</definedName>
    <definedName name="_qm4">#REF!</definedName>
    <definedName name="_Sort" localSheetId="5" hidden="1">[3]Accure!#REF!</definedName>
    <definedName name="_Sort" localSheetId="2" hidden="1">[3]Accure!#REF!</definedName>
    <definedName name="_Sort" localSheetId="4" hidden="1">[3]Accure!#REF!</definedName>
    <definedName name="_Sort" hidden="1">[3]Accure!#REF!</definedName>
    <definedName name="_SV1" localSheetId="5">#REF!</definedName>
    <definedName name="_SV1" localSheetId="2">#REF!</definedName>
    <definedName name="_SV1" localSheetId="4">#REF!</definedName>
    <definedName name="_SV1">#REF!</definedName>
    <definedName name="_SV2" localSheetId="5">#REF!</definedName>
    <definedName name="_SV2" localSheetId="2">#REF!</definedName>
    <definedName name="_SV2" localSheetId="4">#REF!</definedName>
    <definedName name="_SV2">#REF!</definedName>
    <definedName name="_SV3" localSheetId="5">#REF!</definedName>
    <definedName name="_SV3" localSheetId="2">#REF!</definedName>
    <definedName name="_SV3" localSheetId="4">#REF!</definedName>
    <definedName name="_SV3">#REF!</definedName>
    <definedName name="Allowance_04_row20" localSheetId="2">#REF!</definedName>
    <definedName name="Allowance_04_row20" localSheetId="4">#REF!</definedName>
    <definedName name="Allowance_04_row20">#REF!</definedName>
    <definedName name="Allowance_05_row19" localSheetId="2">#REF!</definedName>
    <definedName name="Allowance_05_row19" localSheetId="4">#REF!</definedName>
    <definedName name="Allowance_05_row19">#REF!</definedName>
    <definedName name="Allowance_06_row21" localSheetId="2">#REF!</definedName>
    <definedName name="Allowance_06_row21" localSheetId="4">#REF!</definedName>
    <definedName name="Allowance_06_row21">#REF!</definedName>
    <definedName name="Allowance_07_row20" localSheetId="2">#REF!</definedName>
    <definedName name="Allowance_07_row20" localSheetId="4">#REF!</definedName>
    <definedName name="Allowance_07_row20">#REF!</definedName>
    <definedName name="ARA_Threshold" localSheetId="2">#REF!</definedName>
    <definedName name="ARA_Threshold" localSheetId="4">#REF!</definedName>
    <definedName name="ARA_Threshold">#REF!</definedName>
    <definedName name="ARP_Threshold" localSheetId="2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2" hidden="1">#REF!</definedName>
    <definedName name="AS2LinkLS" localSheetId="4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5">#REF!</definedName>
    <definedName name="client" localSheetId="2">#REF!</definedName>
    <definedName name="client" localSheetId="4">#REF!</definedName>
    <definedName name="client">#REF!</definedName>
    <definedName name="col" localSheetId="5">#REF!</definedName>
    <definedName name="col" localSheetId="2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5">#REF!</definedName>
    <definedName name="CVT0" localSheetId="2">#REF!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5">OFFSET(DeptRef,0,0,COUNTA([6]List!$F$1:$F$65536),1)</definedName>
    <definedName name="DeptList">OFFSET(DeptRef,0,0,COUNTA([6]List!$F$1:$F$65536),1)</definedName>
    <definedName name="DeptRef">[6]List!$F$1</definedName>
    <definedName name="Employee" localSheetId="5">#REF!</definedName>
    <definedName name="Employee" localSheetId="2">#REF!</definedName>
    <definedName name="Employee" localSheetId="4">#REF!</definedName>
    <definedName name="Employee">#REF!</definedName>
    <definedName name="gf_grtm" localSheetId="5">#REF!</definedName>
    <definedName name="gf_grtm" localSheetId="2">#REF!</definedName>
    <definedName name="gf_grtm" localSheetId="4">#REF!</definedName>
    <definedName name="gf_grtm">#REF!</definedName>
    <definedName name="Inconsistency_DOB" localSheetId="5">#REF!</definedName>
    <definedName name="Inconsistency_DOB" localSheetId="2">#REF!</definedName>
    <definedName name="Inconsistency_DOB" localSheetId="4">#REF!</definedName>
    <definedName name="Inconsistency_DOB">#REF!</definedName>
    <definedName name="Inconsistency_DOH" localSheetId="2">#REF!</definedName>
    <definedName name="Inconsistency_DOH" localSheetId="4">#REF!</definedName>
    <definedName name="Inconsistency_DOH">#REF!</definedName>
    <definedName name="Inconsistency_DOH_05_row7" localSheetId="2">#REF!</definedName>
    <definedName name="Inconsistency_DOH_05_row7" localSheetId="4">#REF!</definedName>
    <definedName name="Inconsistency_DOH_05_row7">#REF!</definedName>
    <definedName name="Inconsistency_Gender" localSheetId="2">#REF!</definedName>
    <definedName name="Inconsistency_Gender" localSheetId="4">#REF!</definedName>
    <definedName name="Inconsistency_Gender">#REF!</definedName>
    <definedName name="L_AcctDes" localSheetId="2">#REF!</definedName>
    <definedName name="L_AcctDes" localSheetId="4">#REF!</definedName>
    <definedName name="L_AcctDes">#REF!</definedName>
    <definedName name="L_Adjust" localSheetId="5">#REF!</definedName>
    <definedName name="L_Adjust" localSheetId="2">#REF!</definedName>
    <definedName name="L_Adjust" localSheetId="4">#REF!</definedName>
    <definedName name="L_Adjust">#REF!</definedName>
    <definedName name="L_Adjust_GT" localSheetId="5">#REF!</definedName>
    <definedName name="L_Adjust_GT" localSheetId="2">#REF!</definedName>
    <definedName name="L_Adjust_GT" localSheetId="4">#REF!</definedName>
    <definedName name="L_Adjust_GT">#REF!</definedName>
    <definedName name="L_AJE_Tot" localSheetId="5">#REF!</definedName>
    <definedName name="L_AJE_Tot" localSheetId="2">#REF!</definedName>
    <definedName name="L_AJE_Tot" localSheetId="4">#REF!</definedName>
    <definedName name="L_AJE_Tot">#REF!</definedName>
    <definedName name="L_AJE_Tot_GT" localSheetId="5">#REF!</definedName>
    <definedName name="L_AJE_Tot_GT" localSheetId="2">#REF!</definedName>
    <definedName name="L_AJE_Tot_GT" localSheetId="4">#REF!</definedName>
    <definedName name="L_AJE_Tot_GT">#REF!</definedName>
    <definedName name="L_CompNum" localSheetId="2">#REF!</definedName>
    <definedName name="L_CompNum" localSheetId="4">#REF!</definedName>
    <definedName name="L_CompNum">#REF!</definedName>
    <definedName name="L_CY_Beg" localSheetId="5">#REF!</definedName>
    <definedName name="L_CY_Beg" localSheetId="2">#REF!</definedName>
    <definedName name="L_CY_Beg" localSheetId="4">#REF!</definedName>
    <definedName name="L_CY_Beg">#REF!</definedName>
    <definedName name="L_CY_Beg_GT" localSheetId="5">#REF!</definedName>
    <definedName name="L_CY_Beg_GT" localSheetId="2">#REF!</definedName>
    <definedName name="L_CY_Beg_GT" localSheetId="4">#REF!</definedName>
    <definedName name="L_CY_Beg_GT">#REF!</definedName>
    <definedName name="L_CY_End" localSheetId="5">#REF!</definedName>
    <definedName name="L_CY_End" localSheetId="2">#REF!</definedName>
    <definedName name="L_CY_End" localSheetId="4">#REF!</definedName>
    <definedName name="L_CY_End">#REF!</definedName>
    <definedName name="L_CY_End_GT" localSheetId="5">#REF!</definedName>
    <definedName name="L_CY_End_GT" localSheetId="2">#REF!</definedName>
    <definedName name="L_CY_End_GT" localSheetId="4">#REF!</definedName>
    <definedName name="L_CY_End_GT">#REF!</definedName>
    <definedName name="L_GrpNum" localSheetId="2">#REF!</definedName>
    <definedName name="L_GrpNum" localSheetId="4">#REF!</definedName>
    <definedName name="L_GrpNum">#REF!</definedName>
    <definedName name="L_Headings" localSheetId="2">#REF!</definedName>
    <definedName name="L_Headings" localSheetId="4">#REF!</definedName>
    <definedName name="L_Headings">#REF!</definedName>
    <definedName name="L_KeyValue" localSheetId="2">#REF!</definedName>
    <definedName name="L_KeyValue" localSheetId="4">#REF!</definedName>
    <definedName name="L_KeyValue">#REF!</definedName>
    <definedName name="L_PY_End" localSheetId="5">#REF!</definedName>
    <definedName name="L_PY_End" localSheetId="2">#REF!</definedName>
    <definedName name="L_PY_End" localSheetId="4">#REF!</definedName>
    <definedName name="L_PY_End">#REF!</definedName>
    <definedName name="L_PY_End_GT" localSheetId="5">#REF!</definedName>
    <definedName name="L_PY_End_GT" localSheetId="2">#REF!</definedName>
    <definedName name="L_PY_End_GT" localSheetId="4">#REF!</definedName>
    <definedName name="L_PY_End_GT">#REF!</definedName>
    <definedName name="L_RJE_Tot" localSheetId="5">#REF!</definedName>
    <definedName name="L_RJE_Tot" localSheetId="2">#REF!</definedName>
    <definedName name="L_RJE_Tot" localSheetId="4">#REF!</definedName>
    <definedName name="L_RJE_Tot">#REF!</definedName>
    <definedName name="L_RJE_Tot_GT" localSheetId="5">#REF!</definedName>
    <definedName name="L_RJE_Tot_GT" localSheetId="2">#REF!</definedName>
    <definedName name="L_RJE_Tot_GT" localSheetId="4">#REF!</definedName>
    <definedName name="L_RJE_Tot_GT">#REF!</definedName>
    <definedName name="L_RowNum" localSheetId="2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5">'CASH FLOW'!$A$1:$I$115</definedName>
    <definedName name="_xlnm.Print_Area" localSheetId="1">LIABILITIES!$A$1:$I$54</definedName>
    <definedName name="_xlnm.Print_Area" localSheetId="2">PL!$B$1:$L$111</definedName>
    <definedName name="_xlnm.Print_Area" localSheetId="3">'SHAREHOLDER-CONSOL'!$A$1:$AI$38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5">'[4]prior data y-1'!#REF!</definedName>
    <definedName name="pydat" localSheetId="2">'[4]prior data y-1'!#REF!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5">#REF!</definedName>
    <definedName name="qdf" localSheetId="2">#REF!</definedName>
    <definedName name="qdf" localSheetId="4">#REF!</definedName>
    <definedName name="qdf">#REF!</definedName>
    <definedName name="qdm" localSheetId="5">#REF!</definedName>
    <definedName name="qdm" localSheetId="2">#REF!</definedName>
    <definedName name="qdm" localSheetId="4">#REF!</definedName>
    <definedName name="qdm">#REF!</definedName>
    <definedName name="qf" localSheetId="5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m" localSheetId="2">#REF!</definedName>
    <definedName name="qm" localSheetId="4">#REF!</definedName>
    <definedName name="qm">#REF!</definedName>
    <definedName name="qm_grterm" localSheetId="2">#REF!</definedName>
    <definedName name="qm_grterm" localSheetId="4">#REF!</definedName>
    <definedName name="qm_grterm">#REF!</definedName>
    <definedName name="qmm" localSheetId="2">#REF!</definedName>
    <definedName name="qmm" localSheetId="4">#REF!</definedName>
    <definedName name="qmm">#REF!</definedName>
    <definedName name="Results" localSheetId="2">#REF!</definedName>
    <definedName name="Results" localSheetId="4">#REF!</definedName>
    <definedName name="Results">#REF!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 localSheetId="2">#REF!</definedName>
    <definedName name="S_Adjust_GT" localSheetId="4">#REF!</definedName>
    <definedName name="S_Adjust_GT">#REF!</definedName>
    <definedName name="S_AJE_Tot" localSheetId="2">#REF!</definedName>
    <definedName name="S_AJE_Tot" localSheetId="4">#REF!</definedName>
    <definedName name="S_AJE_Tot">#REF!</definedName>
    <definedName name="S_AJE_Tot_Data" localSheetId="2">#REF!</definedName>
    <definedName name="S_AJE_Tot_Data" localSheetId="4">#REF!</definedName>
    <definedName name="S_AJE_Tot_Data">#REF!</definedName>
    <definedName name="S_AJE_Tot_GT" localSheetId="2">#REF!</definedName>
    <definedName name="S_AJE_Tot_GT" localSheetId="4">#REF!</definedName>
    <definedName name="S_AJE_Tot_GT">#REF!</definedName>
    <definedName name="S_CompNum" localSheetId="2">#REF!</definedName>
    <definedName name="S_CompNum" localSheetId="4">#REF!</definedName>
    <definedName name="S_CompNum">#REF!</definedName>
    <definedName name="S_CY_Beg" localSheetId="2">#REF!</definedName>
    <definedName name="S_CY_Beg" localSheetId="4">#REF!</definedName>
    <definedName name="S_CY_Beg">#REF!</definedName>
    <definedName name="S_CY_Beg_Data" localSheetId="2">#REF!</definedName>
    <definedName name="S_CY_Beg_Data" localSheetId="4">#REF!</definedName>
    <definedName name="S_CY_Beg_Data">#REF!</definedName>
    <definedName name="S_CY_Beg_GT" localSheetId="2">#REF!</definedName>
    <definedName name="S_CY_Beg_GT" localSheetId="4">#REF!</definedName>
    <definedName name="S_CY_Beg_GT">#REF!</definedName>
    <definedName name="S_CY_End" localSheetId="2">#REF!</definedName>
    <definedName name="S_CY_End" localSheetId="4">#REF!</definedName>
    <definedName name="S_CY_End">#REF!</definedName>
    <definedName name="S_CY_End_Data" localSheetId="2">#REF!</definedName>
    <definedName name="S_CY_End_Data" localSheetId="4">#REF!</definedName>
    <definedName name="S_CY_End_Data">#REF!</definedName>
    <definedName name="S_CY_End_GT" localSheetId="2">#REF!</definedName>
    <definedName name="S_CY_End_GT" localSheetId="4">#REF!</definedName>
    <definedName name="S_CY_End_GT">#REF!</definedName>
    <definedName name="S_Diff_Amt" localSheetId="2">#REF!</definedName>
    <definedName name="S_Diff_Amt" localSheetId="4">#REF!</definedName>
    <definedName name="S_Diff_Amt">#REF!</definedName>
    <definedName name="S_Diff_Pct" localSheetId="2">#REF!</definedName>
    <definedName name="S_Diff_Pct" localSheetId="4">#REF!</definedName>
    <definedName name="S_Diff_Pct">#REF!</definedName>
    <definedName name="S_GrpNum" localSheetId="2">#REF!</definedName>
    <definedName name="S_GrpNum" localSheetId="4">#REF!</definedName>
    <definedName name="S_GrpNum">#REF!</definedName>
    <definedName name="S_Headings" localSheetId="2">#REF!</definedName>
    <definedName name="S_Headings" localSheetId="4">#REF!</definedName>
    <definedName name="S_Headings">#REF!</definedName>
    <definedName name="S_KeyValue" localSheetId="2">#REF!</definedName>
    <definedName name="S_KeyValue" localSheetId="4">#REF!</definedName>
    <definedName name="S_KeyValue">#REF!</definedName>
    <definedName name="S_PY_End" localSheetId="2">#REF!</definedName>
    <definedName name="S_PY_End" localSheetId="4">#REF!</definedName>
    <definedName name="S_PY_End">#REF!</definedName>
    <definedName name="S_PY_End_Data" localSheetId="2">#REF!</definedName>
    <definedName name="S_PY_End_Data" localSheetId="4">#REF!</definedName>
    <definedName name="S_PY_End_Data">#REF!</definedName>
    <definedName name="S_PY_End_GT" localSheetId="2">#REF!</definedName>
    <definedName name="S_PY_End_GT" localSheetId="4">#REF!</definedName>
    <definedName name="S_PY_End_GT">#REF!</definedName>
    <definedName name="S_RJE_Tot" localSheetId="2">#REF!</definedName>
    <definedName name="S_RJE_Tot" localSheetId="4">#REF!</definedName>
    <definedName name="S_RJE_Tot">#REF!</definedName>
    <definedName name="S_RJE_Tot_Data" localSheetId="2">#REF!</definedName>
    <definedName name="S_RJE_Tot_Data" localSheetId="4">#REF!</definedName>
    <definedName name="S_RJE_Tot_Data">#REF!</definedName>
    <definedName name="S_RJE_Tot_GT" localSheetId="2">#REF!</definedName>
    <definedName name="S_RJE_Tot_GT" localSheetId="4">#REF!</definedName>
    <definedName name="S_RJE_Tot_GT">#REF!</definedName>
    <definedName name="S_RowNum" localSheetId="2">#REF!</definedName>
    <definedName name="S_RowNum" localSheetId="4">#REF!</definedName>
    <definedName name="S_RowNum">#REF!</definedName>
    <definedName name="Salary" localSheetId="2">#REF!</definedName>
    <definedName name="Salary" localSheetId="4">#REF!</definedName>
    <definedName name="Salary">#REF!</definedName>
    <definedName name="Salary_04_row18" localSheetId="2">#REF!</definedName>
    <definedName name="Salary_04_row18" localSheetId="4">#REF!</definedName>
    <definedName name="Salary_04_row18">#REF!</definedName>
    <definedName name="Salary_06_row18" localSheetId="2">#REF!</definedName>
    <definedName name="Salary_06_row18" localSheetId="4">#REF!</definedName>
    <definedName name="Salary_06_row18">#REF!</definedName>
    <definedName name="Salary_07_row17" localSheetId="2">#REF!</definedName>
    <definedName name="Salary_07_row17" localSheetId="4">#REF!</definedName>
    <definedName name="Salary_07_row17">#REF!</definedName>
    <definedName name="sub" localSheetId="2">#REF!</definedName>
    <definedName name="sub" localSheetId="4">#REF!</definedName>
    <definedName name="sub">#REF!</definedName>
    <definedName name="SV" localSheetId="2">#REF!</definedName>
    <definedName name="SV" localSheetId="4">#REF!</definedName>
    <definedName name="SV">#REF!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termination">[5]assumption!$A$3</definedName>
    <definedName name="Termination0">[9]Assumtion!$A$2</definedName>
    <definedName name="TextRefCopy1" localSheetId="5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4">#REF!</definedName>
    <definedName name="TextRefCopy10">#REF!</definedName>
    <definedName name="TextRefCopy11" localSheetId="5">#REF!</definedName>
    <definedName name="TextRefCopy11" localSheetId="2">#REF!</definedName>
    <definedName name="TextRefCopy11" localSheetId="4">#REF!</definedName>
    <definedName name="TextRefCopy11">#REF!</definedName>
    <definedName name="TextRefCopy12" localSheetId="5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5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5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2">#REF!</definedName>
    <definedName name="TextRefCopy17" localSheetId="4">#REF!</definedName>
    <definedName name="TextRefCopy17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2">#REF!</definedName>
    <definedName name="TextRefCopy3" localSheetId="4">#REF!</definedName>
    <definedName name="TextRefCopy3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'[10]Income Tax'!#REF!</definedName>
    <definedName name="TextRefCopy41" localSheetId="2">'[10]Income Tax'!#REF!</definedName>
    <definedName name="TextRefCopy41" localSheetId="4">'[10]Income Tax'!#REF!</definedName>
    <definedName name="TextRefCopy41">'[10]Income Tax'!#REF!</definedName>
    <definedName name="TextRefCopy43" localSheetId="5">[10]Tickmarks!#REF!</definedName>
    <definedName name="TextRefCopy43" localSheetId="2">[10]Tickmarks!#REF!</definedName>
    <definedName name="TextRefCopy43" localSheetId="4">[10]Tickmarks!#REF!</definedName>
    <definedName name="TextRefCopy43">[10]Tickmarks!#REF!</definedName>
    <definedName name="TextRefCopy44" localSheetId="5">'[10]Income Tax'!#REF!</definedName>
    <definedName name="TextRefCopy44" localSheetId="2">'[10]Income Tax'!#REF!</definedName>
    <definedName name="TextRefCopy44" localSheetId="4">'[10]Income Tax'!#REF!</definedName>
    <definedName name="TextRefCopy44">'[10]Income Tax'!#REF!</definedName>
    <definedName name="TextRefCopy46" localSheetId="5">[10]Tickmarks!#REF!</definedName>
    <definedName name="TextRefCopy46" localSheetId="2">[10]Tickmarks!#REF!</definedName>
    <definedName name="TextRefCopy46" localSheetId="4">[10]Tickmarks!#REF!</definedName>
    <definedName name="TextRefCopy46">[10]Tickmarks!#REF!</definedName>
    <definedName name="TextRefCopy47" localSheetId="2">'[10]Income Tax'!#REF!</definedName>
    <definedName name="TextRefCopy47" localSheetId="4">'[10]Income Tax'!#REF!</definedName>
    <definedName name="TextRefCopy47">'[10]Income Tax'!#REF!</definedName>
    <definedName name="TextRefCopy48" localSheetId="2">[10]Tickmarks!#REF!</definedName>
    <definedName name="TextRefCopy48" localSheetId="4">[10]Tickmarks!#REF!</definedName>
    <definedName name="TextRefCopy48">[10]Tickmarks!#REF!</definedName>
    <definedName name="TextRefCopy49" localSheetId="2">[10]Tickmarks!#REF!</definedName>
    <definedName name="TextRefCopy49" localSheetId="4">[10]Tickmarks!#REF!</definedName>
    <definedName name="TextRefCopy49">[10]Tickmarks!#REF!</definedName>
    <definedName name="TextRefCopy5" localSheetId="5">#REF!</definedName>
    <definedName name="TextRefCopy5" localSheetId="2">#REF!</definedName>
    <definedName name="TextRefCopy5" localSheetId="4">#REF!</definedName>
    <definedName name="TextRefCopy5">#REF!</definedName>
    <definedName name="TextRefCopy50" localSheetId="2">'[10]Income Tax'!#REF!</definedName>
    <definedName name="TextRefCopy50" localSheetId="4">'[10]Income Tax'!#REF!</definedName>
    <definedName name="TextRefCopy50">'[10]Income Tax'!#REF!</definedName>
    <definedName name="TextRefCopy51" localSheetId="2">'[10]Income Tax'!#REF!</definedName>
    <definedName name="TextRefCopy51" localSheetId="4">'[10]Income Tax'!#REF!</definedName>
    <definedName name="TextRefCopy51">'[10]Income Tax'!#REF!</definedName>
    <definedName name="TextRefCopy52" localSheetId="2">[10]Tickmarks!#REF!</definedName>
    <definedName name="TextRefCopy52" localSheetId="4">[10]Tickmarks!#REF!</definedName>
    <definedName name="TextRefCopy52">[10]Tickmarks!#REF!</definedName>
    <definedName name="TextRefCopy53" localSheetId="2">'[10]Income Tax'!#REF!</definedName>
    <definedName name="TextRefCopy53" localSheetId="4">'[10]Income Tax'!#REF!</definedName>
    <definedName name="TextRefCopy53">'[10]Income Tax'!#REF!</definedName>
    <definedName name="TextRefCopy54" localSheetId="2">'[10]Income Tax'!#REF!</definedName>
    <definedName name="TextRefCopy54" localSheetId="4">'[10]Income Tax'!#REF!</definedName>
    <definedName name="TextRefCopy54">'[10]Income Tax'!#REF!</definedName>
    <definedName name="TextRefCopy55" localSheetId="2">[10]Tickmarks!#REF!</definedName>
    <definedName name="TextRefCopy55" localSheetId="4">[10]Tickmarks!#REF!</definedName>
    <definedName name="TextRefCopy55">[10]Tickmarks!#REF!</definedName>
    <definedName name="TextRefCopy56" localSheetId="2">[10]Tickmarks!#REF!</definedName>
    <definedName name="TextRefCopy56" localSheetId="4">[10]Tickmarks!#REF!</definedName>
    <definedName name="TextRefCopy56">[10]Tickmarks!#REF!</definedName>
    <definedName name="TextRefCopy57" localSheetId="2">[10]Tickmarks!#REF!</definedName>
    <definedName name="TextRefCopy57" localSheetId="4">[10]Tickmarks!#REF!</definedName>
    <definedName name="TextRefCopy57">[10]Tickmarks!#REF!</definedName>
    <definedName name="TextRefCopy58" localSheetId="2">'[10]Income Tax'!#REF!</definedName>
    <definedName name="TextRefCopy58" localSheetId="4">'[10]Income Tax'!#REF!</definedName>
    <definedName name="TextRefCopy58">'[10]Income Tax'!#REF!</definedName>
    <definedName name="TextRefCopy59" localSheetId="2">'[10]Income Tax'!#REF!</definedName>
    <definedName name="TextRefCopy59" localSheetId="4">'[10]Income Tax'!#REF!</definedName>
    <definedName name="TextRefCopy59">'[10]Income Tax'!#REF!</definedName>
    <definedName name="TextRefCopy6" localSheetId="5">#REF!</definedName>
    <definedName name="TextRefCopy6" localSheetId="2">#REF!</definedName>
    <definedName name="TextRefCopy6" localSheetId="4">#REF!</definedName>
    <definedName name="TextRefCopy6">#REF!</definedName>
    <definedName name="TextRefCopy61" localSheetId="5">'[10]Income Tax'!#REF!</definedName>
    <definedName name="TextRefCopy61" localSheetId="2">'[10]Income Tax'!#REF!</definedName>
    <definedName name="TextRefCopy61" localSheetId="4">'[10]Income Tax'!#REF!</definedName>
    <definedName name="TextRefCopy61">'[10]Income Tax'!#REF!</definedName>
    <definedName name="TextRefCopy63" localSheetId="2">'[10]Income Tax'!#REF!</definedName>
    <definedName name="TextRefCopy63" localSheetId="4">'[10]Income Tax'!#REF!</definedName>
    <definedName name="TextRefCopy63">'[10]Income Tax'!#REF!</definedName>
    <definedName name="TextRefCopy65" localSheetId="2">'[10]Income Tax'!#REF!</definedName>
    <definedName name="TextRefCopy65" localSheetId="4">'[10]Income Tax'!#REF!</definedName>
    <definedName name="TextRefCopy65">'[10]Income Tax'!#REF!</definedName>
    <definedName name="TextRefCopy67" localSheetId="2">'[10]Income Tax'!#REF!</definedName>
    <definedName name="TextRefCopy67" localSheetId="4">'[10]Income Tax'!#REF!</definedName>
    <definedName name="TextRefCopy67">'[10]Income Tax'!#REF!</definedName>
    <definedName name="TextRefCopy68" localSheetId="5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5">'[10]Income Tax'!#REF!</definedName>
    <definedName name="TextRefCopy69" localSheetId="2">'[10]Income Tax'!#REF!</definedName>
    <definedName name="TextRefCopy69" localSheetId="4">'[10]Income Tax'!#REF!</definedName>
    <definedName name="TextRefCopy69">'[10]Income Tax'!#REF!</definedName>
    <definedName name="TextRefCopy7" localSheetId="5">#REF!</definedName>
    <definedName name="TextRefCopy7" localSheetId="2">#REF!</definedName>
    <definedName name="TextRefCopy7" localSheetId="4">#REF!</definedName>
    <definedName name="TextRefCopy7">#REF!</definedName>
    <definedName name="TextRefCopy70" localSheetId="2">'[10]Income Tax'!#REF!</definedName>
    <definedName name="TextRefCopy70" localSheetId="4">'[10]Income Tax'!#REF!</definedName>
    <definedName name="TextRefCopy70">'[10]Income Tax'!#REF!</definedName>
    <definedName name="TextRefCopy71" localSheetId="2">'[10]Income Tax'!#REF!</definedName>
    <definedName name="TextRefCopy71" localSheetId="4">'[10]Income Tax'!#REF!</definedName>
    <definedName name="TextRefCopy71">'[10]Income Tax'!#REF!</definedName>
    <definedName name="TextRefCopy72" localSheetId="2">[10]Tickmarks!#REF!</definedName>
    <definedName name="TextRefCopy72" localSheetId="4">[10]Tickmarks!#REF!</definedName>
    <definedName name="TextRefCopy72">[10]Tickmarks!#REF!</definedName>
    <definedName name="TextRefCopy73" localSheetId="5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5">[10]Tickmarks!#REF!</definedName>
    <definedName name="TextRefCopy74" localSheetId="2">[10]Tickmarks!#REF!</definedName>
    <definedName name="TextRefCopy74" localSheetId="4">[10]Tickmarks!#REF!</definedName>
    <definedName name="TextRefCopy74">[10]Tickmarks!#REF!</definedName>
    <definedName name="TextRefCopy75" localSheetId="2">'[10]Income Tax'!#REF!</definedName>
    <definedName name="TextRefCopy75" localSheetId="4">'[10]Income Tax'!#REF!</definedName>
    <definedName name="TextRefCopy75">'[10]Income Tax'!#REF!</definedName>
    <definedName name="TextRefCopy76" localSheetId="2">'[10]Income Tax'!#REF!</definedName>
    <definedName name="TextRefCopy76" localSheetId="4">'[10]Income Tax'!#REF!</definedName>
    <definedName name="TextRefCopy76">'[10]Income Tax'!#REF!</definedName>
    <definedName name="TextRefCopy77" localSheetId="5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5">[10]Tickmarks!#REF!</definedName>
    <definedName name="TextRefCopy78" localSheetId="2">[10]Tickmarks!#REF!</definedName>
    <definedName name="TextRefCopy78" localSheetId="4">[10]Tickmarks!#REF!</definedName>
    <definedName name="TextRefCopy78">[10]Tickmarks!#REF!</definedName>
    <definedName name="TextRefCopy79" localSheetId="2">'[10]Income Tax'!#REF!</definedName>
    <definedName name="TextRefCopy79" localSheetId="4">'[10]Income Tax'!#REF!</definedName>
    <definedName name="TextRefCopy79">'[10]Income Tax'!#REF!</definedName>
    <definedName name="TextRefCopy8" localSheetId="5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[10]Tickmarks!#REF!</definedName>
    <definedName name="TextRefCopy80" localSheetId="2">[10]Tickmarks!#REF!</definedName>
    <definedName name="TextRefCopy80" localSheetId="4">[10]Tickmarks!#REF!</definedName>
    <definedName name="TextRefCopy80">[10]Tickmarks!#REF!</definedName>
    <definedName name="TextRefCopy81" localSheetId="2">[10]Tickmarks!#REF!</definedName>
    <definedName name="TextRefCopy81" localSheetId="4">[10]Tickmarks!#REF!</definedName>
    <definedName name="TextRefCopy81">[10]Tickmarks!#REF!</definedName>
    <definedName name="TextRefCopy82" localSheetId="5">#REF!</definedName>
    <definedName name="TextRefCopy82" localSheetId="2">#REF!</definedName>
    <definedName name="TextRefCopy82" localSheetId="4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5">#REF!</definedName>
    <definedName name="TextRefCopy9" localSheetId="2">#REF!</definedName>
    <definedName name="TextRefCopy9" localSheetId="4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2" i="39" l="1"/>
  <c r="C13" i="37" l="1"/>
  <c r="F76" i="39" l="1"/>
  <c r="C26" i="33"/>
  <c r="G33" i="30" l="1"/>
  <c r="T21" i="30" l="1"/>
  <c r="I53" i="37" l="1"/>
  <c r="G53" i="37"/>
  <c r="E53" i="37"/>
  <c r="C53" i="37"/>
  <c r="AF21" i="30"/>
  <c r="Q21" i="30"/>
  <c r="J21" i="30"/>
  <c r="G21" i="30"/>
  <c r="D21" i="30"/>
  <c r="Z20" i="30"/>
  <c r="Z19" i="30"/>
  <c r="AC19" i="30" s="1"/>
  <c r="AI19" i="30" s="1"/>
  <c r="Z18" i="30"/>
  <c r="N18" i="30"/>
  <c r="Z17" i="30"/>
  <c r="AC17" i="30" s="1"/>
  <c r="AI17" i="30" s="1"/>
  <c r="AC15" i="30"/>
  <c r="AI15" i="30" s="1"/>
  <c r="Z15" i="30"/>
  <c r="Z21" i="30" s="1"/>
  <c r="G46" i="34"/>
  <c r="C46" i="34"/>
  <c r="I46" i="34"/>
  <c r="I48" i="34" s="1"/>
  <c r="E46" i="34"/>
  <c r="E48" i="34" s="1"/>
  <c r="N21" i="30" l="1"/>
  <c r="AC18" i="30"/>
  <c r="AI18" i="30" s="1"/>
  <c r="AC20" i="30"/>
  <c r="AI20" i="30" s="1"/>
  <c r="G83" i="37"/>
  <c r="C76" i="37"/>
  <c r="C83" i="37"/>
  <c r="G13" i="37"/>
  <c r="F44" i="39"/>
  <c r="T32" i="30" s="1"/>
  <c r="Q32" i="30"/>
  <c r="J76" i="39"/>
  <c r="H76" i="39"/>
  <c r="J69" i="39"/>
  <c r="F69" i="39"/>
  <c r="H69" i="39"/>
  <c r="J74" i="39"/>
  <c r="F74" i="39"/>
  <c r="L74" i="39"/>
  <c r="H74" i="39"/>
  <c r="AI21" i="30" l="1"/>
  <c r="AC21" i="30"/>
  <c r="Z32" i="30"/>
  <c r="C48" i="34"/>
  <c r="Z27" i="30"/>
  <c r="AC27" i="30" s="1"/>
  <c r="AI27" i="30" s="1"/>
  <c r="Y23" i="41"/>
  <c r="I13" i="37" l="1"/>
  <c r="E13" i="37"/>
  <c r="Z26" i="30"/>
  <c r="AC26" i="30" s="1"/>
  <c r="AI26" i="30" s="1"/>
  <c r="Z31" i="30"/>
  <c r="AI31" i="30" s="1"/>
  <c r="L44" i="39"/>
  <c r="J44" i="39"/>
  <c r="J46" i="39" s="1"/>
  <c r="T26" i="41" s="1"/>
  <c r="H46" i="39"/>
  <c r="F46" i="39"/>
  <c r="Y12" i="41" l="1"/>
  <c r="Y22" i="41"/>
  <c r="Y24" i="41"/>
  <c r="G20" i="41"/>
  <c r="G27" i="41" s="1"/>
  <c r="Z28" i="30"/>
  <c r="AI28" i="30" s="1"/>
  <c r="Z29" i="30"/>
  <c r="AC29" i="30" s="1"/>
  <c r="AI29" i="30" s="1"/>
  <c r="G24" i="30" l="1"/>
  <c r="I76" i="37" l="1"/>
  <c r="E76" i="37"/>
  <c r="L23" i="39"/>
  <c r="L15" i="39"/>
  <c r="H23" i="39"/>
  <c r="H15" i="39"/>
  <c r="I24" i="34"/>
  <c r="I18" i="34"/>
  <c r="E24" i="34"/>
  <c r="E18" i="34"/>
  <c r="I29" i="33"/>
  <c r="I19" i="33"/>
  <c r="E29" i="33"/>
  <c r="E19" i="33"/>
  <c r="L25" i="39" l="1"/>
  <c r="H25" i="39"/>
  <c r="H27" i="39" s="1"/>
  <c r="H29" i="39" s="1"/>
  <c r="E11" i="37" s="1"/>
  <c r="E23" i="37" s="1"/>
  <c r="E35" i="37" s="1"/>
  <c r="E40" i="37" s="1"/>
  <c r="E79" i="37" s="1"/>
  <c r="E82" i="37" s="1"/>
  <c r="I25" i="34"/>
  <c r="I49" i="34" s="1"/>
  <c r="I55" i="34" s="1"/>
  <c r="E25" i="34"/>
  <c r="E49" i="34" s="1"/>
  <c r="E55" i="34" s="1"/>
  <c r="I30" i="33"/>
  <c r="E30" i="33"/>
  <c r="G76" i="37"/>
  <c r="G24" i="34"/>
  <c r="H47" i="39" l="1"/>
  <c r="E84" i="37"/>
  <c r="L27" i="39"/>
  <c r="L29" i="39" s="1"/>
  <c r="Y25" i="41"/>
  <c r="Y16" i="41"/>
  <c r="T18" i="41"/>
  <c r="T20" i="41" s="1"/>
  <c r="T27" i="41" s="1"/>
  <c r="Y14" i="41"/>
  <c r="K18" i="41"/>
  <c r="D18" i="41"/>
  <c r="D20" i="41" s="1"/>
  <c r="D27" i="41" s="1"/>
  <c r="O15" i="41"/>
  <c r="Y15" i="41" s="1"/>
  <c r="G48" i="34"/>
  <c r="L47" i="39" l="1"/>
  <c r="L67" i="39" s="1"/>
  <c r="L69" i="39" s="1"/>
  <c r="I11" i="37"/>
  <c r="I23" i="37" s="1"/>
  <c r="K20" i="41"/>
  <c r="K27" i="41" s="1"/>
  <c r="I35" i="37" l="1"/>
  <c r="I40" i="37" s="1"/>
  <c r="O17" i="41"/>
  <c r="I79" i="37" l="1"/>
  <c r="I82" i="37" s="1"/>
  <c r="I84" i="37" s="1"/>
  <c r="Y17" i="41"/>
  <c r="Y18" i="41" s="1"/>
  <c r="Y20" i="41" s="1"/>
  <c r="O18" i="41"/>
  <c r="O20" i="41" l="1"/>
  <c r="J14" i="34"/>
  <c r="C24" i="34" l="1"/>
  <c r="G18" i="34" l="1"/>
  <c r="G25" i="34" s="1"/>
  <c r="G49" i="34" s="1"/>
  <c r="G55" i="34" s="1"/>
  <c r="C18" i="34"/>
  <c r="C25" i="34" s="1"/>
  <c r="C49" i="34" s="1"/>
  <c r="C55" i="34" s="1"/>
  <c r="C19" i="33"/>
  <c r="J15" i="39" l="1"/>
  <c r="F15" i="39"/>
  <c r="J23" i="39" l="1"/>
  <c r="J25" i="39" s="1"/>
  <c r="J27" i="39" s="1"/>
  <c r="J29" i="39" s="1"/>
  <c r="G11" i="37" s="1"/>
  <c r="G23" i="37" s="1"/>
  <c r="F23" i="39"/>
  <c r="F25" i="39" s="1"/>
  <c r="F27" i="39" s="1"/>
  <c r="F29" i="39" s="1"/>
  <c r="G35" i="37" l="1"/>
  <c r="G40" i="37" s="1"/>
  <c r="C11" i="37"/>
  <c r="C23" i="37" s="1"/>
  <c r="AC32" i="30"/>
  <c r="AI32" i="30" s="1"/>
  <c r="F47" i="39"/>
  <c r="C29" i="33"/>
  <c r="G29" i="33"/>
  <c r="G79" i="37" l="1"/>
  <c r="G82" i="37" s="1"/>
  <c r="C35" i="37"/>
  <c r="C40" i="37" s="1"/>
  <c r="J47" i="39"/>
  <c r="O26" i="41"/>
  <c r="O27" i="41" s="1"/>
  <c r="C79" i="37" l="1"/>
  <c r="C82" i="37" s="1"/>
  <c r="C84" i="37" s="1"/>
  <c r="Y26" i="41"/>
  <c r="Y27" i="41" s="1"/>
  <c r="G84" i="37"/>
  <c r="G19" i="33" l="1"/>
  <c r="C9" i="34" l="1"/>
  <c r="C73" i="34" s="1"/>
  <c r="G9" i="33"/>
  <c r="G9" i="34" l="1"/>
  <c r="G73" i="34" s="1"/>
  <c r="H11" i="24" l="1"/>
  <c r="B25" i="24"/>
  <c r="D25" i="24"/>
  <c r="D41" i="24" s="1"/>
  <c r="D44" i="24" s="1"/>
  <c r="F25" i="24"/>
  <c r="H25" i="24"/>
  <c r="H41" i="24" s="1"/>
  <c r="H44" i="24" s="1"/>
  <c r="B41" i="24"/>
  <c r="B44" i="24" s="1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0" i="33"/>
  <c r="G30" i="33"/>
  <c r="G31" i="33" l="1"/>
  <c r="E50" i="34"/>
  <c r="E31" i="33"/>
  <c r="C31" i="33"/>
  <c r="I31" i="33"/>
  <c r="I50" i="34"/>
  <c r="G50" i="34" l="1"/>
  <c r="C50" i="34" l="1"/>
  <c r="D24" i="30" l="1"/>
  <c r="D33" i="30" s="1"/>
  <c r="J24" i="30"/>
  <c r="J33" i="30" s="1"/>
  <c r="N24" i="30"/>
  <c r="N33" i="30" s="1"/>
  <c r="Q24" i="30"/>
  <c r="Q33" i="30" s="1"/>
  <c r="T24" i="30"/>
  <c r="T33" i="30" s="1"/>
  <c r="Z24" i="30"/>
  <c r="Z33" i="30" s="1"/>
  <c r="AC24" i="30"/>
  <c r="AC33" i="30" s="1"/>
  <c r="AF24" i="30"/>
  <c r="AF33" i="30" s="1"/>
  <c r="AI24" i="30"/>
  <c r="AI33" i="30" s="1"/>
</calcChain>
</file>

<file path=xl/sharedStrings.xml><?xml version="1.0" encoding="utf-8"?>
<sst xmlns="http://schemas.openxmlformats.org/spreadsheetml/2006/main" count="477" uniqueCount="275">
  <si>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</si>
  <si>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</si>
  <si>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</si>
  <si>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</si>
  <si>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</si>
  <si>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</si>
  <si>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</si>
  <si>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</si>
  <si>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</si>
  <si>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</si>
  <si>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</si>
  <si>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</si>
  <si>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</si>
  <si>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</si>
  <si>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</si>
  <si>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</si>
  <si>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</si>
  <si>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</si>
  <si>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</si>
  <si>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</si>
  <si>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</si>
  <si>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</si>
  <si>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</si>
  <si>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</si>
  <si>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</si>
  <si>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 xml:space="preserve">Issued and 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</si>
  <si>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</si>
  <si>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</si>
  <si>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</si>
  <si>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</si>
  <si>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</si>
  <si>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</si>
  <si>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</si>
  <si>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</si>
  <si>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</si>
  <si>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</si>
  <si>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</si>
  <si>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</si>
  <si>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</si>
  <si>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</si>
  <si>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</si>
  <si>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</si>
  <si>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</si>
  <si>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</si>
  <si>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</si>
  <si>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</si>
  <si>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</si>
  <si>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</si>
  <si>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</si>
  <si>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</si>
  <si>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</si>
  <si>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</si>
  <si>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</si>
  <si>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</si>
  <si>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</si>
  <si>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</si>
  <si>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</si>
  <si>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</si>
  <si>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</si>
  <si>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</si>
  <si>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</si>
  <si>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</si>
  <si>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</si>
  <si>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</si>
  <si>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</si>
  <si>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</si>
  <si>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</si>
  <si>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</si>
  <si>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</si>
  <si>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</si>
  <si>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</si>
  <si>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</si>
  <si>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</si>
  <si>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</si>
  <si>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</si>
  <si>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</si>
  <si>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</si>
  <si>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</si>
  <si>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</si>
  <si>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</si>
  <si>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</si>
  <si>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</si>
  <si>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</si>
  <si>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</si>
  <si>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</si>
  <si>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</si>
  <si>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</si>
  <si>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</si>
  <si>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</si>
  <si>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</si>
  <si>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</si>
  <si>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</si>
  <si>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</si>
  <si>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</si>
  <si>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</si>
  <si>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</si>
  <si>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</si>
  <si>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</si>
  <si>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Finance costs</t>
  </si>
  <si>
    <t>Non-controlling interests</t>
  </si>
  <si>
    <t>See condensed notes to the financial statements</t>
  </si>
  <si>
    <t>Current income tax payable</t>
  </si>
  <si>
    <t>Deferred tax assets</t>
  </si>
  <si>
    <t>Dividends paid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</si>
  <si>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</si>
  <si>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</si>
  <si>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</si>
  <si>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</si>
  <si>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</si>
  <si>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</si>
  <si>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Total expenses</t>
  </si>
  <si>
    <t>paid-up</t>
  </si>
  <si>
    <t>share capital</t>
  </si>
  <si>
    <t>Retained earnings</t>
  </si>
  <si>
    <t xml:space="preserve">shareholders’ </t>
  </si>
  <si>
    <t>equity</t>
  </si>
  <si>
    <t xml:space="preserve">STATEMENT  OF  CHANGES  IN  SHAREHOLDERS’  EQUITY  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</si>
  <si>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</si>
  <si>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</si>
  <si>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</si>
  <si>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</si>
  <si>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</si>
  <si>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</si>
  <si>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</si>
  <si>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</si>
  <si>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</si>
  <si>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TAS 1.82.1</t>
  </si>
  <si>
    <t>Total revenues</t>
  </si>
  <si>
    <t>EXPENSES</t>
  </si>
  <si>
    <t>TAS 1.85</t>
  </si>
  <si>
    <t>TAS 1.82.4, 12.77</t>
  </si>
  <si>
    <t>INCOME  TAX  EXPENSE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</si>
  <si>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</si>
  <si>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</si>
  <si>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t>AS  AT  MARCH  31,  2018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</si>
  <si>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</si>
  <si>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Cash payments for purchases of intangible assets</t>
  </si>
  <si>
    <t>Costs of services</t>
  </si>
  <si>
    <t>SUCCESS  MORE  BEING  COMPANY  LIMITED  AND  SUBSIDIARIES</t>
  </si>
  <si>
    <t>fully paid</t>
  </si>
  <si>
    <t>Revenues from rendering services</t>
  </si>
  <si>
    <t>Increase shareholding</t>
  </si>
  <si>
    <t>shareholders’ equity</t>
  </si>
  <si>
    <t>Adjustments:</t>
  </si>
  <si>
    <t>Operating assets (increase) decrease</t>
  </si>
  <si>
    <t>Operating liabilities increase (decrease)</t>
  </si>
  <si>
    <t>Net cash provided by operating activities</t>
  </si>
  <si>
    <t xml:space="preserve">          Net cash received from operation</t>
  </si>
  <si>
    <t>Revenues from sales</t>
  </si>
  <si>
    <t>Total comprehensive income for the year</t>
  </si>
  <si>
    <t>PROFIT  FOR  THE  YEAR</t>
  </si>
  <si>
    <t>Notes to the financial statements form an integral part of these statements</t>
  </si>
  <si>
    <t>Cash and cash equivalents as at December 31,</t>
  </si>
  <si>
    <t>Short-term loans to a related company</t>
  </si>
  <si>
    <t>Other components of shareholders’ equity</t>
  </si>
  <si>
    <t>financial statements</t>
  </si>
  <si>
    <t>of defined</t>
  </si>
  <si>
    <t>Total other</t>
  </si>
  <si>
    <t xml:space="preserve">remeasurements </t>
  </si>
  <si>
    <t xml:space="preserve">Gains on </t>
  </si>
  <si>
    <t>Cash payment for short-term loans to a related company</t>
  </si>
  <si>
    <t>Cash received from shares subscription</t>
  </si>
  <si>
    <t>Cash paid for liabilities under finance lease agreements</t>
  </si>
  <si>
    <t>Cash received from sales of equipment</t>
  </si>
  <si>
    <t>Beginning balances as at January 1, 2019</t>
  </si>
  <si>
    <t>Ending balances as at December 31, 2019</t>
  </si>
  <si>
    <t>600,000,000 ordinary shares of Baht 0.50 each</t>
  </si>
  <si>
    <t>450,000,000 ordinary shares of Baht 0.50 each,</t>
  </si>
  <si>
    <t>Dividend income</t>
  </si>
  <si>
    <t>Property, plant and equipment</t>
  </si>
  <si>
    <t>SUCCESSMORE  BEING  PUBLIC  COMPANY  LIMITED  AND  ITS  SUBSIDIARIES</t>
  </si>
  <si>
    <t xml:space="preserve">Cash payments for purchases of property, </t>
  </si>
  <si>
    <t>plant and equipment</t>
  </si>
  <si>
    <t>from a financial institution</t>
  </si>
  <si>
    <t>Costs of sales</t>
  </si>
  <si>
    <t>Cash paid for short-term borrowings</t>
  </si>
  <si>
    <t>STATEMENTS  OF  PROFIT  OR  LOSS  AND  OTHER  COMPREHENSIVE  INCOME</t>
  </si>
  <si>
    <t>Non-current provision for employee benefits</t>
  </si>
  <si>
    <r>
      <t>AS  AT  DECEMBER</t>
    </r>
    <r>
      <rPr>
        <b/>
        <sz val="12"/>
        <rFont val="Times New Roman"/>
        <family val="1"/>
      </rPr>
      <t xml:space="preserve">  31,  2020</t>
    </r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</si>
  <si>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</si>
  <si>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t>Beginning balances as at January 1, 2020</t>
  </si>
  <si>
    <t>Ending balances as at December 31, 2020</t>
  </si>
  <si>
    <t>to profit or loss</t>
  </si>
  <si>
    <t>Items that will be reclassified subsequently</t>
  </si>
  <si>
    <t>Exchange rate differences on translation of</t>
  </si>
  <si>
    <t xml:space="preserve"> </t>
  </si>
  <si>
    <t xml:space="preserve">Items that will not be reclassified subsequently </t>
  </si>
  <si>
    <t>Income tax relating to components of other</t>
  </si>
  <si>
    <t xml:space="preserve">Increasing in non-controlling interests </t>
  </si>
  <si>
    <t>arising from new investment in a subsidiary</t>
  </si>
  <si>
    <t xml:space="preserve">Premium on </t>
  </si>
  <si>
    <t>ordinary</t>
  </si>
  <si>
    <t>shares</t>
  </si>
  <si>
    <t>Exchange rates</t>
  </si>
  <si>
    <t xml:space="preserve"> differences on </t>
  </si>
  <si>
    <t xml:space="preserve"> financial statements</t>
  </si>
  <si>
    <t xml:space="preserve">components of </t>
  </si>
  <si>
    <t>attributable to</t>
  </si>
  <si>
    <t>owners of</t>
  </si>
  <si>
    <t>the parent</t>
  </si>
  <si>
    <t>Non-</t>
  </si>
  <si>
    <t xml:space="preserve">controlling </t>
  </si>
  <si>
    <t>interests</t>
  </si>
  <si>
    <t xml:space="preserve">Other components of  </t>
  </si>
  <si>
    <t>Amortization of right-of-use assets</t>
  </si>
  <si>
    <t>Difference from the decreasing of rental expense</t>
  </si>
  <si>
    <t>Interest paid</t>
  </si>
  <si>
    <t>net of cash received</t>
  </si>
  <si>
    <t>Deferred tax liabilities</t>
  </si>
  <si>
    <t>600,000,000 ordinary shares of Baht 0.50 each,</t>
  </si>
  <si>
    <t xml:space="preserve">        to profit or loss - net of income tax</t>
  </si>
  <si>
    <t>Other comprehensive income (loss)</t>
  </si>
  <si>
    <t>Profit for the year</t>
  </si>
  <si>
    <t>Premium on ordinary shares</t>
  </si>
  <si>
    <t>PROFIT FROM OPERATING ACTIVITIES</t>
  </si>
  <si>
    <t>PROFIT BEFORE  INCOME  TAX  EXPENSE</t>
  </si>
  <si>
    <t>OTHER  COMPREHENSIVE  INCOME</t>
  </si>
  <si>
    <t>Gain on remeasurements of defined benefit plans</t>
  </si>
  <si>
    <t xml:space="preserve">       comprehensive income</t>
  </si>
  <si>
    <t>Loss for diminution in value of inventories</t>
  </si>
  <si>
    <t>Paid for non-current provision for employee benefits</t>
  </si>
  <si>
    <t>Total comprehensive income attributable to:</t>
  </si>
  <si>
    <t xml:space="preserve">   Non-controlling interests</t>
  </si>
  <si>
    <t>Basic earnings per share (Baht)</t>
  </si>
  <si>
    <t>Weighted average number of ordinary shares</t>
  </si>
  <si>
    <t>(Thousand  shares)</t>
  </si>
  <si>
    <t>Profit attributable to:</t>
  </si>
  <si>
    <t>Current portion of lease liabilities</t>
  </si>
  <si>
    <t>Lease liabilities</t>
  </si>
  <si>
    <t xml:space="preserve">     Total items that will be reclassified subsequently</t>
  </si>
  <si>
    <t xml:space="preserve">Net other comprehensive income </t>
  </si>
  <si>
    <t>- net of income tax</t>
  </si>
  <si>
    <t>translation</t>
  </si>
  <si>
    <t>Other comprehensive income</t>
  </si>
  <si>
    <t xml:space="preserve">Gains on remeasurements </t>
  </si>
  <si>
    <t>of defined  benefit plans</t>
  </si>
  <si>
    <t>Changes in operating assets and liabilities</t>
  </si>
  <si>
    <t>Cash received from short-term loans to a related company</t>
  </si>
  <si>
    <t>effect of exchange rate</t>
  </si>
  <si>
    <t xml:space="preserve">Bank deposit used as collateral </t>
  </si>
  <si>
    <t>Dividends to the Company's shareholders</t>
  </si>
  <si>
    <t>Income tax expense</t>
  </si>
  <si>
    <t>Employee benefit expense</t>
  </si>
  <si>
    <t>Income tax paid</t>
  </si>
  <si>
    <t xml:space="preserve">Net increase in cash and cash equivalents before </t>
  </si>
  <si>
    <t>Net cash provided by (used in) financing activities</t>
  </si>
  <si>
    <t>19, 26</t>
  </si>
  <si>
    <t>Cash paid for lease liabilities</t>
  </si>
  <si>
    <t>Right-of-use assets</t>
  </si>
  <si>
    <t>Intangible assets</t>
  </si>
  <si>
    <t>Other components of shareholders' equity</t>
  </si>
  <si>
    <t>shareholders' equity</t>
  </si>
  <si>
    <t>Total shareholders' equity</t>
  </si>
  <si>
    <t>attributable to owners of the Company</t>
  </si>
  <si>
    <t>Gain on foreign exchange rates - net</t>
  </si>
  <si>
    <t>Loss on foreign exchange rates - net</t>
  </si>
  <si>
    <t xml:space="preserve">   Owners of the Company</t>
  </si>
  <si>
    <t>Attributions to owners of the Company</t>
  </si>
  <si>
    <t xml:space="preserve"> benefit plans</t>
  </si>
  <si>
    <t>Amortization of intangible assets</t>
  </si>
  <si>
    <t>Unrealized loss (gain) on exchange rates</t>
  </si>
  <si>
    <t>Bank deposit used as collateral</t>
  </si>
  <si>
    <t xml:space="preserve">Cash payments for purchase of a subsidiary, </t>
  </si>
  <si>
    <r>
      <t xml:space="preserve">STATEMENTS  OF  PROFIT  OR  LOSS  AND  OTHER  COMPREHENSIVE  INCOME  </t>
    </r>
    <r>
      <rPr>
        <sz val="9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</si>
  <si>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</si>
  <si>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received from short-term borrowings</t>
  </si>
  <si>
    <t>Total comprehensive income for the years</t>
  </si>
  <si>
    <t>Profit for the years</t>
  </si>
  <si>
    <t>Changes in shareholders' equity</t>
  </si>
  <si>
    <t>of financial statements</t>
  </si>
  <si>
    <t xml:space="preserve">     Total items that will be not reclassified subsequently</t>
  </si>
  <si>
    <t>Depreciation of plant and equipment</t>
  </si>
  <si>
    <t>Loss on disposal of plant and equipment</t>
  </si>
  <si>
    <t>Gain on sales of plant and equipment</t>
  </si>
  <si>
    <t xml:space="preserve">Effect of exchanged rate differences on translation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</si>
</sst>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_(* #,##0.0000_);_(* \(#,##0.0000\);_(* &quot;-&quot;????_);_(@_)"/>
    <numFmt numFmtId="194" formatCode="#,##0.0_);\(#,##0.0\)"/>
    <numFmt numFmtId="195" formatCode="_-* #,##0_-;\-* #,##0_-;_-* &quot;-&quot;??_-;_-@_-"/>
    <numFmt numFmtId="196" formatCode="_(* #,##0_);_(* \(#,##0\);_(* &quot;-&quot;????_);_(@_)"/>
    <numFmt numFmtId="197" formatCode="0.0%;\(0.0%\)"/>
    <numFmt numFmtId="198" formatCode="#,##0\ &quot;F&quot;;[Red]\-#,##0\ &quot;F&quot;"/>
    <numFmt numFmtId="199" formatCode="#,##0&quot; $&quot;;\-#,##0&quot; $&quot;"/>
    <numFmt numFmtId="200" formatCode="d\.m\.yy"/>
    <numFmt numFmtId="201" formatCode="#,##0&quot; $&quot;;[Red]\-#,##0&quot; $&quot;"/>
    <numFmt numFmtId="202" formatCode="0.000000E+00"/>
    <numFmt numFmtId="203" formatCode="#,##0;\(#,##0\)"/>
    <numFmt numFmtId="204" formatCode="0.00_)"/>
    <numFmt numFmtId="205" formatCode="General_)"/>
    <numFmt numFmtId="206" formatCode="#,##0.000_);\(#,##0.000\)"/>
    <numFmt numFmtId="207" formatCode="* \(#,##0\);* #,##0_);&quot;-&quot;??_);@"/>
    <numFmt numFmtId="208" formatCode="* #,##0_);* \(#,##0\);&quot;-&quot;??_);@"/>
    <numFmt numFmtId="209" formatCode="\t&quot;$&quot;#,##0_);\(\t&quot;$&quot;#,##0\)"/>
    <numFmt numFmtId="210" formatCode="_(* #,##0_);_(* \(#,##0\);_(* &quot;-&quot;??_);_(@_)"/>
    <numFmt numFmtId="211" formatCode="_(* #,##0.00000_);_(* \(#,##0.00000\);_(* &quot;-&quot;?????_);_(@_)"/>
  </numFmts>
  <fonts count="14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Cordia New"/>
      <family val="2"/>
    </font>
    <font>
      <sz val="18"/>
      <name val="Angsana New"/>
      <family val="1"/>
    </font>
    <font>
      <sz val="14"/>
      <name val="Times New Roman"/>
      <family val="1"/>
    </font>
    <font>
      <sz val="9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4" fontId="43" fillId="0" borderId="0" applyFill="0" applyBorder="0" applyAlignment="0"/>
    <xf numFmtId="199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8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4" fontId="43" fillId="0" borderId="0" applyFont="0" applyFill="0" applyBorder="0" applyAlignment="0" applyProtection="0"/>
    <xf numFmtId="14" fontId="40" fillId="0" borderId="0" applyFill="0" applyBorder="0" applyAlignment="0"/>
    <xf numFmtId="198" fontId="15" fillId="0" borderId="0" applyFill="0" applyBorder="0" applyAlignment="0"/>
    <xf numFmtId="194" fontId="43" fillId="0" borderId="0" applyFill="0" applyBorder="0" applyAlignment="0"/>
    <xf numFmtId="198" fontId="15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8" fontId="15" fillId="0" borderId="0" applyFill="0" applyBorder="0" applyAlignment="0"/>
    <xf numFmtId="194" fontId="43" fillId="0" borderId="0" applyFill="0" applyBorder="0" applyAlignment="0"/>
    <xf numFmtId="198" fontId="15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200" fontId="15" fillId="0" borderId="0"/>
    <xf numFmtId="0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8" fontId="15" fillId="0" borderId="0" applyFill="0" applyBorder="0" applyAlignment="0"/>
    <xf numFmtId="194" fontId="43" fillId="0" borderId="0" applyFill="0" applyBorder="0" applyAlignment="0"/>
    <xf numFmtId="198" fontId="15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8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8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9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8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9" fontId="15" fillId="0" borderId="0" applyFill="0" applyBorder="0" applyAlignment="0"/>
    <xf numFmtId="198" fontId="15" fillId="0" borderId="0" applyFill="0" applyBorder="0" applyAlignment="0"/>
    <xf numFmtId="198" fontId="15" fillId="0" borderId="0" applyFont="0" applyFill="0" applyBorder="0" applyAlignment="0" applyProtection="0"/>
    <xf numFmtId="0" fontId="2" fillId="27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198" fontId="15" fillId="0" borderId="0" applyFill="0" applyBorder="0" applyAlignment="0"/>
    <xf numFmtId="0" fontId="2" fillId="19" borderId="0" applyNumberFormat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200" fontId="15" fillId="0" borderId="0"/>
    <xf numFmtId="20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200" fontId="15" fillId="0" borderId="0"/>
    <xf numFmtId="20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9" fontId="15" fillId="0" borderId="0" applyFill="0" applyBorder="0" applyAlignment="0"/>
    <xf numFmtId="198" fontId="15" fillId="0" borderId="0" applyFill="0" applyBorder="0" applyAlignment="0"/>
    <xf numFmtId="198" fontId="15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200" fontId="15" fillId="0" borderId="0"/>
    <xf numFmtId="20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4" fontId="56" fillId="0" borderId="0"/>
    <xf numFmtId="198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2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5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5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2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8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8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2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8" fontId="15" fillId="0" borderId="0" applyFont="0" applyFill="0" applyBorder="0" applyAlignment="0" applyProtection="0"/>
    <xf numFmtId="202" fontId="71" fillId="0" borderId="0"/>
    <xf numFmtId="43" fontId="35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8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8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8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200" fontId="15" fillId="0" borderId="0"/>
    <xf numFmtId="198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9" fontId="15" fillId="0" borderId="0" applyFill="0" applyBorder="0" applyAlignment="0"/>
    <xf numFmtId="10" fontId="57" fillId="55" borderId="18" applyNumberFormat="0" applyBorder="0" applyAlignment="0" applyProtection="0"/>
    <xf numFmtId="200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8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9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9" fontId="15" fillId="0" borderId="0" applyFill="0" applyBorder="0" applyAlignment="0"/>
    <xf numFmtId="0" fontId="2" fillId="10" borderId="0" applyNumberFormat="0" applyBorder="0" applyAlignment="0" applyProtection="0"/>
    <xf numFmtId="200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8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8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8" fontId="15" fillId="0" borderId="0" applyFont="0" applyFill="0" applyBorder="0" applyAlignment="0" applyProtection="0"/>
    <xf numFmtId="201" fontId="16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8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8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1" fontId="16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9" fontId="15" fillId="0" borderId="0" applyFill="0" applyBorder="0" applyAlignment="0"/>
    <xf numFmtId="198" fontId="15" fillId="0" borderId="0" applyFill="0" applyBorder="0" applyAlignment="0"/>
    <xf numFmtId="198" fontId="15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200" fontId="15" fillId="0" borderId="0"/>
    <xf numFmtId="20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9" fontId="15" fillId="0" borderId="0" applyFill="0" applyBorder="0" applyAlignment="0"/>
    <xf numFmtId="198" fontId="15" fillId="0" borderId="0" applyFill="0" applyBorder="0" applyAlignment="0"/>
    <xf numFmtId="198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20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6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8" fontId="15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2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6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8" fontId="15" fillId="0" borderId="0" applyFill="0" applyBorder="0" applyProtection="0"/>
    <xf numFmtId="208" fontId="15" fillId="0" borderId="5" applyFill="0" applyProtection="0"/>
    <xf numFmtId="208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6" fontId="15" fillId="0" borderId="0"/>
    <xf numFmtId="206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6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6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6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5" fontId="15" fillId="0" borderId="0"/>
    <xf numFmtId="205" fontId="130" fillId="0" borderId="0"/>
    <xf numFmtId="205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5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8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2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8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142" fillId="0" borderId="0" applyFont="0" applyFill="0" applyBorder="0" applyAlignment="0" applyProtection="0"/>
  </cellStyleXfs>
  <cellXfs count="33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10" applyFont="1" applyFill="1" applyAlignment="1"/>
    <xf numFmtId="0" fontId="15" fillId="0" borderId="0" xfId="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203" fontId="13" fillId="0" borderId="0" xfId="0" applyNumberFormat="1" applyFont="1" applyFill="1" applyAlignment="1">
      <alignment horizontal="left" vertical="center"/>
    </xf>
    <xf numFmtId="203" fontId="13" fillId="0" borderId="0" xfId="0" applyNumberFormat="1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94" fontId="15" fillId="0" borderId="0" xfId="0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190" fontId="136" fillId="0" borderId="0" xfId="10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5" fontId="136" fillId="0" borderId="0" xfId="1" applyNumberFormat="1" applyFont="1" applyFill="1" applyAlignment="1">
      <alignment horizontal="right" vertical="center"/>
    </xf>
    <xf numFmtId="195" fontId="136" fillId="0" borderId="0" xfId="1" applyNumberFormat="1" applyFont="1" applyFill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192" fontId="136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horizontal="center" vertical="center"/>
    </xf>
    <xf numFmtId="193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37" fontId="136" fillId="0" borderId="0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2" fontId="136" fillId="0" borderId="0" xfId="10" applyNumberFormat="1" applyFont="1" applyFill="1" applyAlignment="1">
      <alignment vertical="center"/>
    </xf>
    <xf numFmtId="37" fontId="136" fillId="0" borderId="0" xfId="8" applyNumberFormat="1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horizontal="left" vertical="center" indent="2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horizontal="right" vertical="center"/>
    </xf>
    <xf numFmtId="37" fontId="136" fillId="0" borderId="0" xfId="0" applyNumberFormat="1" applyFont="1" applyFill="1" applyBorder="1" applyAlignment="1">
      <alignment horizontal="right"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6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37" fontId="138" fillId="0" borderId="0" xfId="10" applyNumberFormat="1" applyFont="1" applyFill="1" applyBorder="1" applyAlignment="1">
      <alignment vertical="center"/>
    </xf>
    <xf numFmtId="0" fontId="136" fillId="0" borderId="0" xfId="0" applyFont="1" applyFill="1" applyAlignment="1">
      <alignment vertical="center"/>
    </xf>
    <xf numFmtId="0" fontId="136" fillId="0" borderId="0" xfId="0" applyFont="1" applyFill="1" applyAlignment="1">
      <alignment horizontal="center" vertical="center"/>
    </xf>
    <xf numFmtId="0" fontId="137" fillId="0" borderId="0" xfId="0" applyFont="1" applyFill="1" applyAlignment="1">
      <alignment vertical="center"/>
    </xf>
    <xf numFmtId="0" fontId="137" fillId="0" borderId="0" xfId="0" quotePrefix="1" applyFont="1" applyFill="1" applyAlignment="1">
      <alignment horizontal="left" vertical="center"/>
    </xf>
    <xf numFmtId="0" fontId="137" fillId="0" borderId="0" xfId="0" quotePrefix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 wrapText="1"/>
    </xf>
    <xf numFmtId="0" fontId="139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left" vertical="center" indent="2"/>
    </xf>
    <xf numFmtId="210" fontId="136" fillId="0" borderId="0" xfId="20916" applyNumberFormat="1" applyFont="1" applyFill="1" applyAlignment="1">
      <alignment vertical="center"/>
    </xf>
    <xf numFmtId="210" fontId="139" fillId="0" borderId="0" xfId="20916" applyNumberFormat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/>
    </xf>
    <xf numFmtId="0" fontId="137" fillId="0" borderId="0" xfId="0" applyFont="1" applyFill="1" applyAlignment="1">
      <alignment horizontal="left" vertical="center" indent="4"/>
    </xf>
    <xf numFmtId="210" fontId="136" fillId="0" borderId="1" xfId="20916" applyNumberFormat="1" applyFont="1" applyFill="1" applyBorder="1" applyAlignment="1">
      <alignment vertical="center"/>
    </xf>
    <xf numFmtId="210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10" fontId="136" fillId="0" borderId="0" xfId="20916" applyNumberFormat="1" applyFont="1" applyFill="1" applyBorder="1" applyAlignment="1">
      <alignment horizontal="right" vertical="center"/>
    </xf>
    <xf numFmtId="210" fontId="136" fillId="0" borderId="2" xfId="20916" applyNumberFormat="1" applyFont="1" applyFill="1" applyBorder="1" applyAlignment="1">
      <alignment vertical="center"/>
    </xf>
    <xf numFmtId="210" fontId="136" fillId="0" borderId="0" xfId="20916" applyNumberFormat="1" applyFont="1" applyFill="1" applyBorder="1" applyAlignment="1">
      <alignment vertical="center"/>
    </xf>
    <xf numFmtId="203" fontId="137" fillId="0" borderId="0" xfId="0" applyNumberFormat="1" applyFont="1" applyFill="1" applyAlignment="1">
      <alignment horizontal="left" vertical="center"/>
    </xf>
    <xf numFmtId="203" fontId="140" fillId="0" borderId="0" xfId="0" applyNumberFormat="1" applyFont="1" applyFill="1" applyAlignment="1">
      <alignment horizontal="left" vertical="center"/>
    </xf>
    <xf numFmtId="37" fontId="136" fillId="0" borderId="0" xfId="0" applyNumberFormat="1" applyFont="1" applyFill="1" applyAlignment="1">
      <alignment horizontal="left" vertical="center" indent="2"/>
    </xf>
    <xf numFmtId="210" fontId="139" fillId="0" borderId="0" xfId="20916" applyNumberFormat="1" applyFont="1" applyFill="1" applyBorder="1" applyAlignment="1">
      <alignment horizontal="center" vertical="center"/>
    </xf>
    <xf numFmtId="210" fontId="136" fillId="0" borderId="3" xfId="20916" applyNumberFormat="1" applyFont="1" applyFill="1" applyBorder="1" applyAlignment="1">
      <alignment horizontal="right" vertical="center"/>
    </xf>
    <xf numFmtId="210" fontId="137" fillId="0" borderId="0" xfId="20916" applyNumberFormat="1" applyFont="1" applyFill="1" applyBorder="1" applyAlignment="1">
      <alignment horizontal="right" vertical="center"/>
    </xf>
    <xf numFmtId="203" fontId="137" fillId="0" borderId="0" xfId="0" applyNumberFormat="1" applyFont="1" applyFill="1" applyAlignment="1">
      <alignment vertical="center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/>
    </xf>
    <xf numFmtId="0" fontId="137" fillId="0" borderId="0" xfId="0" applyFont="1" applyFill="1" applyBorder="1" applyAlignment="1">
      <alignment horizontal="right" vertical="center"/>
    </xf>
    <xf numFmtId="0" fontId="137" fillId="0" borderId="0" xfId="8" applyFont="1" applyFill="1" applyBorder="1" applyAlignment="1">
      <alignment horizontal="right" vertical="center"/>
    </xf>
    <xf numFmtId="196" fontId="136" fillId="0" borderId="0" xfId="1" applyNumberFormat="1" applyFont="1" applyFill="1" applyAlignment="1">
      <alignment vertical="center"/>
    </xf>
    <xf numFmtId="188" fontId="136" fillId="0" borderId="0" xfId="0" applyNumberFormat="1" applyFont="1" applyFill="1" applyAlignment="1">
      <alignment vertical="center"/>
    </xf>
    <xf numFmtId="188" fontId="136" fillId="0" borderId="0" xfId="8" applyNumberFormat="1" applyFont="1" applyFill="1" applyAlignment="1">
      <alignment vertical="center"/>
    </xf>
    <xf numFmtId="0" fontId="136" fillId="0" borderId="0" xfId="8" applyFont="1" applyFill="1" applyAlignment="1">
      <alignment vertical="center"/>
    </xf>
    <xf numFmtId="43" fontId="136" fillId="0" borderId="0" xfId="1" applyFont="1" applyFill="1" applyAlignment="1">
      <alignment vertical="center"/>
    </xf>
    <xf numFmtId="43" fontId="136" fillId="0" borderId="0" xfId="0" applyNumberFormat="1" applyFont="1" applyFill="1" applyAlignment="1">
      <alignment vertical="center"/>
    </xf>
    <xf numFmtId="0" fontId="136" fillId="0" borderId="0" xfId="0" applyFont="1" applyFill="1" applyBorder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37" fontId="136" fillId="0" borderId="0" xfId="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vertical="center"/>
    </xf>
    <xf numFmtId="37" fontId="136" fillId="0" borderId="2" xfId="0" applyNumberFormat="1" applyFont="1" applyFill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1"/>
    </xf>
    <xf numFmtId="188" fontId="136" fillId="0" borderId="0" xfId="0" applyNumberFormat="1" applyFont="1" applyFill="1" applyAlignment="1">
      <alignment horizontal="right" vertical="center"/>
    </xf>
    <xf numFmtId="0" fontId="136" fillId="0" borderId="0" xfId="0" applyFont="1" applyFill="1" applyAlignment="1">
      <alignment horizontal="left" vertical="center" indent="4"/>
    </xf>
    <xf numFmtId="37" fontId="137" fillId="0" borderId="0" xfId="0" applyNumberFormat="1" applyFont="1" applyFill="1" applyAlignment="1">
      <alignment horizontal="right" vertical="center"/>
    </xf>
    <xf numFmtId="37" fontId="137" fillId="0" borderId="0" xfId="0" applyNumberFormat="1" applyFont="1" applyFill="1" applyBorder="1" applyAlignment="1">
      <alignment horizontal="right" vertical="center"/>
    </xf>
    <xf numFmtId="37" fontId="136" fillId="0" borderId="3" xfId="0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196" fontId="136" fillId="0" borderId="28" xfId="1" applyNumberFormat="1" applyFont="1" applyFill="1" applyBorder="1" applyAlignment="1">
      <alignment vertical="center"/>
    </xf>
    <xf numFmtId="196" fontId="136" fillId="0" borderId="1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7" fillId="0" borderId="0" xfId="0" applyFont="1" applyFill="1" applyBorder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0" fontId="13" fillId="0" borderId="0" xfId="1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43" fontId="138" fillId="0" borderId="0" xfId="1" applyFont="1" applyFill="1" applyBorder="1" applyAlignment="1">
      <alignment vertical="center"/>
    </xf>
    <xf numFmtId="37" fontId="138" fillId="0" borderId="0" xfId="10" applyNumberFormat="1" applyFont="1" applyFill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0" applyNumberFormat="1" applyFont="1" applyFill="1" applyBorder="1" applyAlignment="1">
      <alignment horizontal="right" vertical="center"/>
    </xf>
    <xf numFmtId="188" fontId="15" fillId="0" borderId="0" xfId="1" applyNumberFormat="1" applyFont="1" applyFill="1" applyBorder="1" applyAlignment="1">
      <alignment horizontal="center" vertical="center"/>
    </xf>
    <xf numFmtId="195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3" xfId="0" applyNumberFormat="1" applyFont="1" applyFill="1" applyBorder="1" applyAlignment="1">
      <alignment horizontal="right" vertical="center"/>
    </xf>
    <xf numFmtId="192" fontId="15" fillId="0" borderId="0" xfId="0" applyNumberFormat="1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37" fontId="15" fillId="0" borderId="0" xfId="3" applyNumberFormat="1" applyFont="1" applyFill="1" applyBorder="1" applyAlignment="1">
      <alignment horizontal="right" vertical="center"/>
    </xf>
    <xf numFmtId="0" fontId="136" fillId="0" borderId="0" xfId="0" quotePrefix="1" applyFont="1" applyFill="1" applyAlignment="1">
      <alignment horizontal="left" vertical="center"/>
    </xf>
    <xf numFmtId="0" fontId="136" fillId="0" borderId="0" xfId="10" applyFont="1" applyFill="1" applyAlignment="1">
      <alignment vertical="center"/>
    </xf>
    <xf numFmtId="37" fontId="141" fillId="0" borderId="0" xfId="10" applyNumberFormat="1" applyFont="1" applyFill="1" applyBorder="1" applyAlignment="1">
      <alignment vertical="center"/>
    </xf>
    <xf numFmtId="210" fontId="136" fillId="0" borderId="0" xfId="0" applyNumberFormat="1" applyFont="1" applyFill="1" applyAlignment="1">
      <alignment vertical="center"/>
    </xf>
    <xf numFmtId="3" fontId="136" fillId="0" borderId="0" xfId="0" applyNumberFormat="1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210" fontId="136" fillId="0" borderId="0" xfId="10" applyNumberFormat="1" applyFont="1" applyFill="1" applyBorder="1" applyAlignment="1">
      <alignment vertical="center"/>
    </xf>
    <xf numFmtId="210" fontId="136" fillId="0" borderId="0" xfId="1" applyNumberFormat="1" applyFont="1" applyFill="1" applyAlignment="1">
      <alignment horizontal="right" vertical="center"/>
    </xf>
    <xf numFmtId="210" fontId="136" fillId="0" borderId="0" xfId="20916" applyNumberFormat="1" applyFont="1" applyFill="1" applyBorder="1" applyAlignment="1">
      <alignment horizontal="center" vertical="center"/>
    </xf>
    <xf numFmtId="190" fontId="136" fillId="0" borderId="0" xfId="20916" applyNumberFormat="1" applyFont="1" applyFill="1" applyBorder="1" applyAlignment="1">
      <alignment horizontal="right" vertical="center"/>
    </xf>
    <xf numFmtId="210" fontId="136" fillId="0" borderId="0" xfId="0" applyNumberFormat="1" applyFont="1" applyFill="1" applyBorder="1" applyAlignment="1">
      <alignment horizontal="center"/>
    </xf>
    <xf numFmtId="203" fontId="13" fillId="0" borderId="0" xfId="0" applyNumberFormat="1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7" fontId="136" fillId="0" borderId="0" xfId="0" applyNumberFormat="1" applyFont="1" applyFill="1" applyAlignment="1">
      <alignment horizontal="left" vertical="center" indent="3"/>
    </xf>
    <xf numFmtId="0" fontId="13" fillId="0" borderId="0" xfId="5708" applyFont="1" applyFill="1" applyBorder="1" applyAlignment="1">
      <alignment horizontal="center" vertical="center"/>
    </xf>
    <xf numFmtId="0" fontId="13" fillId="0" borderId="0" xfId="5708" applyFont="1" applyFill="1" applyAlignment="1">
      <alignment horizontal="center" vertical="center"/>
    </xf>
    <xf numFmtId="195" fontId="15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196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37" fontId="15" fillId="0" borderId="0" xfId="0" applyNumberFormat="1" applyFont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2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196" fontId="15" fillId="0" borderId="0" xfId="1" applyNumberFormat="1" applyFont="1" applyFill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3"/>
    </xf>
    <xf numFmtId="192" fontId="136" fillId="0" borderId="2" xfId="1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196" fontId="136" fillId="0" borderId="0" xfId="1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96" fontId="136" fillId="0" borderId="2" xfId="1" applyNumberFormat="1" applyFont="1" applyFill="1" applyBorder="1" applyAlignment="1">
      <alignment horizontal="center" vertical="center"/>
    </xf>
    <xf numFmtId="0" fontId="136" fillId="0" borderId="0" xfId="10" quotePrefix="1" applyFont="1" applyFill="1" applyAlignment="1">
      <alignment horizontal="center" vertical="center"/>
    </xf>
    <xf numFmtId="0" fontId="136" fillId="0" borderId="0" xfId="0" applyFont="1" applyFill="1" applyAlignment="1">
      <alignment horizontal="left" vertical="center" indent="4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192" fontId="15" fillId="0" borderId="0" xfId="0" applyNumberFormat="1" applyFont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92" fontId="15" fillId="0" borderId="0" xfId="0" applyNumberFormat="1" applyFont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203" fontId="137" fillId="0" borderId="0" xfId="0" applyNumberFormat="1" applyFont="1" applyAlignment="1">
      <alignment horizontal="left" vertical="center"/>
    </xf>
    <xf numFmtId="192" fontId="15" fillId="0" borderId="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quotePrefix="1" applyFont="1" applyFill="1" applyBorder="1" applyAlignment="1">
      <alignment vertical="center"/>
    </xf>
    <xf numFmtId="0" fontId="137" fillId="0" borderId="5" xfId="8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192" fontId="15" fillId="0" borderId="0" xfId="0" applyNumberFormat="1" applyFont="1" applyBorder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37" fontId="5" fillId="0" borderId="0" xfId="8" applyNumberFormat="1" applyFont="1" applyAlignment="1">
      <alignment horizontal="left" vertical="center" indent="2"/>
    </xf>
    <xf numFmtId="37" fontId="5" fillId="0" borderId="0" xfId="8" applyNumberFormat="1" applyFont="1" applyAlignment="1">
      <alignment horizontal="right" vertical="center"/>
    </xf>
    <xf numFmtId="37" fontId="5" fillId="0" borderId="0" xfId="8" applyNumberFormat="1" applyFont="1" applyAlignment="1">
      <alignment horizontal="left" vertical="center" indent="3"/>
    </xf>
    <xf numFmtId="211" fontId="5" fillId="0" borderId="0" xfId="1" applyNumberFormat="1" applyFont="1" applyFill="1" applyBorder="1" applyAlignment="1">
      <alignment horizontal="center" vertical="center"/>
    </xf>
    <xf numFmtId="37" fontId="5" fillId="0" borderId="0" xfId="8" applyNumberFormat="1" applyFont="1" applyAlignment="1">
      <alignment horizontal="center" vertical="center"/>
    </xf>
    <xf numFmtId="37" fontId="136" fillId="0" borderId="0" xfId="8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5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196" fontId="143" fillId="0" borderId="0" xfId="1" applyNumberFormat="1" applyFont="1" applyFill="1" applyAlignment="1">
      <alignment vertical="center"/>
    </xf>
    <xf numFmtId="210" fontId="15" fillId="0" borderId="0" xfId="53219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37" fontId="136" fillId="0" borderId="0" xfId="0" applyNumberFormat="1" applyFont="1" applyFill="1" applyAlignment="1">
      <alignment horizontal="left" vertical="center"/>
    </xf>
    <xf numFmtId="0" fontId="15" fillId="0" borderId="0" xfId="8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1"/>
    </xf>
    <xf numFmtId="37" fontId="143" fillId="0" borderId="0" xfId="0" applyNumberFormat="1" applyFont="1" applyFill="1" applyAlignment="1">
      <alignment vertical="center"/>
    </xf>
    <xf numFmtId="37" fontId="14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92" fontId="15" fillId="0" borderId="0" xfId="0" applyNumberFormat="1" applyFont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36" fillId="0" borderId="0" xfId="10" applyFont="1" applyAlignment="1">
      <alignment horizontal="left" vertical="center" indent="2"/>
    </xf>
    <xf numFmtId="0" fontId="136" fillId="0" borderId="0" xfId="10" applyFont="1" applyAlignment="1">
      <alignment vertical="center"/>
    </xf>
    <xf numFmtId="0" fontId="15" fillId="0" borderId="0" xfId="10" applyFont="1" applyAlignment="1">
      <alignment horizontal="left" vertical="center" indent="2"/>
    </xf>
    <xf numFmtId="0" fontId="144" fillId="0" borderId="0" xfId="0" applyFont="1"/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7" fillId="0" borderId="0" xfId="0" applyFont="1" applyAlignment="1">
      <alignment horizontal="left" vertical="center"/>
    </xf>
    <xf numFmtId="0" fontId="136" fillId="0" borderId="0" xfId="0" applyFont="1" applyAlignment="1">
      <alignment vertical="center"/>
    </xf>
    <xf numFmtId="0" fontId="136" fillId="0" borderId="0" xfId="0" applyFont="1" applyAlignment="1">
      <alignment horizontal="left" vertical="center" indent="1"/>
    </xf>
    <xf numFmtId="0" fontId="136" fillId="0" borderId="0" xfId="0" applyFont="1" applyAlignment="1">
      <alignment horizontal="left" vertical="center" wrapText="1" indent="1"/>
    </xf>
    <xf numFmtId="37" fontId="136" fillId="0" borderId="0" xfId="0" applyNumberFormat="1" applyFont="1" applyAlignment="1">
      <alignment horizontal="right" vertical="center"/>
    </xf>
    <xf numFmtId="210" fontId="136" fillId="0" borderId="3" xfId="0" applyNumberFormat="1" applyFont="1" applyBorder="1" applyAlignment="1">
      <alignment horizontal="center" vertical="center"/>
    </xf>
    <xf numFmtId="210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203" fontId="137" fillId="0" borderId="0" xfId="0" applyNumberFormat="1" applyFont="1" applyAlignment="1">
      <alignment vertical="center"/>
    </xf>
    <xf numFmtId="203" fontId="137" fillId="0" borderId="0" xfId="0" applyNumberFormat="1" applyFont="1" applyAlignment="1">
      <alignment horizontal="left" vertical="center" indent="1"/>
    </xf>
    <xf numFmtId="43" fontId="15" fillId="0" borderId="0" xfId="1" applyFont="1" applyFill="1" applyBorder="1" applyAlignment="1">
      <alignment vertical="center"/>
    </xf>
    <xf numFmtId="37" fontId="136" fillId="0" borderId="2" xfId="10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203" fontId="137" fillId="0" borderId="0" xfId="0" quotePrefix="1" applyNumberFormat="1" applyFont="1" applyFill="1" applyAlignment="1">
      <alignment horizontal="left" vertical="center" indent="2"/>
    </xf>
    <xf numFmtId="0" fontId="15" fillId="0" borderId="0" xfId="0" applyNumberFormat="1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indent="2"/>
    </xf>
    <xf numFmtId="192" fontId="15" fillId="0" borderId="5" xfId="0" applyNumberFormat="1" applyFont="1" applyFill="1" applyBorder="1" applyAlignment="1">
      <alignment horizontal="center" vertical="center"/>
    </xf>
    <xf numFmtId="196" fontId="136" fillId="0" borderId="0" xfId="0" applyNumberFormat="1" applyFont="1" applyFill="1" applyAlignment="1">
      <alignment vertical="center"/>
    </xf>
    <xf numFmtId="203" fontId="136" fillId="0" borderId="0" xfId="0" applyNumberFormat="1" applyFont="1" applyAlignment="1">
      <alignment horizontal="left" vertical="center"/>
    </xf>
    <xf numFmtId="37" fontId="136" fillId="0" borderId="0" xfId="0" applyNumberFormat="1" applyFont="1" applyFill="1" applyAlignment="1">
      <alignment horizontal="left" vertical="center" indent="1"/>
    </xf>
    <xf numFmtId="37" fontId="15" fillId="0" borderId="3" xfId="0" applyNumberFormat="1" applyFont="1" applyFill="1" applyBorder="1" applyAlignment="1">
      <alignment horizontal="right" vertical="center"/>
    </xf>
    <xf numFmtId="37" fontId="15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92" fontId="15" fillId="0" borderId="0" xfId="0" applyNumberFormat="1" applyFont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Alignment="1">
      <alignment horizontal="left" vertical="center" indent="4"/>
    </xf>
    <xf numFmtId="37" fontId="136" fillId="0" borderId="2" xfId="8" applyNumberFormat="1" applyFont="1" applyFill="1" applyBorder="1" applyAlignment="1">
      <alignment vertical="center"/>
    </xf>
    <xf numFmtId="210" fontId="136" fillId="0" borderId="2" xfId="1" applyNumberFormat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vertical="center"/>
    </xf>
    <xf numFmtId="0" fontId="13" fillId="0" borderId="5" xfId="0" quotePrefix="1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7" fillId="0" borderId="2" xfId="0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quotePrefix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/>
    </xf>
    <xf numFmtId="210" fontId="15" fillId="0" borderId="3" xfId="1" applyNumberFormat="1" applyFont="1" applyBorder="1" applyAlignment="1">
      <alignment horizontal="center" vertical="center"/>
    </xf>
    <xf numFmtId="192" fontId="15" fillId="0" borderId="0" xfId="0" applyNumberFormat="1" applyFont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right" vertical="center"/>
    </xf>
    <xf numFmtId="0" fontId="13" fillId="0" borderId="0" xfId="8" applyFont="1" applyFill="1" applyBorder="1" applyAlignment="1">
      <alignment horizontal="center" vertical="center"/>
    </xf>
    <xf numFmtId="195" fontId="15" fillId="0" borderId="0" xfId="1" applyNumberFormat="1" applyFont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0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" xfId="53219" builtinId="4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63"/>
  <sheetViews>
    <sheetView tabSelected="1" view="pageBreakPreview" zoomScaleNormal="100" zoomScaleSheetLayoutView="100" workbookViewId="0">
      <selection activeCell="A44" sqref="A44"/>
    </sheetView>
  </sheetViews>
  <sheetFormatPr defaultColWidth="9.125" defaultRowHeight="21.9" customHeight="1"/>
  <cols>
    <col min="1" max="1" width="53.125" style="55" customWidth="1"/>
    <col min="2" max="2" width="14.125" style="43" customWidth="1"/>
    <col min="3" max="3" width="14.625" style="55" bestFit="1" customWidth="1"/>
    <col min="4" max="4" width="1.625" style="55" customWidth="1"/>
    <col min="5" max="5" width="15.375" style="57" bestFit="1" customWidth="1"/>
    <col min="6" max="6" width="1.625" style="57" customWidth="1"/>
    <col min="7" max="7" width="15.625" style="55" customWidth="1"/>
    <col min="8" max="8" width="1.625" style="55" customWidth="1"/>
    <col min="9" max="9" width="14.375" style="57" customWidth="1"/>
    <col min="10" max="10" width="15" style="55" bestFit="1" customWidth="1"/>
    <col min="11" max="11" width="13.625" style="55" bestFit="1" customWidth="1"/>
    <col min="12" max="16384" width="9.125" style="55"/>
  </cols>
  <sheetData>
    <row r="1" spans="1:12" ht="21.9" customHeight="1">
      <c r="A1" s="311" t="s">
        <v>170</v>
      </c>
      <c r="B1" s="311"/>
      <c r="C1" s="311"/>
      <c r="D1" s="311"/>
      <c r="E1" s="311"/>
      <c r="F1" s="311"/>
      <c r="G1" s="311"/>
      <c r="H1" s="311"/>
      <c r="I1" s="311"/>
    </row>
    <row r="2" spans="1:12" ht="21.9" customHeight="1">
      <c r="A2" s="311" t="s">
        <v>133</v>
      </c>
      <c r="B2" s="311"/>
      <c r="C2" s="311"/>
      <c r="D2" s="311"/>
      <c r="E2" s="311"/>
      <c r="F2" s="311"/>
      <c r="G2" s="311"/>
      <c r="H2" s="311"/>
      <c r="I2" s="311"/>
    </row>
    <row r="3" spans="1:12" ht="21.9" customHeight="1">
      <c r="A3" s="312" t="s">
        <v>178</v>
      </c>
      <c r="B3" s="312"/>
      <c r="C3" s="312"/>
      <c r="D3" s="312"/>
      <c r="E3" s="312"/>
      <c r="F3" s="312"/>
      <c r="G3" s="312"/>
      <c r="H3" s="312"/>
      <c r="I3" s="312"/>
    </row>
    <row r="4" spans="1:12" ht="21.9" customHeight="1">
      <c r="A4" s="313" t="s">
        <v>132</v>
      </c>
      <c r="B4" s="313"/>
      <c r="C4" s="313"/>
      <c r="D4" s="313"/>
      <c r="E4" s="313"/>
      <c r="F4" s="313"/>
      <c r="G4" s="313"/>
      <c r="H4" s="313"/>
      <c r="I4" s="313"/>
    </row>
    <row r="5" spans="1:12" ht="9" customHeight="1"/>
    <row r="6" spans="1:12" ht="20.100000000000001" customHeight="1">
      <c r="B6" s="64" t="s">
        <v>92</v>
      </c>
      <c r="C6" s="311" t="s">
        <v>51</v>
      </c>
      <c r="D6" s="311"/>
      <c r="E6" s="311"/>
      <c r="F6" s="311"/>
      <c r="G6" s="311" t="s">
        <v>52</v>
      </c>
      <c r="H6" s="311"/>
      <c r="I6" s="311"/>
    </row>
    <row r="7" spans="1:12" ht="20.100000000000001" customHeight="1">
      <c r="C7" s="311" t="s">
        <v>50</v>
      </c>
      <c r="D7" s="311"/>
      <c r="E7" s="311"/>
      <c r="F7" s="311"/>
      <c r="G7" s="311" t="s">
        <v>50</v>
      </c>
      <c r="H7" s="311"/>
      <c r="I7" s="311"/>
    </row>
    <row r="8" spans="1:12" s="62" customFormat="1" ht="20.100000000000001" customHeight="1">
      <c r="B8" s="63"/>
      <c r="C8" s="64" t="s">
        <v>46</v>
      </c>
      <c r="D8" s="64"/>
      <c r="E8" s="64" t="s">
        <v>90</v>
      </c>
      <c r="F8" s="64"/>
      <c r="G8" s="64" t="s">
        <v>46</v>
      </c>
      <c r="H8" s="64"/>
      <c r="I8" s="64" t="s">
        <v>90</v>
      </c>
    </row>
    <row r="9" spans="1:12" s="62" customFormat="1" ht="20.100000000000001" customHeight="1">
      <c r="B9" s="63"/>
      <c r="C9" s="64" t="s">
        <v>47</v>
      </c>
      <c r="D9" s="64"/>
      <c r="E9" s="64" t="s">
        <v>47</v>
      </c>
      <c r="F9" s="64"/>
      <c r="G9" s="64" t="str">
        <f>+C9</f>
        <v>December 31,</v>
      </c>
      <c r="H9" s="64"/>
      <c r="I9" s="64" t="s">
        <v>47</v>
      </c>
    </row>
    <row r="10" spans="1:12" s="62" customFormat="1" ht="20.100000000000001" customHeight="1">
      <c r="A10" s="65"/>
      <c r="B10" s="63"/>
      <c r="C10" s="64">
        <v>2020</v>
      </c>
      <c r="D10" s="64"/>
      <c r="E10" s="64">
        <v>2019</v>
      </c>
      <c r="F10" s="64"/>
      <c r="G10" s="64">
        <v>2020</v>
      </c>
      <c r="H10" s="64"/>
      <c r="I10" s="64">
        <v>2019</v>
      </c>
    </row>
    <row r="11" spans="1:12" s="211" customFormat="1" ht="20.100000000000001" customHeight="1">
      <c r="A11" s="65"/>
      <c r="B11" s="63"/>
      <c r="C11" s="64"/>
      <c r="D11" s="64"/>
      <c r="E11" s="64"/>
      <c r="F11" s="64"/>
      <c r="G11" s="64"/>
      <c r="H11" s="64"/>
      <c r="I11" s="64"/>
    </row>
    <row r="12" spans="1:12" s="62" customFormat="1" ht="20.100000000000001" customHeight="1">
      <c r="A12" s="56" t="s">
        <v>1</v>
      </c>
      <c r="B12" s="63"/>
      <c r="C12" s="64"/>
      <c r="D12" s="64"/>
      <c r="E12" s="66"/>
      <c r="F12" s="64"/>
      <c r="I12" s="66"/>
    </row>
    <row r="13" spans="1:12" s="62" customFormat="1" ht="20.100000000000001" customHeight="1">
      <c r="A13" s="57" t="s">
        <v>2</v>
      </c>
      <c r="B13" s="63"/>
      <c r="C13" s="67"/>
      <c r="D13" s="68"/>
      <c r="E13" s="68"/>
      <c r="F13" s="68"/>
      <c r="G13" s="68"/>
      <c r="H13" s="68"/>
      <c r="I13" s="68"/>
      <c r="L13" s="69"/>
    </row>
    <row r="14" spans="1:12" s="62" customFormat="1" ht="20.100000000000001" customHeight="1">
      <c r="A14" s="70" t="s">
        <v>24</v>
      </c>
      <c r="B14" s="63">
        <v>7</v>
      </c>
      <c r="C14" s="67">
        <v>468184973</v>
      </c>
      <c r="D14" s="67"/>
      <c r="E14" s="67">
        <v>206278538</v>
      </c>
      <c r="F14" s="67"/>
      <c r="G14" s="67">
        <v>391334567</v>
      </c>
      <c r="H14" s="67"/>
      <c r="I14" s="67">
        <v>192016527</v>
      </c>
      <c r="K14" s="71"/>
      <c r="L14" s="72"/>
    </row>
    <row r="15" spans="1:12" s="62" customFormat="1" ht="19.5" customHeight="1">
      <c r="A15" s="70" t="s">
        <v>123</v>
      </c>
      <c r="B15" s="63">
        <v>8</v>
      </c>
      <c r="C15" s="67">
        <v>79944303</v>
      </c>
      <c r="D15" s="73"/>
      <c r="E15" s="67">
        <v>68953911</v>
      </c>
      <c r="F15" s="73"/>
      <c r="G15" s="67">
        <v>74144787</v>
      </c>
      <c r="H15" s="74"/>
      <c r="I15" s="67">
        <v>58416847</v>
      </c>
      <c r="K15" s="71"/>
      <c r="L15" s="72"/>
    </row>
    <row r="16" spans="1:12" s="194" customFormat="1" ht="20.100000000000001" customHeight="1">
      <c r="A16" s="70" t="s">
        <v>153</v>
      </c>
      <c r="B16" s="104">
        <v>5.2</v>
      </c>
      <c r="C16" s="80">
        <v>0</v>
      </c>
      <c r="D16" s="73"/>
      <c r="E16" s="80" t="s">
        <v>108</v>
      </c>
      <c r="F16" s="80"/>
      <c r="G16" s="67">
        <v>6000000</v>
      </c>
      <c r="H16" s="74"/>
      <c r="I16" s="67">
        <v>10000000</v>
      </c>
      <c r="K16" s="71"/>
      <c r="L16" s="72"/>
    </row>
    <row r="17" spans="1:12" s="62" customFormat="1" ht="20.100000000000001" customHeight="1">
      <c r="A17" s="70" t="s">
        <v>22</v>
      </c>
      <c r="B17" s="63">
        <v>9</v>
      </c>
      <c r="C17" s="67">
        <v>48254412</v>
      </c>
      <c r="D17" s="67"/>
      <c r="E17" s="67">
        <v>45728471</v>
      </c>
      <c r="F17" s="67"/>
      <c r="G17" s="67">
        <v>52364606</v>
      </c>
      <c r="H17" s="67"/>
      <c r="I17" s="67">
        <v>42342073</v>
      </c>
      <c r="K17" s="71"/>
      <c r="L17" s="72"/>
    </row>
    <row r="18" spans="1:12" s="62" customFormat="1" ht="20.100000000000001" customHeight="1">
      <c r="A18" s="70" t="s">
        <v>3</v>
      </c>
      <c r="B18" s="63"/>
      <c r="C18" s="67">
        <v>4560945</v>
      </c>
      <c r="D18" s="67"/>
      <c r="E18" s="67">
        <v>2438340</v>
      </c>
      <c r="F18" s="67"/>
      <c r="G18" s="67">
        <v>2066712</v>
      </c>
      <c r="H18" s="67"/>
      <c r="I18" s="67">
        <v>2281247</v>
      </c>
      <c r="K18" s="71"/>
      <c r="L18" s="72"/>
    </row>
    <row r="19" spans="1:12" s="62" customFormat="1" ht="20.100000000000001" customHeight="1">
      <c r="A19" s="75" t="s">
        <v>5</v>
      </c>
      <c r="B19" s="63"/>
      <c r="C19" s="76">
        <f>SUM(C14:C18)</f>
        <v>600944633</v>
      </c>
      <c r="D19" s="74"/>
      <c r="E19" s="76">
        <f>SUM(E14:E18)</f>
        <v>323399260</v>
      </c>
      <c r="F19" s="74"/>
      <c r="G19" s="76">
        <f>SUM(G14:G18)</f>
        <v>525910672</v>
      </c>
      <c r="H19" s="74"/>
      <c r="I19" s="76">
        <f>SUM(I14:I18)</f>
        <v>305056694</v>
      </c>
      <c r="L19" s="72"/>
    </row>
    <row r="20" spans="1:12" s="62" customFormat="1" ht="20.100000000000001" customHeight="1">
      <c r="A20" s="75"/>
      <c r="B20" s="63"/>
      <c r="C20" s="74"/>
      <c r="D20" s="74"/>
      <c r="E20" s="74"/>
      <c r="F20" s="74"/>
      <c r="G20" s="74"/>
      <c r="H20" s="74"/>
      <c r="I20" s="74"/>
      <c r="L20" s="74"/>
    </row>
    <row r="21" spans="1:12" s="62" customFormat="1" ht="20.100000000000001" customHeight="1">
      <c r="A21" s="57" t="s">
        <v>91</v>
      </c>
      <c r="B21" s="63"/>
      <c r="E21" s="229"/>
      <c r="F21" s="159"/>
      <c r="I21" s="229"/>
      <c r="L21" s="69"/>
    </row>
    <row r="22" spans="1:12" s="62" customFormat="1" ht="20.100000000000001" customHeight="1">
      <c r="A22" s="70" t="s">
        <v>239</v>
      </c>
      <c r="B22" s="63">
        <v>10</v>
      </c>
      <c r="C22" s="73">
        <v>5500000</v>
      </c>
      <c r="D22" s="77"/>
      <c r="E22" s="73">
        <v>7500000</v>
      </c>
      <c r="F22" s="81"/>
      <c r="G22" s="73">
        <v>5500000</v>
      </c>
      <c r="H22" s="78"/>
      <c r="I22" s="73">
        <v>7500000</v>
      </c>
      <c r="K22" s="71"/>
      <c r="L22" s="79"/>
    </row>
    <row r="23" spans="1:12" s="62" customFormat="1" ht="20.100000000000001" customHeight="1">
      <c r="A23" s="70" t="s">
        <v>93</v>
      </c>
      <c r="B23" s="104">
        <v>5.0999999999999996</v>
      </c>
      <c r="C23" s="80">
        <v>0</v>
      </c>
      <c r="D23" s="81"/>
      <c r="E23" s="80" t="s">
        <v>108</v>
      </c>
      <c r="F23" s="77"/>
      <c r="G23" s="73">
        <v>130004940</v>
      </c>
      <c r="H23" s="77"/>
      <c r="I23" s="73">
        <v>14999940</v>
      </c>
      <c r="K23" s="71"/>
      <c r="L23" s="82"/>
    </row>
    <row r="24" spans="1:12" s="62" customFormat="1" ht="20.100000000000001" customHeight="1">
      <c r="A24" s="70" t="s">
        <v>169</v>
      </c>
      <c r="B24" s="63">
        <v>11</v>
      </c>
      <c r="C24" s="73">
        <v>82877297</v>
      </c>
      <c r="D24" s="77"/>
      <c r="E24" s="73">
        <v>32520517</v>
      </c>
      <c r="F24" s="81"/>
      <c r="G24" s="73">
        <v>29619032</v>
      </c>
      <c r="H24" s="77"/>
      <c r="I24" s="73">
        <v>31673878</v>
      </c>
      <c r="J24" s="77"/>
      <c r="K24" s="77"/>
      <c r="L24" s="79"/>
    </row>
    <row r="25" spans="1:12" s="233" customFormat="1" ht="20.100000000000001" customHeight="1">
      <c r="A25" s="70" t="s">
        <v>248</v>
      </c>
      <c r="B25" s="104">
        <v>12</v>
      </c>
      <c r="C25" s="73">
        <v>51314975</v>
      </c>
      <c r="D25" s="81"/>
      <c r="E25" s="80" t="s">
        <v>108</v>
      </c>
      <c r="F25" s="77"/>
      <c r="G25" s="73">
        <v>51314975</v>
      </c>
      <c r="H25" s="77"/>
      <c r="I25" s="80" t="s">
        <v>108</v>
      </c>
      <c r="J25" s="77"/>
      <c r="K25" s="77"/>
      <c r="L25" s="79"/>
    </row>
    <row r="26" spans="1:12" s="69" customFormat="1" ht="20.100000000000001" customHeight="1">
      <c r="A26" s="70" t="s">
        <v>249</v>
      </c>
      <c r="B26" s="63">
        <v>13</v>
      </c>
      <c r="C26" s="73">
        <f>140028357+1068975</f>
        <v>141097332</v>
      </c>
      <c r="D26" s="77"/>
      <c r="E26" s="73">
        <v>14782942</v>
      </c>
      <c r="F26" s="77"/>
      <c r="G26" s="73">
        <v>10212156</v>
      </c>
      <c r="H26" s="77"/>
      <c r="I26" s="73">
        <v>10371992</v>
      </c>
      <c r="K26" s="71"/>
      <c r="L26" s="79"/>
    </row>
    <row r="27" spans="1:12" s="62" customFormat="1" ht="20.100000000000001" customHeight="1">
      <c r="A27" s="70" t="s">
        <v>102</v>
      </c>
      <c r="B27" s="63">
        <v>14</v>
      </c>
      <c r="C27" s="80">
        <v>0</v>
      </c>
      <c r="D27" s="81"/>
      <c r="E27" s="73">
        <v>2644657</v>
      </c>
      <c r="F27" s="77"/>
      <c r="G27" s="73">
        <v>2016923</v>
      </c>
      <c r="H27" s="77"/>
      <c r="I27" s="73">
        <v>1559226</v>
      </c>
      <c r="K27" s="71"/>
      <c r="L27" s="79"/>
    </row>
    <row r="28" spans="1:12" s="62" customFormat="1" ht="20.100000000000001" customHeight="1">
      <c r="A28" s="70" t="s">
        <v>31</v>
      </c>
      <c r="B28" s="63"/>
      <c r="C28" s="73">
        <v>4642891</v>
      </c>
      <c r="D28" s="77"/>
      <c r="E28" s="73">
        <v>4464226</v>
      </c>
      <c r="F28" s="81"/>
      <c r="G28" s="73">
        <v>4442891</v>
      </c>
      <c r="H28" s="77"/>
      <c r="I28" s="73">
        <v>4464226</v>
      </c>
      <c r="L28" s="79"/>
    </row>
    <row r="29" spans="1:12" s="62" customFormat="1" ht="20.100000000000001" customHeight="1">
      <c r="A29" s="75" t="s">
        <v>96</v>
      </c>
      <c r="B29" s="63"/>
      <c r="C29" s="83">
        <f>SUM(C22:C28)</f>
        <v>285432495</v>
      </c>
      <c r="D29" s="74"/>
      <c r="E29" s="83">
        <f>SUM(E22:E28)</f>
        <v>61912342</v>
      </c>
      <c r="F29" s="77"/>
      <c r="G29" s="83">
        <f>SUM(G22:G28)</f>
        <v>233110917</v>
      </c>
      <c r="H29" s="74"/>
      <c r="I29" s="83">
        <f>SUM(I22:I28)</f>
        <v>70569262</v>
      </c>
      <c r="L29" s="86"/>
    </row>
    <row r="30" spans="1:12" ht="18" customHeight="1" thickBot="1">
      <c r="A30" s="58" t="s">
        <v>6</v>
      </c>
      <c r="B30" s="64"/>
      <c r="C30" s="85">
        <f>C19+C29</f>
        <v>886377128</v>
      </c>
      <c r="D30" s="74"/>
      <c r="E30" s="85">
        <f>E19+E29</f>
        <v>385311602</v>
      </c>
      <c r="F30" s="74"/>
      <c r="G30" s="85">
        <f>G19+G29</f>
        <v>759021589</v>
      </c>
      <c r="H30" s="74"/>
      <c r="I30" s="85">
        <f>I19+I29</f>
        <v>375625956</v>
      </c>
    </row>
    <row r="31" spans="1:12" ht="21.9" customHeight="1" thickTop="1">
      <c r="B31" s="54"/>
      <c r="C31" s="190">
        <f>C30-LIABILITIES!C49</f>
        <v>0</v>
      </c>
      <c r="D31" s="190"/>
      <c r="E31" s="190">
        <f>E30-LIABILITIES!E49</f>
        <v>0</v>
      </c>
      <c r="F31" s="102"/>
      <c r="G31" s="190">
        <f>G30-LIABILITIES!G49</f>
        <v>0</v>
      </c>
      <c r="H31" s="190"/>
      <c r="I31" s="190">
        <f>I30-LIABILITIES!I49</f>
        <v>0</v>
      </c>
    </row>
    <row r="32" spans="1:12" ht="21.9" customHeight="1">
      <c r="B32" s="50"/>
      <c r="C32" s="48"/>
      <c r="D32" s="48"/>
      <c r="E32" s="48"/>
      <c r="F32" s="44"/>
      <c r="G32" s="48"/>
      <c r="H32" s="48"/>
      <c r="I32" s="48"/>
    </row>
    <row r="33" spans="1:8" ht="21.9" customHeight="1">
      <c r="F33" s="48"/>
    </row>
    <row r="34" spans="1:8" s="57" customFormat="1" ht="21.9" customHeight="1">
      <c r="A34" s="55"/>
      <c r="B34" s="43"/>
      <c r="C34" s="55"/>
      <c r="D34" s="55"/>
      <c r="G34" s="55"/>
      <c r="H34" s="55"/>
    </row>
    <row r="35" spans="1:8" s="57" customFormat="1" ht="21.9" customHeight="1">
      <c r="B35" s="43"/>
    </row>
    <row r="36" spans="1:8" s="57" customFormat="1" ht="21.9" customHeight="1">
      <c r="B36" s="43"/>
    </row>
    <row r="37" spans="1:8" s="57" customFormat="1" ht="21.9" customHeight="1">
      <c r="B37" s="43"/>
    </row>
    <row r="38" spans="1:8" s="57" customFormat="1" ht="21.9" customHeight="1">
      <c r="B38" s="43"/>
    </row>
    <row r="39" spans="1:8" s="57" customFormat="1" ht="21.9" customHeight="1">
      <c r="B39" s="43"/>
    </row>
    <row r="40" spans="1:8" s="57" customFormat="1" ht="21.9" customHeight="1">
      <c r="B40" s="43"/>
    </row>
    <row r="41" spans="1:8" s="57" customFormat="1" ht="21.9" customHeight="1">
      <c r="B41" s="43"/>
    </row>
    <row r="42" spans="1:8" s="57" customFormat="1" ht="21.9" customHeight="1">
      <c r="B42" s="43"/>
    </row>
    <row r="43" spans="1:8" s="57" customFormat="1" ht="21.9" customHeight="1">
      <c r="B43" s="43"/>
    </row>
    <row r="44" spans="1:8" s="57" customFormat="1" ht="21.9" customHeight="1">
      <c r="B44" s="43"/>
    </row>
    <row r="45" spans="1:8" s="57" customFormat="1" ht="21.9" customHeight="1">
      <c r="B45" s="43"/>
    </row>
    <row r="46" spans="1:8" s="57" customFormat="1" ht="15.45" customHeight="1">
      <c r="B46" s="43"/>
    </row>
    <row r="47" spans="1:8" s="57" customFormat="1" ht="21.9" customHeight="1">
      <c r="B47" s="43"/>
    </row>
    <row r="48" spans="1:8" s="57" customFormat="1" ht="21.9" customHeight="1">
      <c r="B48" s="43"/>
    </row>
    <row r="49" spans="1:8" s="57" customFormat="1" ht="21.9" customHeight="1">
      <c r="B49" s="43"/>
    </row>
    <row r="50" spans="1:8" s="57" customFormat="1" ht="21.9" customHeight="1">
      <c r="A50" s="222" t="s">
        <v>151</v>
      </c>
      <c r="B50" s="43"/>
    </row>
    <row r="51" spans="1:8" ht="21.9" customHeight="1">
      <c r="A51" s="57"/>
      <c r="C51" s="57"/>
      <c r="D51" s="57"/>
      <c r="G51" s="57"/>
      <c r="H51" s="57"/>
    </row>
    <row r="53" spans="1:8" s="57" customFormat="1" ht="18" customHeight="1">
      <c r="A53" s="55"/>
      <c r="B53" s="43"/>
      <c r="C53" s="55"/>
      <c r="D53" s="55"/>
      <c r="G53" s="55"/>
      <c r="H53" s="55"/>
    </row>
    <row r="54" spans="1:8" s="57" customFormat="1" ht="18" customHeight="1">
      <c r="B54" s="43"/>
    </row>
    <row r="55" spans="1:8" ht="18" customHeight="1">
      <c r="A55" s="57"/>
      <c r="C55" s="57"/>
      <c r="D55" s="57"/>
      <c r="G55" s="57"/>
      <c r="H55" s="57"/>
    </row>
    <row r="56" spans="1:8" ht="19.5" customHeight="1"/>
    <row r="57" spans="1:8" ht="19.5" customHeight="1"/>
    <row r="58" spans="1:8" s="57" customFormat="1" ht="19.5" customHeight="1">
      <c r="A58" s="55"/>
      <c r="B58" s="43"/>
      <c r="C58" s="55"/>
      <c r="D58" s="55"/>
      <c r="G58" s="55"/>
      <c r="H58" s="55"/>
    </row>
    <row r="59" spans="1:8" s="57" customFormat="1" ht="21.9" customHeight="1">
      <c r="B59" s="43"/>
    </row>
    <row r="60" spans="1:8" s="57" customFormat="1" ht="21.9" customHeight="1">
      <c r="B60" s="43"/>
    </row>
    <row r="61" spans="1:8" s="57" customFormat="1" ht="21.9" customHeight="1">
      <c r="B61" s="43"/>
    </row>
    <row r="62" spans="1:8" s="57" customFormat="1" ht="21.9" customHeight="1">
      <c r="B62" s="43"/>
    </row>
    <row r="63" spans="1:8" ht="21.9" customHeight="1">
      <c r="A63" s="57"/>
      <c r="C63" s="57"/>
      <c r="D63" s="57"/>
      <c r="G63" s="57"/>
      <c r="H63" s="57"/>
    </row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13"/>
  <sheetViews>
    <sheetView view="pageBreakPreview" zoomScaleNormal="100" zoomScaleSheetLayoutView="100" workbookViewId="0">
      <selection activeCell="A23" sqref="A23"/>
    </sheetView>
  </sheetViews>
  <sheetFormatPr defaultColWidth="9.125" defaultRowHeight="21.9" customHeight="1"/>
  <cols>
    <col min="1" max="1" width="57" style="62" customWidth="1"/>
    <col min="2" max="2" width="10.75" style="62" customWidth="1"/>
    <col min="3" max="3" width="14.875" style="62" customWidth="1"/>
    <col min="4" max="4" width="1.625" style="62" customWidth="1"/>
    <col min="5" max="5" width="15.375" style="189" customWidth="1"/>
    <col min="6" max="6" width="1.625" style="159" customWidth="1"/>
    <col min="7" max="7" width="15.125" style="62" bestFit="1" customWidth="1"/>
    <col min="8" max="8" width="1.625" style="62" customWidth="1"/>
    <col min="9" max="9" width="14.375" style="62" customWidth="1"/>
    <col min="10" max="10" width="1.375" style="62" customWidth="1"/>
    <col min="11" max="16384" width="9.125" style="62"/>
  </cols>
  <sheetData>
    <row r="1" spans="1:13" s="57" customFormat="1" ht="21.9" customHeight="1">
      <c r="A1" s="311" t="s">
        <v>170</v>
      </c>
      <c r="B1" s="311"/>
      <c r="C1" s="311"/>
      <c r="D1" s="311"/>
      <c r="E1" s="311"/>
      <c r="F1" s="311"/>
      <c r="G1" s="311"/>
      <c r="H1" s="311"/>
      <c r="I1" s="311"/>
    </row>
    <row r="2" spans="1:13" s="57" customFormat="1" ht="21.9" customHeight="1">
      <c r="A2" s="311" t="s">
        <v>135</v>
      </c>
      <c r="B2" s="311"/>
      <c r="C2" s="311"/>
      <c r="D2" s="311"/>
      <c r="E2" s="311"/>
      <c r="F2" s="311"/>
      <c r="G2" s="311"/>
      <c r="H2" s="311"/>
      <c r="I2" s="311"/>
    </row>
    <row r="3" spans="1:13" s="57" customFormat="1" ht="21.9" customHeight="1">
      <c r="A3" s="312" t="s">
        <v>178</v>
      </c>
      <c r="B3" s="312"/>
      <c r="C3" s="312"/>
      <c r="D3" s="312"/>
      <c r="E3" s="312"/>
      <c r="F3" s="312"/>
      <c r="G3" s="312"/>
      <c r="H3" s="312"/>
      <c r="I3" s="312"/>
    </row>
    <row r="4" spans="1:13" s="57" customFormat="1" ht="21.9" customHeight="1">
      <c r="A4" s="313" t="s">
        <v>132</v>
      </c>
      <c r="B4" s="313"/>
      <c r="C4" s="313"/>
      <c r="D4" s="313"/>
      <c r="E4" s="313"/>
      <c r="F4" s="313"/>
      <c r="G4" s="313"/>
      <c r="H4" s="313"/>
      <c r="I4" s="313"/>
    </row>
    <row r="5" spans="1:13" s="57" customFormat="1" ht="9" customHeight="1"/>
    <row r="6" spans="1:13" s="57" customFormat="1" ht="20.100000000000001" customHeight="1">
      <c r="B6" s="64" t="s">
        <v>92</v>
      </c>
      <c r="C6" s="311" t="s">
        <v>51</v>
      </c>
      <c r="D6" s="311"/>
      <c r="E6" s="311"/>
      <c r="F6" s="311"/>
      <c r="G6" s="311" t="s">
        <v>52</v>
      </c>
      <c r="H6" s="311"/>
      <c r="I6" s="311"/>
    </row>
    <row r="7" spans="1:13" s="57" customFormat="1" ht="20.100000000000001" customHeight="1">
      <c r="C7" s="311" t="s">
        <v>50</v>
      </c>
      <c r="D7" s="311"/>
      <c r="E7" s="311"/>
      <c r="F7" s="311"/>
      <c r="G7" s="311" t="s">
        <v>50</v>
      </c>
      <c r="H7" s="311"/>
      <c r="I7" s="311"/>
    </row>
    <row r="8" spans="1:13" ht="20.100000000000001" customHeight="1">
      <c r="C8" s="64" t="s">
        <v>46</v>
      </c>
      <c r="D8" s="64"/>
      <c r="E8" s="64" t="s">
        <v>90</v>
      </c>
      <c r="F8" s="64"/>
      <c r="G8" s="64" t="s">
        <v>46</v>
      </c>
      <c r="H8" s="64"/>
      <c r="I8" s="64" t="s">
        <v>90</v>
      </c>
    </row>
    <row r="9" spans="1:13" ht="20.100000000000001" customHeight="1">
      <c r="C9" s="64" t="str">
        <f>+ASSET!C9</f>
        <v>December 31,</v>
      </c>
      <c r="D9" s="64"/>
      <c r="E9" s="64" t="s">
        <v>47</v>
      </c>
      <c r="F9" s="64"/>
      <c r="G9" s="64" t="str">
        <f>+C9</f>
        <v>December 31,</v>
      </c>
      <c r="H9" s="64"/>
      <c r="I9" s="64" t="s">
        <v>47</v>
      </c>
    </row>
    <row r="10" spans="1:13" ht="20.100000000000001" customHeight="1">
      <c r="C10" s="64">
        <v>2020</v>
      </c>
      <c r="D10" s="64"/>
      <c r="E10" s="64">
        <v>2019</v>
      </c>
      <c r="F10" s="64"/>
      <c r="G10" s="64">
        <v>2020</v>
      </c>
      <c r="H10" s="64"/>
      <c r="I10" s="64">
        <v>2019</v>
      </c>
    </row>
    <row r="11" spans="1:13" s="211" customFormat="1" ht="20.100000000000001" customHeight="1">
      <c r="C11" s="64"/>
      <c r="D11" s="64"/>
      <c r="E11" s="64"/>
      <c r="F11" s="64"/>
      <c r="G11" s="64"/>
      <c r="H11" s="64"/>
      <c r="I11" s="64"/>
    </row>
    <row r="12" spans="1:13" ht="20.100000000000001" customHeight="1">
      <c r="A12" s="151" t="s">
        <v>117</v>
      </c>
      <c r="B12" s="84"/>
      <c r="C12" s="87"/>
      <c r="E12" s="66"/>
      <c r="I12" s="66"/>
    </row>
    <row r="13" spans="1:13" ht="20.100000000000001" customHeight="1">
      <c r="A13" s="57" t="s">
        <v>7</v>
      </c>
      <c r="B13" s="63"/>
      <c r="C13" s="88"/>
      <c r="D13" s="88"/>
      <c r="E13" s="73"/>
      <c r="F13" s="88"/>
      <c r="G13" s="88"/>
      <c r="H13" s="88"/>
      <c r="I13" s="73"/>
    </row>
    <row r="14" spans="1:13" s="248" customFormat="1" ht="20.100000000000001" customHeight="1">
      <c r="A14" s="70" t="s">
        <v>124</v>
      </c>
      <c r="B14" s="264">
        <v>15</v>
      </c>
      <c r="C14" s="90">
        <v>121426548</v>
      </c>
      <c r="D14" s="73"/>
      <c r="E14" s="90">
        <v>81227346</v>
      </c>
      <c r="F14" s="73"/>
      <c r="G14" s="90">
        <v>122554183</v>
      </c>
      <c r="H14" s="73"/>
      <c r="I14" s="90">
        <v>78311771</v>
      </c>
      <c r="J14" s="92">
        <f>C14-E14</f>
        <v>40199202</v>
      </c>
      <c r="K14" s="91"/>
    </row>
    <row r="15" spans="1:13" s="248" customFormat="1" ht="20.100000000000001" customHeight="1">
      <c r="A15" s="70" t="s">
        <v>227</v>
      </c>
      <c r="B15" s="264">
        <v>16</v>
      </c>
      <c r="C15" s="90">
        <v>11513717</v>
      </c>
      <c r="D15" s="73"/>
      <c r="E15" s="80" t="s">
        <v>108</v>
      </c>
      <c r="F15" s="73"/>
      <c r="G15" s="90">
        <v>11513717</v>
      </c>
      <c r="H15" s="73"/>
      <c r="I15" s="80" t="s">
        <v>108</v>
      </c>
      <c r="J15" s="92"/>
      <c r="K15" s="91"/>
      <c r="M15" s="91"/>
    </row>
    <row r="16" spans="1:13" s="248" customFormat="1" ht="20.100000000000001" customHeight="1">
      <c r="A16" s="70" t="s">
        <v>101</v>
      </c>
      <c r="B16" s="63"/>
      <c r="C16" s="90">
        <v>13150376</v>
      </c>
      <c r="D16" s="73"/>
      <c r="E16" s="90">
        <v>9277390</v>
      </c>
      <c r="F16" s="73"/>
      <c r="G16" s="90">
        <v>6084910</v>
      </c>
      <c r="H16" s="73"/>
      <c r="I16" s="90">
        <v>7855474</v>
      </c>
      <c r="J16" s="92"/>
      <c r="K16" s="91"/>
    </row>
    <row r="17" spans="1:13" s="248" customFormat="1" ht="20.100000000000001" customHeight="1">
      <c r="A17" s="70" t="s">
        <v>9</v>
      </c>
      <c r="B17" s="63"/>
      <c r="C17" s="90">
        <v>5473009</v>
      </c>
      <c r="E17" s="90">
        <v>6657824</v>
      </c>
      <c r="G17" s="90">
        <v>4579644</v>
      </c>
      <c r="I17" s="90">
        <v>5281341</v>
      </c>
      <c r="J17" s="93"/>
      <c r="K17" s="91"/>
    </row>
    <row r="18" spans="1:13" s="248" customFormat="1" ht="20.100000000000001" customHeight="1">
      <c r="A18" s="94" t="s">
        <v>10</v>
      </c>
      <c r="B18" s="63"/>
      <c r="C18" s="95">
        <f>SUM(C14:C17)</f>
        <v>151563650</v>
      </c>
      <c r="D18" s="73"/>
      <c r="E18" s="95">
        <f>SUM(E14:E17)</f>
        <v>97162560</v>
      </c>
      <c r="F18" s="73"/>
      <c r="G18" s="95">
        <f>SUM(G14:G17)</f>
        <v>144732454</v>
      </c>
      <c r="H18" s="73"/>
      <c r="I18" s="95">
        <f>SUM(I14:I17)</f>
        <v>91448586</v>
      </c>
    </row>
    <row r="19" spans="1:13" ht="6" customHeight="1">
      <c r="A19" s="193"/>
      <c r="B19" s="63"/>
      <c r="C19" s="73"/>
      <c r="D19" s="73"/>
      <c r="E19" s="73"/>
      <c r="F19" s="73"/>
      <c r="G19" s="73"/>
      <c r="H19" s="73"/>
      <c r="I19" s="73"/>
    </row>
    <row r="20" spans="1:13" ht="20.100000000000001" customHeight="1">
      <c r="A20" s="57" t="s">
        <v>30</v>
      </c>
      <c r="B20" s="63"/>
      <c r="C20" s="193"/>
      <c r="D20" s="193"/>
      <c r="E20" s="229"/>
      <c r="F20" s="193"/>
      <c r="I20" s="229"/>
    </row>
    <row r="21" spans="1:13" s="248" customFormat="1" ht="20.100000000000001" customHeight="1">
      <c r="A21" s="70" t="s">
        <v>228</v>
      </c>
      <c r="B21" s="264">
        <v>16</v>
      </c>
      <c r="C21" s="90">
        <v>41227983</v>
      </c>
      <c r="D21" s="73"/>
      <c r="E21" s="80" t="s">
        <v>108</v>
      </c>
      <c r="F21" s="73"/>
      <c r="G21" s="90">
        <v>41227983</v>
      </c>
      <c r="H21" s="73"/>
      <c r="I21" s="80" t="s">
        <v>108</v>
      </c>
      <c r="J21" s="96"/>
      <c r="K21" s="91"/>
      <c r="M21" s="250"/>
    </row>
    <row r="22" spans="1:13" s="248" customFormat="1" ht="20.100000000000001" customHeight="1">
      <c r="A22" s="70" t="s">
        <v>208</v>
      </c>
      <c r="B22" s="264">
        <v>14</v>
      </c>
      <c r="C22" s="90">
        <v>22479770</v>
      </c>
      <c r="D22" s="73"/>
      <c r="E22" s="80" t="s">
        <v>108</v>
      </c>
      <c r="F22" s="73"/>
      <c r="G22" s="80" t="s">
        <v>108</v>
      </c>
      <c r="H22" s="73"/>
      <c r="I22" s="80" t="s">
        <v>108</v>
      </c>
      <c r="J22" s="96"/>
      <c r="K22" s="91"/>
      <c r="M22" s="250"/>
    </row>
    <row r="23" spans="1:13" s="248" customFormat="1" ht="20.100000000000001" customHeight="1">
      <c r="A23" s="70" t="s">
        <v>177</v>
      </c>
      <c r="B23" s="264">
        <v>17</v>
      </c>
      <c r="C23" s="90">
        <v>11229100</v>
      </c>
      <c r="D23" s="73"/>
      <c r="E23" s="90">
        <v>12209365</v>
      </c>
      <c r="F23" s="73"/>
      <c r="G23" s="90">
        <v>7533680</v>
      </c>
      <c r="H23" s="73"/>
      <c r="I23" s="90">
        <v>6782208</v>
      </c>
      <c r="J23" s="96"/>
      <c r="K23" s="91"/>
      <c r="M23" s="250"/>
    </row>
    <row r="24" spans="1:13" s="248" customFormat="1" ht="20.100000000000001" customHeight="1">
      <c r="A24" s="94" t="s">
        <v>97</v>
      </c>
      <c r="B24" s="250"/>
      <c r="C24" s="95">
        <f>SUM(C21:C23)</f>
        <v>74936853</v>
      </c>
      <c r="D24" s="73"/>
      <c r="E24" s="95">
        <f>SUM(E21:E23)</f>
        <v>12209365</v>
      </c>
      <c r="F24" s="73"/>
      <c r="G24" s="95">
        <f>SUM(G21:G23)</f>
        <v>48761663</v>
      </c>
      <c r="H24" s="74"/>
      <c r="I24" s="95">
        <f>SUM(I21:I23)</f>
        <v>6782208</v>
      </c>
      <c r="M24" s="250"/>
    </row>
    <row r="25" spans="1:13" s="248" customFormat="1" ht="20.100000000000001" customHeight="1">
      <c r="A25" s="42" t="s">
        <v>11</v>
      </c>
      <c r="B25" s="70"/>
      <c r="C25" s="95">
        <f>C18+C24</f>
        <v>226500503</v>
      </c>
      <c r="D25" s="73"/>
      <c r="E25" s="95">
        <f>E18+E24</f>
        <v>109371925</v>
      </c>
      <c r="F25" s="73"/>
      <c r="G25" s="95">
        <f>G18+G24</f>
        <v>193494117</v>
      </c>
      <c r="H25" s="74"/>
      <c r="I25" s="95">
        <f>I18+I24</f>
        <v>98230794</v>
      </c>
      <c r="M25" s="250"/>
    </row>
    <row r="26" spans="1:13" ht="6" customHeight="1">
      <c r="A26" s="57"/>
      <c r="B26" s="84"/>
      <c r="C26" s="84"/>
      <c r="D26" s="84"/>
      <c r="E26" s="84"/>
      <c r="F26" s="84"/>
      <c r="G26" s="84"/>
      <c r="H26" s="84"/>
      <c r="I26" s="84"/>
    </row>
    <row r="27" spans="1:13" ht="20.100000000000001" customHeight="1">
      <c r="A27" s="57" t="s">
        <v>118</v>
      </c>
      <c r="B27" s="193"/>
      <c r="C27" s="88"/>
      <c r="D27" s="88"/>
      <c r="E27" s="88"/>
      <c r="F27" s="88"/>
      <c r="G27" s="88"/>
      <c r="H27" s="88"/>
      <c r="I27" s="88"/>
    </row>
    <row r="28" spans="1:13" ht="20.100000000000001" customHeight="1">
      <c r="A28" s="57" t="s">
        <v>40</v>
      </c>
      <c r="B28" s="63">
        <v>18</v>
      </c>
      <c r="C28" s="88"/>
      <c r="D28" s="88"/>
      <c r="E28" s="88"/>
      <c r="F28" s="88"/>
      <c r="G28" s="88"/>
      <c r="H28" s="88"/>
      <c r="I28" s="88"/>
    </row>
    <row r="29" spans="1:13" s="213" customFormat="1" ht="20.100000000000001" customHeight="1">
      <c r="A29" s="70" t="s">
        <v>12</v>
      </c>
      <c r="B29" s="70"/>
      <c r="C29" s="88"/>
      <c r="D29" s="88"/>
      <c r="E29" s="88"/>
      <c r="F29" s="88"/>
      <c r="G29" s="88"/>
      <c r="H29" s="88"/>
      <c r="I29" s="88"/>
    </row>
    <row r="30" spans="1:13" s="213" customFormat="1" ht="20.100000000000001" customHeight="1" thickBot="1">
      <c r="A30" s="89" t="s">
        <v>166</v>
      </c>
      <c r="B30" s="75"/>
      <c r="C30" s="98">
        <v>300000000</v>
      </c>
      <c r="D30" s="74"/>
      <c r="E30" s="98">
        <v>300000000</v>
      </c>
      <c r="F30" s="74"/>
      <c r="G30" s="98">
        <v>300000000</v>
      </c>
      <c r="H30" s="74"/>
      <c r="I30" s="217">
        <v>300000000</v>
      </c>
      <c r="J30" s="73"/>
    </row>
    <row r="31" spans="1:13" s="213" customFormat="1" ht="20.100000000000001" customHeight="1" thickTop="1">
      <c r="A31" s="89"/>
      <c r="B31" s="75"/>
      <c r="C31" s="216"/>
      <c r="D31" s="74"/>
      <c r="E31" s="216"/>
      <c r="F31" s="74"/>
      <c r="G31" s="216"/>
      <c r="H31" s="74"/>
      <c r="I31" s="216"/>
      <c r="J31" s="73"/>
    </row>
    <row r="32" spans="1:13" s="213" customFormat="1" ht="9.6" customHeight="1">
      <c r="A32" s="89"/>
      <c r="B32" s="75"/>
      <c r="C32" s="216"/>
      <c r="D32" s="74"/>
      <c r="E32" s="216"/>
      <c r="F32" s="74"/>
      <c r="G32" s="216"/>
      <c r="H32" s="74"/>
      <c r="I32" s="216"/>
      <c r="J32" s="73"/>
    </row>
    <row r="33" spans="1:21" s="213" customFormat="1" ht="20.100000000000001" customHeight="1">
      <c r="A33" s="70" t="s">
        <v>13</v>
      </c>
      <c r="B33" s="70"/>
      <c r="C33" s="73"/>
      <c r="D33" s="73"/>
      <c r="E33" s="73"/>
      <c r="F33" s="73"/>
      <c r="G33" s="73"/>
      <c r="H33" s="73"/>
      <c r="I33" s="73"/>
      <c r="L33" s="251"/>
      <c r="M33" s="251"/>
      <c r="N33" s="251"/>
      <c r="O33" s="252"/>
      <c r="P33" s="252"/>
      <c r="Q33" s="252"/>
      <c r="R33" s="252"/>
      <c r="S33" s="252"/>
      <c r="T33" s="252"/>
      <c r="U33" s="252"/>
    </row>
    <row r="34" spans="1:21" s="213" customFormat="1" ht="20.100000000000001" customHeight="1">
      <c r="A34" s="89" t="s">
        <v>209</v>
      </c>
      <c r="B34" s="75"/>
      <c r="C34" s="218"/>
      <c r="D34" s="73"/>
      <c r="E34" s="218"/>
      <c r="F34" s="218"/>
      <c r="G34" s="218"/>
      <c r="H34" s="73"/>
      <c r="I34" s="218"/>
      <c r="L34" s="253"/>
      <c r="M34" s="251"/>
      <c r="N34" s="251"/>
      <c r="O34" s="252"/>
      <c r="P34" s="252"/>
      <c r="Q34" s="252"/>
      <c r="R34" s="252"/>
      <c r="S34" s="252"/>
      <c r="T34" s="252"/>
      <c r="U34" s="252"/>
    </row>
    <row r="35" spans="1:21" s="213" customFormat="1" ht="20.100000000000001" customHeight="1">
      <c r="A35" s="75" t="s">
        <v>139</v>
      </c>
      <c r="B35" s="75"/>
      <c r="C35" s="218">
        <v>300000000</v>
      </c>
      <c r="D35" s="74"/>
      <c r="E35" s="218"/>
      <c r="F35" s="216"/>
      <c r="G35" s="216">
        <v>300000000</v>
      </c>
      <c r="H35" s="74"/>
      <c r="I35" s="218"/>
      <c r="L35" s="253"/>
      <c r="M35" s="251"/>
      <c r="N35" s="251"/>
      <c r="O35" s="252"/>
      <c r="P35" s="252"/>
      <c r="Q35" s="254"/>
      <c r="R35" s="255"/>
      <c r="S35" s="252"/>
      <c r="T35" s="252"/>
      <c r="U35" s="254"/>
    </row>
    <row r="36" spans="1:21" s="213" customFormat="1" ht="20.100000000000001" customHeight="1">
      <c r="A36" s="89" t="s">
        <v>167</v>
      </c>
      <c r="B36" s="75"/>
      <c r="C36" s="80"/>
      <c r="D36" s="73"/>
      <c r="E36" s="80"/>
      <c r="F36" s="73"/>
      <c r="G36" s="80"/>
      <c r="H36" s="73"/>
      <c r="I36" s="218"/>
      <c r="L36" s="253"/>
      <c r="M36" s="251"/>
      <c r="N36" s="251"/>
      <c r="O36" s="252"/>
      <c r="P36" s="252"/>
      <c r="Q36" s="252"/>
      <c r="R36" s="252"/>
      <c r="S36" s="252"/>
      <c r="T36" s="252"/>
      <c r="U36" s="252"/>
    </row>
    <row r="37" spans="1:21" s="213" customFormat="1" ht="20.100000000000001" customHeight="1">
      <c r="A37" s="75" t="s">
        <v>139</v>
      </c>
      <c r="B37" s="75"/>
      <c r="C37" s="216"/>
      <c r="D37" s="74"/>
      <c r="E37" s="216">
        <v>225000000</v>
      </c>
      <c r="F37" s="74"/>
      <c r="G37" s="216"/>
      <c r="H37" s="74"/>
      <c r="I37" s="216">
        <v>225000000</v>
      </c>
      <c r="L37" s="253"/>
      <c r="M37" s="251"/>
      <c r="N37" s="251"/>
      <c r="O37" s="252"/>
      <c r="P37" s="252"/>
      <c r="Q37" s="252"/>
      <c r="R37" s="252"/>
      <c r="S37" s="252"/>
      <c r="T37" s="252"/>
      <c r="U37" s="252"/>
    </row>
    <row r="38" spans="1:21" s="213" customFormat="1" ht="7.65" customHeight="1">
      <c r="A38" s="75"/>
      <c r="B38" s="75"/>
      <c r="C38" s="216"/>
      <c r="D38" s="73"/>
      <c r="E38" s="216"/>
      <c r="F38" s="218"/>
      <c r="G38" s="216"/>
      <c r="H38" s="73"/>
      <c r="I38" s="216"/>
      <c r="O38" s="252"/>
      <c r="P38" s="252"/>
      <c r="Q38" s="252"/>
      <c r="R38" s="252"/>
      <c r="S38" s="252"/>
      <c r="T38" s="252"/>
      <c r="U38" s="252"/>
    </row>
    <row r="39" spans="1:21" s="239" customFormat="1" ht="20.100000000000001" customHeight="1">
      <c r="A39" s="248" t="s">
        <v>213</v>
      </c>
      <c r="B39" s="63">
        <v>18</v>
      </c>
      <c r="C39" s="216">
        <v>197210670</v>
      </c>
      <c r="D39" s="73"/>
      <c r="E39" s="216"/>
      <c r="F39" s="218"/>
      <c r="G39" s="216">
        <v>197210670</v>
      </c>
      <c r="H39" s="73"/>
      <c r="I39" s="216"/>
      <c r="O39" s="252"/>
      <c r="P39" s="252"/>
      <c r="Q39" s="252"/>
      <c r="R39" s="252"/>
      <c r="S39" s="252"/>
      <c r="T39" s="252"/>
      <c r="U39" s="252"/>
    </row>
    <row r="40" spans="1:21" ht="20.100000000000001" customHeight="1">
      <c r="A40" s="57" t="s">
        <v>14</v>
      </c>
      <c r="B40" s="75"/>
      <c r="C40" s="73"/>
      <c r="D40" s="73"/>
      <c r="E40" s="73"/>
      <c r="F40" s="73"/>
      <c r="G40" s="73"/>
      <c r="H40" s="73"/>
      <c r="I40" s="73"/>
    </row>
    <row r="41" spans="1:21" ht="20.100000000000001" customHeight="1">
      <c r="A41" s="70" t="s">
        <v>106</v>
      </c>
      <c r="B41" s="256"/>
      <c r="C41" s="73"/>
      <c r="D41" s="73"/>
      <c r="E41" s="73"/>
      <c r="F41" s="73"/>
      <c r="G41" s="73"/>
      <c r="H41" s="73"/>
      <c r="I41" s="73"/>
    </row>
    <row r="42" spans="1:21" ht="20.100000000000001" customHeight="1">
      <c r="A42" s="89" t="s">
        <v>107</v>
      </c>
      <c r="B42" s="63">
        <v>19</v>
      </c>
      <c r="C42" s="73">
        <v>16900000</v>
      </c>
      <c r="D42" s="73"/>
      <c r="E42" s="73">
        <v>14600000</v>
      </c>
      <c r="F42" s="73"/>
      <c r="G42" s="73">
        <v>16900000</v>
      </c>
      <c r="H42" s="73"/>
      <c r="I42" s="73">
        <v>14600000</v>
      </c>
    </row>
    <row r="43" spans="1:21" ht="20.100000000000001" customHeight="1">
      <c r="A43" s="70" t="s">
        <v>32</v>
      </c>
      <c r="B43" s="256"/>
      <c r="C43" s="73">
        <v>40586989</v>
      </c>
      <c r="D43" s="74"/>
      <c r="E43" s="73">
        <v>30171553</v>
      </c>
      <c r="F43" s="73"/>
      <c r="G43" s="73">
        <v>43440746</v>
      </c>
      <c r="H43" s="74"/>
      <c r="I43" s="73">
        <v>29847294</v>
      </c>
    </row>
    <row r="44" spans="1:21" ht="20.100000000000001" customHeight="1">
      <c r="A44" s="304" t="s">
        <v>250</v>
      </c>
      <c r="B44" s="63">
        <v>19</v>
      </c>
      <c r="C44" s="306">
        <v>9332723</v>
      </c>
      <c r="D44" s="99"/>
      <c r="E44" s="306">
        <v>6168124</v>
      </c>
      <c r="F44" s="195"/>
      <c r="G44" s="307">
        <v>7976056</v>
      </c>
      <c r="H44" s="196"/>
      <c r="I44" s="307">
        <v>7947868</v>
      </c>
    </row>
    <row r="45" spans="1:21" ht="20.100000000000001" customHeight="1">
      <c r="A45" s="274" t="s">
        <v>252</v>
      </c>
      <c r="B45" s="70"/>
      <c r="E45" s="62"/>
      <c r="F45" s="62"/>
    </row>
    <row r="46" spans="1:21" s="304" customFormat="1" ht="20.100000000000001" customHeight="1">
      <c r="A46" s="305" t="s">
        <v>253</v>
      </c>
      <c r="B46" s="70"/>
      <c r="C46" s="74">
        <f>SUM(C35:C44)</f>
        <v>564030382</v>
      </c>
      <c r="D46" s="74"/>
      <c r="E46" s="74">
        <f>SUM(E37:E44)</f>
        <v>275939677</v>
      </c>
      <c r="F46" s="99"/>
      <c r="G46" s="74">
        <f>SUM(G35:G44)</f>
        <v>565527472</v>
      </c>
      <c r="H46" s="74"/>
      <c r="I46" s="74">
        <f>SUM(I37:I44)</f>
        <v>277395162</v>
      </c>
    </row>
    <row r="47" spans="1:21" s="263" customFormat="1" ht="20.100000000000001" customHeight="1">
      <c r="A47" s="275" t="s">
        <v>99</v>
      </c>
      <c r="B47" s="70"/>
      <c r="C47" s="291">
        <v>95846243</v>
      </c>
      <c r="D47" s="74"/>
      <c r="E47" s="221">
        <v>0</v>
      </c>
      <c r="F47" s="99"/>
      <c r="G47" s="221">
        <v>0</v>
      </c>
      <c r="H47" s="74"/>
      <c r="I47" s="221">
        <v>0</v>
      </c>
    </row>
    <row r="48" spans="1:21" s="263" customFormat="1" ht="20.100000000000001" customHeight="1">
      <c r="A48" s="276" t="s">
        <v>120</v>
      </c>
      <c r="B48" s="70"/>
      <c r="C48" s="95">
        <f>C46+C47</f>
        <v>659876625</v>
      </c>
      <c r="D48" s="74"/>
      <c r="E48" s="95">
        <f>E46+E47</f>
        <v>275939677</v>
      </c>
      <c r="F48" s="99"/>
      <c r="G48" s="95">
        <f>G46+G47</f>
        <v>565527472</v>
      </c>
      <c r="H48" s="74"/>
      <c r="I48" s="95">
        <f>I46+I47</f>
        <v>277395162</v>
      </c>
    </row>
    <row r="49" spans="1:9" ht="20.100000000000001" customHeight="1" thickBot="1">
      <c r="A49" s="58" t="s">
        <v>119</v>
      </c>
      <c r="B49" s="84"/>
      <c r="C49" s="98">
        <f>C25+C48</f>
        <v>886377128</v>
      </c>
      <c r="D49" s="74"/>
      <c r="E49" s="98">
        <f>E25+E46</f>
        <v>385311602</v>
      </c>
      <c r="F49" s="74"/>
      <c r="G49" s="98">
        <f>G25+G48</f>
        <v>759021589</v>
      </c>
      <c r="H49" s="74"/>
      <c r="I49" s="98">
        <f>I25+I46</f>
        <v>375625956</v>
      </c>
    </row>
    <row r="50" spans="1:9" ht="20.100000000000001" customHeight="1" thickTop="1">
      <c r="A50" s="70"/>
      <c r="B50" s="70"/>
      <c r="C50" s="164">
        <f>ASSET!C30-LIABILITIES!C49</f>
        <v>0</v>
      </c>
      <c r="D50" s="165"/>
      <c r="E50" s="164">
        <f>ASSET!E30-LIABILITIES!E49</f>
        <v>0</v>
      </c>
      <c r="F50" s="102"/>
      <c r="G50" s="164">
        <f>ASSET!G30-LIABILITIES!G49</f>
        <v>0</v>
      </c>
      <c r="H50" s="102"/>
      <c r="I50" s="164">
        <f>ASSET!I30-LIABILITIES!I49</f>
        <v>0</v>
      </c>
    </row>
    <row r="51" spans="1:9" s="228" customFormat="1" ht="20.100000000000001" customHeight="1">
      <c r="A51" s="70"/>
      <c r="B51" s="70"/>
      <c r="C51" s="164"/>
      <c r="D51" s="165"/>
      <c r="E51" s="164"/>
      <c r="F51" s="102"/>
      <c r="G51" s="164"/>
      <c r="H51" s="102"/>
      <c r="I51" s="164"/>
    </row>
    <row r="52" spans="1:9" s="228" customFormat="1" ht="12.6" customHeight="1">
      <c r="A52" s="70"/>
      <c r="B52" s="70"/>
      <c r="C52" s="164"/>
      <c r="D52" s="165"/>
      <c r="E52" s="164"/>
      <c r="F52" s="102"/>
      <c r="G52" s="164"/>
      <c r="H52" s="102"/>
      <c r="I52" s="164"/>
    </row>
    <row r="53" spans="1:9" s="152" customFormat="1" ht="20.100000000000001" customHeight="1">
      <c r="A53" s="70"/>
      <c r="B53" s="70"/>
      <c r="C53" s="74"/>
      <c r="D53" s="73"/>
      <c r="E53" s="74"/>
      <c r="F53" s="74"/>
      <c r="G53" s="74"/>
      <c r="H53" s="74"/>
      <c r="I53" s="74"/>
    </row>
    <row r="54" spans="1:9" s="162" customFormat="1" ht="17.25" customHeight="1">
      <c r="A54" s="150" t="s">
        <v>151</v>
      </c>
      <c r="B54" s="70"/>
      <c r="C54" s="74"/>
      <c r="D54" s="73"/>
      <c r="E54" s="74"/>
      <c r="F54" s="74"/>
      <c r="G54" s="74"/>
      <c r="H54" s="74"/>
      <c r="I54" s="74"/>
    </row>
    <row r="55" spans="1:9" s="162" customFormat="1" ht="17.25" customHeight="1">
      <c r="A55" s="70"/>
      <c r="B55" s="70"/>
      <c r="C55" s="101">
        <f>C49-ASSET!C30</f>
        <v>0</v>
      </c>
      <c r="D55" s="137"/>
      <c r="E55" s="101">
        <f>E49-ASSET!E30</f>
        <v>0</v>
      </c>
      <c r="F55" s="101"/>
      <c r="G55" s="101">
        <f>G49-ASSET!G30</f>
        <v>0</v>
      </c>
      <c r="H55" s="101"/>
      <c r="I55" s="101">
        <f>I49-ASSET!I30</f>
        <v>0</v>
      </c>
    </row>
    <row r="56" spans="1:9" s="162" customFormat="1" ht="17.25" customHeight="1">
      <c r="A56" s="70"/>
      <c r="B56" s="70"/>
      <c r="C56" s="74"/>
      <c r="D56" s="73"/>
      <c r="E56" s="74"/>
      <c r="F56" s="74"/>
      <c r="G56" s="74"/>
      <c r="H56" s="74"/>
      <c r="I56" s="74"/>
    </row>
    <row r="57" spans="1:9" s="208" customFormat="1" ht="20.100000000000001" customHeight="1">
      <c r="A57" s="70"/>
      <c r="B57" s="70"/>
      <c r="C57" s="74"/>
      <c r="D57" s="73"/>
      <c r="E57" s="74"/>
      <c r="F57" s="74"/>
      <c r="G57" s="74"/>
      <c r="H57" s="74"/>
      <c r="I57" s="74"/>
    </row>
    <row r="58" spans="1:9" s="208" customFormat="1" ht="20.100000000000001" customHeight="1">
      <c r="A58" s="70"/>
      <c r="B58" s="70"/>
      <c r="C58" s="74"/>
      <c r="D58" s="73"/>
      <c r="E58" s="74"/>
      <c r="F58" s="74"/>
      <c r="G58" s="74"/>
      <c r="H58" s="74"/>
      <c r="I58" s="74"/>
    </row>
    <row r="59" spans="1:9" s="162" customFormat="1" ht="20.100000000000001" customHeight="1">
      <c r="A59" s="70"/>
      <c r="B59" s="70"/>
      <c r="C59" s="74"/>
      <c r="D59" s="73"/>
      <c r="E59" s="74"/>
      <c r="F59" s="74"/>
      <c r="G59" s="74"/>
      <c r="H59" s="74"/>
      <c r="I59" s="74"/>
    </row>
    <row r="60" spans="1:9" s="211" customFormat="1" ht="20.100000000000001" customHeight="1">
      <c r="A60" s="70"/>
      <c r="B60" s="70"/>
      <c r="C60" s="74"/>
      <c r="D60" s="73"/>
      <c r="E60" s="74"/>
      <c r="F60" s="74"/>
      <c r="G60" s="74"/>
      <c r="H60" s="74"/>
      <c r="I60" s="74"/>
    </row>
    <row r="61" spans="1:9" s="209" customFormat="1" ht="20.100000000000001" customHeight="1">
      <c r="A61" s="70"/>
      <c r="B61" s="70"/>
      <c r="C61" s="74"/>
      <c r="D61" s="73"/>
      <c r="E61" s="74"/>
      <c r="F61" s="74"/>
      <c r="G61" s="74"/>
      <c r="H61" s="74"/>
      <c r="I61" s="74"/>
    </row>
    <row r="62" spans="1:9" s="209" customFormat="1" ht="20.100000000000001" customHeight="1">
      <c r="A62" s="70"/>
      <c r="B62" s="70"/>
      <c r="C62" s="74"/>
      <c r="D62" s="73"/>
      <c r="E62" s="74"/>
      <c r="F62" s="74"/>
      <c r="G62" s="74"/>
      <c r="H62" s="74"/>
      <c r="I62" s="74"/>
    </row>
    <row r="63" spans="1:9" s="162" customFormat="1" ht="20.100000000000001" customHeight="1">
      <c r="B63" s="70"/>
      <c r="C63" s="74"/>
      <c r="D63" s="73"/>
      <c r="E63" s="74"/>
      <c r="F63" s="74"/>
      <c r="G63" s="74"/>
      <c r="H63" s="74"/>
      <c r="I63" s="74"/>
    </row>
    <row r="64" spans="1:9" s="57" customFormat="1" ht="13.2" hidden="1">
      <c r="A64" s="311" t="s">
        <v>138</v>
      </c>
      <c r="B64" s="311"/>
      <c r="C64" s="311"/>
      <c r="D64" s="311"/>
      <c r="E64" s="311"/>
      <c r="F64" s="311"/>
      <c r="G64" s="311"/>
      <c r="H64" s="311"/>
      <c r="I64" s="311"/>
    </row>
    <row r="65" spans="1:9" s="57" customFormat="1" ht="13.2" hidden="1">
      <c r="A65" s="311" t="s">
        <v>135</v>
      </c>
      <c r="B65" s="311"/>
      <c r="C65" s="311"/>
      <c r="D65" s="311"/>
      <c r="E65" s="311"/>
      <c r="F65" s="311"/>
      <c r="G65" s="311"/>
      <c r="H65" s="311"/>
      <c r="I65" s="311"/>
    </row>
    <row r="66" spans="1:9" s="57" customFormat="1" ht="13.2" hidden="1">
      <c r="A66" s="311" t="s">
        <v>134</v>
      </c>
      <c r="B66" s="311"/>
      <c r="C66" s="311"/>
      <c r="D66" s="311"/>
      <c r="E66" s="311"/>
      <c r="F66" s="311"/>
      <c r="G66" s="311"/>
      <c r="H66" s="311"/>
      <c r="I66" s="311"/>
    </row>
    <row r="67" spans="1:9" s="57" customFormat="1" ht="21.9" hidden="1" customHeight="1">
      <c r="A67" s="313" t="s">
        <v>132</v>
      </c>
      <c r="B67" s="313"/>
      <c r="C67" s="313"/>
      <c r="D67" s="313"/>
      <c r="E67" s="313"/>
      <c r="F67" s="313"/>
      <c r="G67" s="313"/>
      <c r="H67" s="313"/>
      <c r="I67" s="313"/>
    </row>
    <row r="68" spans="1:9" s="57" customFormat="1" ht="9" hidden="1" customHeight="1"/>
    <row r="69" spans="1:9" s="57" customFormat="1" ht="20.100000000000001" hidden="1" customHeight="1">
      <c r="B69" s="64" t="s">
        <v>92</v>
      </c>
      <c r="C69" s="311" t="s">
        <v>51</v>
      </c>
      <c r="D69" s="311"/>
      <c r="E69" s="311"/>
      <c r="G69" s="311" t="s">
        <v>52</v>
      </c>
      <c r="H69" s="311"/>
      <c r="I69" s="311"/>
    </row>
    <row r="70" spans="1:9" s="57" customFormat="1" ht="20.100000000000001" hidden="1" customHeight="1">
      <c r="C70" s="311" t="s">
        <v>50</v>
      </c>
      <c r="D70" s="311"/>
      <c r="E70" s="311"/>
      <c r="F70" s="158"/>
      <c r="G70" s="311" t="s">
        <v>50</v>
      </c>
      <c r="H70" s="311"/>
      <c r="I70" s="311"/>
    </row>
    <row r="71" spans="1:9" ht="20.100000000000001" hidden="1" customHeight="1">
      <c r="C71" s="64" t="s">
        <v>109</v>
      </c>
      <c r="D71" s="64"/>
      <c r="E71" s="64" t="s">
        <v>109</v>
      </c>
      <c r="F71" s="158"/>
      <c r="G71" s="64" t="s">
        <v>109</v>
      </c>
      <c r="H71" s="64"/>
      <c r="I71" s="64"/>
    </row>
    <row r="72" spans="1:9" ht="20.100000000000001" hidden="1" customHeight="1">
      <c r="C72" s="64" t="s">
        <v>46</v>
      </c>
      <c r="D72" s="64"/>
      <c r="E72" s="64" t="s">
        <v>90</v>
      </c>
      <c r="F72" s="64"/>
      <c r="G72" s="64" t="s">
        <v>46</v>
      </c>
      <c r="H72" s="64"/>
      <c r="I72" s="64" t="s">
        <v>90</v>
      </c>
    </row>
    <row r="73" spans="1:9" ht="20.100000000000001" hidden="1" customHeight="1">
      <c r="C73" s="64" t="str">
        <f>+C9</f>
        <v>December 31,</v>
      </c>
      <c r="D73" s="64"/>
      <c r="E73" s="64" t="s">
        <v>47</v>
      </c>
      <c r="F73" s="64"/>
      <c r="G73" s="64" t="str">
        <f>+G9</f>
        <v>December 31,</v>
      </c>
      <c r="H73" s="64"/>
      <c r="I73" s="64" t="s">
        <v>47</v>
      </c>
    </row>
    <row r="74" spans="1:9" ht="20.100000000000001" hidden="1" customHeight="1">
      <c r="C74" s="64">
        <v>2018</v>
      </c>
      <c r="D74" s="64"/>
      <c r="E74" s="64">
        <v>2017</v>
      </c>
      <c r="F74" s="64"/>
      <c r="G74" s="64">
        <v>2018</v>
      </c>
      <c r="H74" s="64"/>
      <c r="I74" s="64">
        <v>2017</v>
      </c>
    </row>
    <row r="75" spans="1:9" ht="21.9" hidden="1" customHeight="1">
      <c r="F75" s="64"/>
    </row>
    <row r="76" spans="1:9" ht="21.9" hidden="1" customHeight="1"/>
    <row r="77" spans="1:9" ht="21.9" hidden="1" customHeight="1"/>
    <row r="78" spans="1:9" ht="21.9" hidden="1" customHeight="1"/>
    <row r="79" spans="1:9" ht="21.9" hidden="1" customHeight="1"/>
    <row r="80" spans="1:9" ht="21.9" hidden="1" customHeight="1"/>
    <row r="81" spans="1:9" ht="21.9" hidden="1" customHeight="1"/>
    <row r="82" spans="1:9" ht="21.9" hidden="1" customHeight="1"/>
    <row r="83" spans="1:9" ht="21.9" hidden="1" customHeight="1"/>
    <row r="84" spans="1:9" ht="21.9" hidden="1" customHeight="1"/>
    <row r="85" spans="1:9" ht="21.9" hidden="1" customHeight="1"/>
    <row r="86" spans="1:9" ht="21.9" hidden="1" customHeight="1"/>
    <row r="87" spans="1:9" ht="21.9" hidden="1" customHeight="1"/>
    <row r="88" spans="1:9" ht="21.9" hidden="1" customHeight="1"/>
    <row r="89" spans="1:9" ht="21.9" hidden="1" customHeight="1"/>
    <row r="90" spans="1:9" ht="21.9" hidden="1" customHeight="1"/>
    <row r="91" spans="1:9" ht="21.9" hidden="1" customHeight="1"/>
    <row r="92" spans="1:9" ht="20.100000000000001" hidden="1" customHeight="1">
      <c r="A92" s="84"/>
      <c r="B92" s="84"/>
      <c r="C92" s="74"/>
      <c r="D92" s="74"/>
      <c r="E92" s="74"/>
      <c r="G92" s="74"/>
      <c r="H92" s="74"/>
      <c r="I92" s="74"/>
    </row>
    <row r="93" spans="1:9" s="152" customFormat="1" ht="20.100000000000001" hidden="1" customHeight="1">
      <c r="A93" s="84"/>
      <c r="B93" s="84"/>
      <c r="C93" s="74"/>
      <c r="D93" s="74"/>
      <c r="E93" s="74"/>
      <c r="F93" s="74"/>
      <c r="G93" s="74"/>
      <c r="H93" s="74"/>
      <c r="I93" s="74"/>
    </row>
    <row r="94" spans="1:9" s="152" customFormat="1" ht="20.100000000000001" hidden="1" customHeight="1">
      <c r="A94" s="84"/>
      <c r="B94" s="84"/>
      <c r="C94" s="74"/>
      <c r="D94" s="74"/>
      <c r="E94" s="74"/>
      <c r="F94" s="74"/>
      <c r="G94" s="74"/>
      <c r="H94" s="74"/>
      <c r="I94" s="74"/>
    </row>
    <row r="95" spans="1:9" s="152" customFormat="1" ht="20.100000000000001" hidden="1" customHeight="1">
      <c r="A95" s="84"/>
      <c r="B95" s="84"/>
      <c r="C95" s="74"/>
      <c r="D95" s="74"/>
      <c r="E95" s="74"/>
      <c r="F95" s="74"/>
      <c r="G95" s="74"/>
      <c r="H95" s="74"/>
      <c r="I95" s="74"/>
    </row>
    <row r="96" spans="1:9" s="152" customFormat="1" ht="20.100000000000001" hidden="1" customHeight="1">
      <c r="A96" s="84"/>
      <c r="B96" s="84"/>
      <c r="C96" s="74"/>
      <c r="D96" s="74"/>
      <c r="E96" s="74"/>
      <c r="F96" s="74"/>
      <c r="G96" s="74"/>
      <c r="H96" s="74"/>
      <c r="I96" s="74"/>
    </row>
    <row r="97" spans="1:9" s="152" customFormat="1" ht="20.100000000000001" hidden="1" customHeight="1">
      <c r="A97" s="84"/>
      <c r="B97" s="84"/>
      <c r="C97" s="74"/>
      <c r="D97" s="74"/>
      <c r="E97" s="74"/>
      <c r="F97" s="74"/>
      <c r="G97" s="74"/>
      <c r="H97" s="74"/>
      <c r="I97" s="74"/>
    </row>
    <row r="98" spans="1:9" s="152" customFormat="1" ht="20.100000000000001" hidden="1" customHeight="1">
      <c r="A98" s="84"/>
      <c r="B98" s="84"/>
      <c r="C98" s="74"/>
      <c r="D98" s="74"/>
      <c r="E98" s="74"/>
      <c r="F98" s="74"/>
      <c r="G98" s="74"/>
      <c r="H98" s="74"/>
      <c r="I98" s="74"/>
    </row>
    <row r="99" spans="1:9" s="152" customFormat="1" ht="20.100000000000001" hidden="1" customHeight="1">
      <c r="A99" s="84"/>
      <c r="B99" s="84"/>
      <c r="C99" s="74"/>
      <c r="D99" s="74"/>
      <c r="E99" s="74"/>
      <c r="F99" s="74"/>
      <c r="G99" s="74"/>
      <c r="H99" s="74"/>
      <c r="I99" s="74"/>
    </row>
    <row r="100" spans="1:9" s="152" customFormat="1" ht="20.100000000000001" hidden="1" customHeight="1">
      <c r="A100" s="84"/>
      <c r="B100" s="84"/>
      <c r="C100" s="74"/>
      <c r="D100" s="74"/>
      <c r="E100" s="74"/>
      <c r="F100" s="74"/>
      <c r="G100" s="74"/>
      <c r="H100" s="74"/>
      <c r="I100" s="74"/>
    </row>
    <row r="101" spans="1:9" s="152" customFormat="1" ht="20.100000000000001" hidden="1" customHeight="1">
      <c r="A101" s="84"/>
      <c r="B101" s="84"/>
      <c r="C101" s="74"/>
      <c r="D101" s="74"/>
      <c r="E101" s="74"/>
      <c r="F101" s="74"/>
      <c r="G101" s="74"/>
      <c r="H101" s="74"/>
      <c r="I101" s="74"/>
    </row>
    <row r="102" spans="1:9" s="152" customFormat="1" ht="20.100000000000001" hidden="1" customHeight="1">
      <c r="A102" s="84"/>
      <c r="B102" s="84"/>
      <c r="C102" s="74"/>
      <c r="D102" s="74"/>
      <c r="E102" s="74"/>
      <c r="F102" s="74"/>
      <c r="G102" s="74"/>
      <c r="H102" s="74"/>
      <c r="I102" s="74"/>
    </row>
    <row r="103" spans="1:9" s="152" customFormat="1" ht="20.100000000000001" hidden="1" customHeight="1">
      <c r="A103" s="84"/>
      <c r="B103" s="84"/>
      <c r="C103" s="74"/>
      <c r="D103" s="74"/>
      <c r="E103" s="74"/>
      <c r="F103" s="74"/>
      <c r="G103" s="74"/>
      <c r="H103" s="74"/>
      <c r="I103" s="74"/>
    </row>
    <row r="104" spans="1:9" s="152" customFormat="1" ht="20.100000000000001" hidden="1" customHeight="1">
      <c r="A104" s="84"/>
      <c r="B104" s="84"/>
      <c r="C104" s="74"/>
      <c r="D104" s="74"/>
      <c r="E104" s="74"/>
      <c r="F104" s="74"/>
      <c r="G104" s="74"/>
      <c r="H104" s="74"/>
      <c r="I104" s="74"/>
    </row>
    <row r="105" spans="1:9" s="152" customFormat="1" ht="20.100000000000001" hidden="1" customHeight="1">
      <c r="A105" s="84"/>
      <c r="B105" s="84"/>
      <c r="C105" s="74"/>
      <c r="D105" s="74"/>
      <c r="E105" s="74"/>
      <c r="F105" s="74"/>
      <c r="G105" s="74"/>
      <c r="H105" s="74"/>
      <c r="I105" s="74"/>
    </row>
    <row r="106" spans="1:9" s="152" customFormat="1" ht="20.100000000000001" hidden="1" customHeight="1">
      <c r="A106" s="84"/>
      <c r="B106" s="84"/>
      <c r="C106" s="74"/>
      <c r="D106" s="74"/>
      <c r="E106" s="74"/>
      <c r="F106" s="74"/>
      <c r="G106" s="74"/>
      <c r="H106" s="74"/>
      <c r="I106" s="74"/>
    </row>
    <row r="107" spans="1:9" ht="20.100000000000001" hidden="1" customHeight="1">
      <c r="A107" s="84"/>
      <c r="B107" s="84"/>
      <c r="C107" s="101"/>
      <c r="D107" s="102"/>
      <c r="E107" s="101"/>
      <c r="F107" s="74"/>
      <c r="G107" s="101"/>
      <c r="H107" s="74"/>
      <c r="I107" s="101"/>
    </row>
    <row r="108" spans="1:9" ht="20.100000000000001" hidden="1" customHeight="1">
      <c r="A108" s="84"/>
      <c r="B108" s="84"/>
      <c r="C108" s="74"/>
      <c r="D108" s="74"/>
      <c r="E108" s="74"/>
      <c r="F108" s="102"/>
      <c r="G108" s="74"/>
      <c r="H108" s="74"/>
      <c r="I108" s="74"/>
    </row>
    <row r="109" spans="1:9" ht="20.100000000000001" hidden="1" customHeight="1">
      <c r="B109" s="84"/>
      <c r="C109" s="74"/>
      <c r="D109" s="74"/>
      <c r="E109" s="74"/>
      <c r="F109" s="74"/>
      <c r="G109" s="74"/>
      <c r="H109" s="74"/>
      <c r="I109" s="74"/>
    </row>
    <row r="110" spans="1:9" ht="20.100000000000001" hidden="1" customHeight="1">
      <c r="C110" s="88"/>
      <c r="D110" s="88"/>
      <c r="E110" s="88"/>
      <c r="F110" s="74"/>
      <c r="G110" s="88"/>
      <c r="H110" s="88"/>
      <c r="I110" s="88"/>
    </row>
    <row r="111" spans="1:9" ht="21.9" hidden="1" customHeight="1">
      <c r="F111" s="88"/>
      <c r="G111" s="88"/>
      <c r="H111" s="88"/>
      <c r="I111" s="88"/>
    </row>
    <row r="112" spans="1:9" ht="21.9" hidden="1" customHeight="1"/>
    <row r="113" spans="1:1" ht="21.9" hidden="1" customHeight="1">
      <c r="A113" s="62" t="s">
        <v>100</v>
      </c>
    </row>
  </sheetData>
  <mergeCells count="16">
    <mergeCell ref="A1:I1"/>
    <mergeCell ref="A2:I2"/>
    <mergeCell ref="A3:I3"/>
    <mergeCell ref="C7:F7"/>
    <mergeCell ref="G7:I7"/>
    <mergeCell ref="C6:F6"/>
    <mergeCell ref="G6:I6"/>
    <mergeCell ref="A4:I4"/>
    <mergeCell ref="C69:E69"/>
    <mergeCell ref="G69:I69"/>
    <mergeCell ref="C70:E70"/>
    <mergeCell ref="G70:I70"/>
    <mergeCell ref="A64:I64"/>
    <mergeCell ref="A65:I65"/>
    <mergeCell ref="A66:I66"/>
    <mergeCell ref="A67:I67"/>
  </mergeCells>
  <pageMargins left="0.8" right="0.3" top="1" bottom="0.5" header="0.6" footer="0.3"/>
  <pageSetup paperSize="9" scale="74" fitToHeight="0" orientation="portrait" r:id="rId1"/>
  <headerFooter alignWithMargins="0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172"/>
  <sheetViews>
    <sheetView view="pageBreakPreview" topLeftCell="D63" zoomScaleNormal="100" zoomScaleSheetLayoutView="100" workbookViewId="0">
      <selection activeCell="J73" sqref="J73"/>
    </sheetView>
  </sheetViews>
  <sheetFormatPr defaultColWidth="9.125" defaultRowHeight="15.6"/>
  <cols>
    <col min="1" max="1" width="17.125" style="110" hidden="1" customWidth="1"/>
    <col min="2" max="2" width="1.875" style="103" hidden="1" customWidth="1"/>
    <col min="3" max="3" width="50.125" style="110" customWidth="1"/>
    <col min="4" max="4" width="7.75" style="110" customWidth="1"/>
    <col min="5" max="5" width="1.875" style="103" customWidth="1"/>
    <col min="6" max="6" width="18.75" style="103" customWidth="1"/>
    <col min="7" max="7" width="1.375" style="103" customWidth="1"/>
    <col min="8" max="8" width="18.75" style="103" customWidth="1"/>
    <col min="9" max="9" width="1.375" style="103" customWidth="1"/>
    <col min="10" max="10" width="18.75" style="103" customWidth="1"/>
    <col min="11" max="11" width="1.375" style="103" customWidth="1"/>
    <col min="12" max="12" width="18.75" style="103" customWidth="1"/>
    <col min="13" max="13" width="12.875" style="103" customWidth="1"/>
    <col min="14" max="255" width="9.125" style="103"/>
    <col min="256" max="257" width="0" style="103" hidden="1" customWidth="1"/>
    <col min="258" max="258" width="62" style="103" customWidth="1"/>
    <col min="259" max="259" width="11.125" style="103" customWidth="1"/>
    <col min="260" max="260" width="7.375" style="103" bestFit="1" customWidth="1"/>
    <col min="261" max="261" width="0" style="103" hidden="1" customWidth="1"/>
    <col min="262" max="262" width="11.625" style="103" customWidth="1"/>
    <col min="263" max="263" width="1.375" style="103" customWidth="1"/>
    <col min="264" max="264" width="11.625" style="103" customWidth="1"/>
    <col min="265" max="265" width="1.375" style="103" customWidth="1"/>
    <col min="266" max="266" width="11.625" style="103" customWidth="1"/>
    <col min="267" max="267" width="1.375" style="103" customWidth="1"/>
    <col min="268" max="268" width="11.625" style="103" customWidth="1"/>
    <col min="269" max="511" width="9.125" style="103"/>
    <col min="512" max="513" width="0" style="103" hidden="1" customWidth="1"/>
    <col min="514" max="514" width="62" style="103" customWidth="1"/>
    <col min="515" max="515" width="11.125" style="103" customWidth="1"/>
    <col min="516" max="516" width="7.375" style="103" bestFit="1" customWidth="1"/>
    <col min="517" max="517" width="0" style="103" hidden="1" customWidth="1"/>
    <col min="518" max="518" width="11.625" style="103" customWidth="1"/>
    <col min="519" max="519" width="1.375" style="103" customWidth="1"/>
    <col min="520" max="520" width="11.625" style="103" customWidth="1"/>
    <col min="521" max="521" width="1.375" style="103" customWidth="1"/>
    <col min="522" max="522" width="11.625" style="103" customWidth="1"/>
    <col min="523" max="523" width="1.375" style="103" customWidth="1"/>
    <col min="524" max="524" width="11.625" style="103" customWidth="1"/>
    <col min="525" max="767" width="9.125" style="103"/>
    <col min="768" max="769" width="0" style="103" hidden="1" customWidth="1"/>
    <col min="770" max="770" width="62" style="103" customWidth="1"/>
    <col min="771" max="771" width="11.125" style="103" customWidth="1"/>
    <col min="772" max="772" width="7.375" style="103" bestFit="1" customWidth="1"/>
    <col min="773" max="773" width="0" style="103" hidden="1" customWidth="1"/>
    <col min="774" max="774" width="11.625" style="103" customWidth="1"/>
    <col min="775" max="775" width="1.375" style="103" customWidth="1"/>
    <col min="776" max="776" width="11.625" style="103" customWidth="1"/>
    <col min="777" max="777" width="1.375" style="103" customWidth="1"/>
    <col min="778" max="778" width="11.625" style="103" customWidth="1"/>
    <col min="779" max="779" width="1.375" style="103" customWidth="1"/>
    <col min="780" max="780" width="11.625" style="103" customWidth="1"/>
    <col min="781" max="1023" width="9.125" style="103"/>
    <col min="1024" max="1025" width="0" style="103" hidden="1" customWidth="1"/>
    <col min="1026" max="1026" width="62" style="103" customWidth="1"/>
    <col min="1027" max="1027" width="11.125" style="103" customWidth="1"/>
    <col min="1028" max="1028" width="7.375" style="103" bestFit="1" customWidth="1"/>
    <col min="1029" max="1029" width="0" style="103" hidden="1" customWidth="1"/>
    <col min="1030" max="1030" width="11.625" style="103" customWidth="1"/>
    <col min="1031" max="1031" width="1.375" style="103" customWidth="1"/>
    <col min="1032" max="1032" width="11.625" style="103" customWidth="1"/>
    <col min="1033" max="1033" width="1.375" style="103" customWidth="1"/>
    <col min="1034" max="1034" width="11.625" style="103" customWidth="1"/>
    <col min="1035" max="1035" width="1.375" style="103" customWidth="1"/>
    <col min="1036" max="1036" width="11.625" style="103" customWidth="1"/>
    <col min="1037" max="1279" width="9.125" style="103"/>
    <col min="1280" max="1281" width="0" style="103" hidden="1" customWidth="1"/>
    <col min="1282" max="1282" width="62" style="103" customWidth="1"/>
    <col min="1283" max="1283" width="11.125" style="103" customWidth="1"/>
    <col min="1284" max="1284" width="7.375" style="103" bestFit="1" customWidth="1"/>
    <col min="1285" max="1285" width="0" style="103" hidden="1" customWidth="1"/>
    <col min="1286" max="1286" width="11.625" style="103" customWidth="1"/>
    <col min="1287" max="1287" width="1.375" style="103" customWidth="1"/>
    <col min="1288" max="1288" width="11.625" style="103" customWidth="1"/>
    <col min="1289" max="1289" width="1.375" style="103" customWidth="1"/>
    <col min="1290" max="1290" width="11.625" style="103" customWidth="1"/>
    <col min="1291" max="1291" width="1.375" style="103" customWidth="1"/>
    <col min="1292" max="1292" width="11.625" style="103" customWidth="1"/>
    <col min="1293" max="1535" width="9.125" style="103"/>
    <col min="1536" max="1537" width="0" style="103" hidden="1" customWidth="1"/>
    <col min="1538" max="1538" width="62" style="103" customWidth="1"/>
    <col min="1539" max="1539" width="11.125" style="103" customWidth="1"/>
    <col min="1540" max="1540" width="7.375" style="103" bestFit="1" customWidth="1"/>
    <col min="1541" max="1541" width="0" style="103" hidden="1" customWidth="1"/>
    <col min="1542" max="1542" width="11.625" style="103" customWidth="1"/>
    <col min="1543" max="1543" width="1.375" style="103" customWidth="1"/>
    <col min="1544" max="1544" width="11.625" style="103" customWidth="1"/>
    <col min="1545" max="1545" width="1.375" style="103" customWidth="1"/>
    <col min="1546" max="1546" width="11.625" style="103" customWidth="1"/>
    <col min="1547" max="1547" width="1.375" style="103" customWidth="1"/>
    <col min="1548" max="1548" width="11.625" style="103" customWidth="1"/>
    <col min="1549" max="1791" width="9.125" style="103"/>
    <col min="1792" max="1793" width="0" style="103" hidden="1" customWidth="1"/>
    <col min="1794" max="1794" width="62" style="103" customWidth="1"/>
    <col min="1795" max="1795" width="11.125" style="103" customWidth="1"/>
    <col min="1796" max="1796" width="7.375" style="103" bestFit="1" customWidth="1"/>
    <col min="1797" max="1797" width="0" style="103" hidden="1" customWidth="1"/>
    <col min="1798" max="1798" width="11.625" style="103" customWidth="1"/>
    <col min="1799" max="1799" width="1.375" style="103" customWidth="1"/>
    <col min="1800" max="1800" width="11.625" style="103" customWidth="1"/>
    <col min="1801" max="1801" width="1.375" style="103" customWidth="1"/>
    <col min="1802" max="1802" width="11.625" style="103" customWidth="1"/>
    <col min="1803" max="1803" width="1.375" style="103" customWidth="1"/>
    <col min="1804" max="1804" width="11.625" style="103" customWidth="1"/>
    <col min="1805" max="2047" width="9.125" style="103"/>
    <col min="2048" max="2049" width="0" style="103" hidden="1" customWidth="1"/>
    <col min="2050" max="2050" width="62" style="103" customWidth="1"/>
    <col min="2051" max="2051" width="11.125" style="103" customWidth="1"/>
    <col min="2052" max="2052" width="7.375" style="103" bestFit="1" customWidth="1"/>
    <col min="2053" max="2053" width="0" style="103" hidden="1" customWidth="1"/>
    <col min="2054" max="2054" width="11.625" style="103" customWidth="1"/>
    <col min="2055" max="2055" width="1.375" style="103" customWidth="1"/>
    <col min="2056" max="2056" width="11.625" style="103" customWidth="1"/>
    <col min="2057" max="2057" width="1.375" style="103" customWidth="1"/>
    <col min="2058" max="2058" width="11.625" style="103" customWidth="1"/>
    <col min="2059" max="2059" width="1.375" style="103" customWidth="1"/>
    <col min="2060" max="2060" width="11.625" style="103" customWidth="1"/>
    <col min="2061" max="2303" width="9.125" style="103"/>
    <col min="2304" max="2305" width="0" style="103" hidden="1" customWidth="1"/>
    <col min="2306" max="2306" width="62" style="103" customWidth="1"/>
    <col min="2307" max="2307" width="11.125" style="103" customWidth="1"/>
    <col min="2308" max="2308" width="7.375" style="103" bestFit="1" customWidth="1"/>
    <col min="2309" max="2309" width="0" style="103" hidden="1" customWidth="1"/>
    <col min="2310" max="2310" width="11.625" style="103" customWidth="1"/>
    <col min="2311" max="2311" width="1.375" style="103" customWidth="1"/>
    <col min="2312" max="2312" width="11.625" style="103" customWidth="1"/>
    <col min="2313" max="2313" width="1.375" style="103" customWidth="1"/>
    <col min="2314" max="2314" width="11.625" style="103" customWidth="1"/>
    <col min="2315" max="2315" width="1.375" style="103" customWidth="1"/>
    <col min="2316" max="2316" width="11.625" style="103" customWidth="1"/>
    <col min="2317" max="2559" width="9.125" style="103"/>
    <col min="2560" max="2561" width="0" style="103" hidden="1" customWidth="1"/>
    <col min="2562" max="2562" width="62" style="103" customWidth="1"/>
    <col min="2563" max="2563" width="11.125" style="103" customWidth="1"/>
    <col min="2564" max="2564" width="7.375" style="103" bestFit="1" customWidth="1"/>
    <col min="2565" max="2565" width="0" style="103" hidden="1" customWidth="1"/>
    <col min="2566" max="2566" width="11.625" style="103" customWidth="1"/>
    <col min="2567" max="2567" width="1.375" style="103" customWidth="1"/>
    <col min="2568" max="2568" width="11.625" style="103" customWidth="1"/>
    <col min="2569" max="2569" width="1.375" style="103" customWidth="1"/>
    <col min="2570" max="2570" width="11.625" style="103" customWidth="1"/>
    <col min="2571" max="2571" width="1.375" style="103" customWidth="1"/>
    <col min="2572" max="2572" width="11.625" style="103" customWidth="1"/>
    <col min="2573" max="2815" width="9.125" style="103"/>
    <col min="2816" max="2817" width="0" style="103" hidden="1" customWidth="1"/>
    <col min="2818" max="2818" width="62" style="103" customWidth="1"/>
    <col min="2819" max="2819" width="11.125" style="103" customWidth="1"/>
    <col min="2820" max="2820" width="7.375" style="103" bestFit="1" customWidth="1"/>
    <col min="2821" max="2821" width="0" style="103" hidden="1" customWidth="1"/>
    <col min="2822" max="2822" width="11.625" style="103" customWidth="1"/>
    <col min="2823" max="2823" width="1.375" style="103" customWidth="1"/>
    <col min="2824" max="2824" width="11.625" style="103" customWidth="1"/>
    <col min="2825" max="2825" width="1.375" style="103" customWidth="1"/>
    <col min="2826" max="2826" width="11.625" style="103" customWidth="1"/>
    <col min="2827" max="2827" width="1.375" style="103" customWidth="1"/>
    <col min="2828" max="2828" width="11.625" style="103" customWidth="1"/>
    <col min="2829" max="3071" width="9.125" style="103"/>
    <col min="3072" max="3073" width="0" style="103" hidden="1" customWidth="1"/>
    <col min="3074" max="3074" width="62" style="103" customWidth="1"/>
    <col min="3075" max="3075" width="11.125" style="103" customWidth="1"/>
    <col min="3076" max="3076" width="7.375" style="103" bestFit="1" customWidth="1"/>
    <col min="3077" max="3077" width="0" style="103" hidden="1" customWidth="1"/>
    <col min="3078" max="3078" width="11.625" style="103" customWidth="1"/>
    <col min="3079" max="3079" width="1.375" style="103" customWidth="1"/>
    <col min="3080" max="3080" width="11.625" style="103" customWidth="1"/>
    <col min="3081" max="3081" width="1.375" style="103" customWidth="1"/>
    <col min="3082" max="3082" width="11.625" style="103" customWidth="1"/>
    <col min="3083" max="3083" width="1.375" style="103" customWidth="1"/>
    <col min="3084" max="3084" width="11.625" style="103" customWidth="1"/>
    <col min="3085" max="3327" width="9.125" style="103"/>
    <col min="3328" max="3329" width="0" style="103" hidden="1" customWidth="1"/>
    <col min="3330" max="3330" width="62" style="103" customWidth="1"/>
    <col min="3331" max="3331" width="11.125" style="103" customWidth="1"/>
    <col min="3332" max="3332" width="7.375" style="103" bestFit="1" customWidth="1"/>
    <col min="3333" max="3333" width="0" style="103" hidden="1" customWidth="1"/>
    <col min="3334" max="3334" width="11.625" style="103" customWidth="1"/>
    <col min="3335" max="3335" width="1.375" style="103" customWidth="1"/>
    <col min="3336" max="3336" width="11.625" style="103" customWidth="1"/>
    <col min="3337" max="3337" width="1.375" style="103" customWidth="1"/>
    <col min="3338" max="3338" width="11.625" style="103" customWidth="1"/>
    <col min="3339" max="3339" width="1.375" style="103" customWidth="1"/>
    <col min="3340" max="3340" width="11.625" style="103" customWidth="1"/>
    <col min="3341" max="3583" width="9.125" style="103"/>
    <col min="3584" max="3585" width="0" style="103" hidden="1" customWidth="1"/>
    <col min="3586" max="3586" width="62" style="103" customWidth="1"/>
    <col min="3587" max="3587" width="11.125" style="103" customWidth="1"/>
    <col min="3588" max="3588" width="7.375" style="103" bestFit="1" customWidth="1"/>
    <col min="3589" max="3589" width="0" style="103" hidden="1" customWidth="1"/>
    <col min="3590" max="3590" width="11.625" style="103" customWidth="1"/>
    <col min="3591" max="3591" width="1.375" style="103" customWidth="1"/>
    <col min="3592" max="3592" width="11.625" style="103" customWidth="1"/>
    <col min="3593" max="3593" width="1.375" style="103" customWidth="1"/>
    <col min="3594" max="3594" width="11.625" style="103" customWidth="1"/>
    <col min="3595" max="3595" width="1.375" style="103" customWidth="1"/>
    <col min="3596" max="3596" width="11.625" style="103" customWidth="1"/>
    <col min="3597" max="3839" width="9.125" style="103"/>
    <col min="3840" max="3841" width="0" style="103" hidden="1" customWidth="1"/>
    <col min="3842" max="3842" width="62" style="103" customWidth="1"/>
    <col min="3843" max="3843" width="11.125" style="103" customWidth="1"/>
    <col min="3844" max="3844" width="7.375" style="103" bestFit="1" customWidth="1"/>
    <col min="3845" max="3845" width="0" style="103" hidden="1" customWidth="1"/>
    <col min="3846" max="3846" width="11.625" style="103" customWidth="1"/>
    <col min="3847" max="3847" width="1.375" style="103" customWidth="1"/>
    <col min="3848" max="3848" width="11.625" style="103" customWidth="1"/>
    <col min="3849" max="3849" width="1.375" style="103" customWidth="1"/>
    <col min="3850" max="3850" width="11.625" style="103" customWidth="1"/>
    <col min="3851" max="3851" width="1.375" style="103" customWidth="1"/>
    <col min="3852" max="3852" width="11.625" style="103" customWidth="1"/>
    <col min="3853" max="4095" width="9.125" style="103"/>
    <col min="4096" max="4097" width="0" style="103" hidden="1" customWidth="1"/>
    <col min="4098" max="4098" width="62" style="103" customWidth="1"/>
    <col min="4099" max="4099" width="11.125" style="103" customWidth="1"/>
    <col min="4100" max="4100" width="7.375" style="103" bestFit="1" customWidth="1"/>
    <col min="4101" max="4101" width="0" style="103" hidden="1" customWidth="1"/>
    <col min="4102" max="4102" width="11.625" style="103" customWidth="1"/>
    <col min="4103" max="4103" width="1.375" style="103" customWidth="1"/>
    <col min="4104" max="4104" width="11.625" style="103" customWidth="1"/>
    <col min="4105" max="4105" width="1.375" style="103" customWidth="1"/>
    <col min="4106" max="4106" width="11.625" style="103" customWidth="1"/>
    <col min="4107" max="4107" width="1.375" style="103" customWidth="1"/>
    <col min="4108" max="4108" width="11.625" style="103" customWidth="1"/>
    <col min="4109" max="4351" width="9.125" style="103"/>
    <col min="4352" max="4353" width="0" style="103" hidden="1" customWidth="1"/>
    <col min="4354" max="4354" width="62" style="103" customWidth="1"/>
    <col min="4355" max="4355" width="11.125" style="103" customWidth="1"/>
    <col min="4356" max="4356" width="7.375" style="103" bestFit="1" customWidth="1"/>
    <col min="4357" max="4357" width="0" style="103" hidden="1" customWidth="1"/>
    <col min="4358" max="4358" width="11.625" style="103" customWidth="1"/>
    <col min="4359" max="4359" width="1.375" style="103" customWidth="1"/>
    <col min="4360" max="4360" width="11.625" style="103" customWidth="1"/>
    <col min="4361" max="4361" width="1.375" style="103" customWidth="1"/>
    <col min="4362" max="4362" width="11.625" style="103" customWidth="1"/>
    <col min="4363" max="4363" width="1.375" style="103" customWidth="1"/>
    <col min="4364" max="4364" width="11.625" style="103" customWidth="1"/>
    <col min="4365" max="4607" width="9.125" style="103"/>
    <col min="4608" max="4609" width="0" style="103" hidden="1" customWidth="1"/>
    <col min="4610" max="4610" width="62" style="103" customWidth="1"/>
    <col min="4611" max="4611" width="11.125" style="103" customWidth="1"/>
    <col min="4612" max="4612" width="7.375" style="103" bestFit="1" customWidth="1"/>
    <col min="4613" max="4613" width="0" style="103" hidden="1" customWidth="1"/>
    <col min="4614" max="4614" width="11.625" style="103" customWidth="1"/>
    <col min="4615" max="4615" width="1.375" style="103" customWidth="1"/>
    <col min="4616" max="4616" width="11.625" style="103" customWidth="1"/>
    <col min="4617" max="4617" width="1.375" style="103" customWidth="1"/>
    <col min="4618" max="4618" width="11.625" style="103" customWidth="1"/>
    <col min="4619" max="4619" width="1.375" style="103" customWidth="1"/>
    <col min="4620" max="4620" width="11.625" style="103" customWidth="1"/>
    <col min="4621" max="4863" width="9.125" style="103"/>
    <col min="4864" max="4865" width="0" style="103" hidden="1" customWidth="1"/>
    <col min="4866" max="4866" width="62" style="103" customWidth="1"/>
    <col min="4867" max="4867" width="11.125" style="103" customWidth="1"/>
    <col min="4868" max="4868" width="7.375" style="103" bestFit="1" customWidth="1"/>
    <col min="4869" max="4869" width="0" style="103" hidden="1" customWidth="1"/>
    <col min="4870" max="4870" width="11.625" style="103" customWidth="1"/>
    <col min="4871" max="4871" width="1.375" style="103" customWidth="1"/>
    <col min="4872" max="4872" width="11.625" style="103" customWidth="1"/>
    <col min="4873" max="4873" width="1.375" style="103" customWidth="1"/>
    <col min="4874" max="4874" width="11.625" style="103" customWidth="1"/>
    <col min="4875" max="4875" width="1.375" style="103" customWidth="1"/>
    <col min="4876" max="4876" width="11.625" style="103" customWidth="1"/>
    <col min="4877" max="5119" width="9.125" style="103"/>
    <col min="5120" max="5121" width="0" style="103" hidden="1" customWidth="1"/>
    <col min="5122" max="5122" width="62" style="103" customWidth="1"/>
    <col min="5123" max="5123" width="11.125" style="103" customWidth="1"/>
    <col min="5124" max="5124" width="7.375" style="103" bestFit="1" customWidth="1"/>
    <col min="5125" max="5125" width="0" style="103" hidden="1" customWidth="1"/>
    <col min="5126" max="5126" width="11.625" style="103" customWidth="1"/>
    <col min="5127" max="5127" width="1.375" style="103" customWidth="1"/>
    <col min="5128" max="5128" width="11.625" style="103" customWidth="1"/>
    <col min="5129" max="5129" width="1.375" style="103" customWidth="1"/>
    <col min="5130" max="5130" width="11.625" style="103" customWidth="1"/>
    <col min="5131" max="5131" width="1.375" style="103" customWidth="1"/>
    <col min="5132" max="5132" width="11.625" style="103" customWidth="1"/>
    <col min="5133" max="5375" width="9.125" style="103"/>
    <col min="5376" max="5377" width="0" style="103" hidden="1" customWidth="1"/>
    <col min="5378" max="5378" width="62" style="103" customWidth="1"/>
    <col min="5379" max="5379" width="11.125" style="103" customWidth="1"/>
    <col min="5380" max="5380" width="7.375" style="103" bestFit="1" customWidth="1"/>
    <col min="5381" max="5381" width="0" style="103" hidden="1" customWidth="1"/>
    <col min="5382" max="5382" width="11.625" style="103" customWidth="1"/>
    <col min="5383" max="5383" width="1.375" style="103" customWidth="1"/>
    <col min="5384" max="5384" width="11.625" style="103" customWidth="1"/>
    <col min="5385" max="5385" width="1.375" style="103" customWidth="1"/>
    <col min="5386" max="5386" width="11.625" style="103" customWidth="1"/>
    <col min="5387" max="5387" width="1.375" style="103" customWidth="1"/>
    <col min="5388" max="5388" width="11.625" style="103" customWidth="1"/>
    <col min="5389" max="5631" width="9.125" style="103"/>
    <col min="5632" max="5633" width="0" style="103" hidden="1" customWidth="1"/>
    <col min="5634" max="5634" width="62" style="103" customWidth="1"/>
    <col min="5635" max="5635" width="11.125" style="103" customWidth="1"/>
    <col min="5636" max="5636" width="7.375" style="103" bestFit="1" customWidth="1"/>
    <col min="5637" max="5637" width="0" style="103" hidden="1" customWidth="1"/>
    <col min="5638" max="5638" width="11.625" style="103" customWidth="1"/>
    <col min="5639" max="5639" width="1.375" style="103" customWidth="1"/>
    <col min="5640" max="5640" width="11.625" style="103" customWidth="1"/>
    <col min="5641" max="5641" width="1.375" style="103" customWidth="1"/>
    <col min="5642" max="5642" width="11.625" style="103" customWidth="1"/>
    <col min="5643" max="5643" width="1.375" style="103" customWidth="1"/>
    <col min="5644" max="5644" width="11.625" style="103" customWidth="1"/>
    <col min="5645" max="5887" width="9.125" style="103"/>
    <col min="5888" max="5889" width="0" style="103" hidden="1" customWidth="1"/>
    <col min="5890" max="5890" width="62" style="103" customWidth="1"/>
    <col min="5891" max="5891" width="11.125" style="103" customWidth="1"/>
    <col min="5892" max="5892" width="7.375" style="103" bestFit="1" customWidth="1"/>
    <col min="5893" max="5893" width="0" style="103" hidden="1" customWidth="1"/>
    <col min="5894" max="5894" width="11.625" style="103" customWidth="1"/>
    <col min="5895" max="5895" width="1.375" style="103" customWidth="1"/>
    <col min="5896" max="5896" width="11.625" style="103" customWidth="1"/>
    <col min="5897" max="5897" width="1.375" style="103" customWidth="1"/>
    <col min="5898" max="5898" width="11.625" style="103" customWidth="1"/>
    <col min="5899" max="5899" width="1.375" style="103" customWidth="1"/>
    <col min="5900" max="5900" width="11.625" style="103" customWidth="1"/>
    <col min="5901" max="6143" width="9.125" style="103"/>
    <col min="6144" max="6145" width="0" style="103" hidden="1" customWidth="1"/>
    <col min="6146" max="6146" width="62" style="103" customWidth="1"/>
    <col min="6147" max="6147" width="11.125" style="103" customWidth="1"/>
    <col min="6148" max="6148" width="7.375" style="103" bestFit="1" customWidth="1"/>
    <col min="6149" max="6149" width="0" style="103" hidden="1" customWidth="1"/>
    <col min="6150" max="6150" width="11.625" style="103" customWidth="1"/>
    <col min="6151" max="6151" width="1.375" style="103" customWidth="1"/>
    <col min="6152" max="6152" width="11.625" style="103" customWidth="1"/>
    <col min="6153" max="6153" width="1.375" style="103" customWidth="1"/>
    <col min="6154" max="6154" width="11.625" style="103" customWidth="1"/>
    <col min="6155" max="6155" width="1.375" style="103" customWidth="1"/>
    <col min="6156" max="6156" width="11.625" style="103" customWidth="1"/>
    <col min="6157" max="6399" width="9.125" style="103"/>
    <col min="6400" max="6401" width="0" style="103" hidden="1" customWidth="1"/>
    <col min="6402" max="6402" width="62" style="103" customWidth="1"/>
    <col min="6403" max="6403" width="11.125" style="103" customWidth="1"/>
    <col min="6404" max="6404" width="7.375" style="103" bestFit="1" customWidth="1"/>
    <col min="6405" max="6405" width="0" style="103" hidden="1" customWidth="1"/>
    <col min="6406" max="6406" width="11.625" style="103" customWidth="1"/>
    <col min="6407" max="6407" width="1.375" style="103" customWidth="1"/>
    <col min="6408" max="6408" width="11.625" style="103" customWidth="1"/>
    <col min="6409" max="6409" width="1.375" style="103" customWidth="1"/>
    <col min="6410" max="6410" width="11.625" style="103" customWidth="1"/>
    <col min="6411" max="6411" width="1.375" style="103" customWidth="1"/>
    <col min="6412" max="6412" width="11.625" style="103" customWidth="1"/>
    <col min="6413" max="6655" width="9.125" style="103"/>
    <col min="6656" max="6657" width="0" style="103" hidden="1" customWidth="1"/>
    <col min="6658" max="6658" width="62" style="103" customWidth="1"/>
    <col min="6659" max="6659" width="11.125" style="103" customWidth="1"/>
    <col min="6660" max="6660" width="7.375" style="103" bestFit="1" customWidth="1"/>
    <col min="6661" max="6661" width="0" style="103" hidden="1" customWidth="1"/>
    <col min="6662" max="6662" width="11.625" style="103" customWidth="1"/>
    <col min="6663" max="6663" width="1.375" style="103" customWidth="1"/>
    <col min="6664" max="6664" width="11.625" style="103" customWidth="1"/>
    <col min="6665" max="6665" width="1.375" style="103" customWidth="1"/>
    <col min="6666" max="6666" width="11.625" style="103" customWidth="1"/>
    <col min="6667" max="6667" width="1.375" style="103" customWidth="1"/>
    <col min="6668" max="6668" width="11.625" style="103" customWidth="1"/>
    <col min="6669" max="6911" width="9.125" style="103"/>
    <col min="6912" max="6913" width="0" style="103" hidden="1" customWidth="1"/>
    <col min="6914" max="6914" width="62" style="103" customWidth="1"/>
    <col min="6915" max="6915" width="11.125" style="103" customWidth="1"/>
    <col min="6916" max="6916" width="7.375" style="103" bestFit="1" customWidth="1"/>
    <col min="6917" max="6917" width="0" style="103" hidden="1" customWidth="1"/>
    <col min="6918" max="6918" width="11.625" style="103" customWidth="1"/>
    <col min="6919" max="6919" width="1.375" style="103" customWidth="1"/>
    <col min="6920" max="6920" width="11.625" style="103" customWidth="1"/>
    <col min="6921" max="6921" width="1.375" style="103" customWidth="1"/>
    <col min="6922" max="6922" width="11.625" style="103" customWidth="1"/>
    <col min="6923" max="6923" width="1.375" style="103" customWidth="1"/>
    <col min="6924" max="6924" width="11.625" style="103" customWidth="1"/>
    <col min="6925" max="7167" width="9.125" style="103"/>
    <col min="7168" max="7169" width="0" style="103" hidden="1" customWidth="1"/>
    <col min="7170" max="7170" width="62" style="103" customWidth="1"/>
    <col min="7171" max="7171" width="11.125" style="103" customWidth="1"/>
    <col min="7172" max="7172" width="7.375" style="103" bestFit="1" customWidth="1"/>
    <col min="7173" max="7173" width="0" style="103" hidden="1" customWidth="1"/>
    <col min="7174" max="7174" width="11.625" style="103" customWidth="1"/>
    <col min="7175" max="7175" width="1.375" style="103" customWidth="1"/>
    <col min="7176" max="7176" width="11.625" style="103" customWidth="1"/>
    <col min="7177" max="7177" width="1.375" style="103" customWidth="1"/>
    <col min="7178" max="7178" width="11.625" style="103" customWidth="1"/>
    <col min="7179" max="7179" width="1.375" style="103" customWidth="1"/>
    <col min="7180" max="7180" width="11.625" style="103" customWidth="1"/>
    <col min="7181" max="7423" width="9.125" style="103"/>
    <col min="7424" max="7425" width="0" style="103" hidden="1" customWidth="1"/>
    <col min="7426" max="7426" width="62" style="103" customWidth="1"/>
    <col min="7427" max="7427" width="11.125" style="103" customWidth="1"/>
    <col min="7428" max="7428" width="7.375" style="103" bestFit="1" customWidth="1"/>
    <col min="7429" max="7429" width="0" style="103" hidden="1" customWidth="1"/>
    <col min="7430" max="7430" width="11.625" style="103" customWidth="1"/>
    <col min="7431" max="7431" width="1.375" style="103" customWidth="1"/>
    <col min="7432" max="7432" width="11.625" style="103" customWidth="1"/>
    <col min="7433" max="7433" width="1.375" style="103" customWidth="1"/>
    <col min="7434" max="7434" width="11.625" style="103" customWidth="1"/>
    <col min="7435" max="7435" width="1.375" style="103" customWidth="1"/>
    <col min="7436" max="7436" width="11.625" style="103" customWidth="1"/>
    <col min="7437" max="7679" width="9.125" style="103"/>
    <col min="7680" max="7681" width="0" style="103" hidden="1" customWidth="1"/>
    <col min="7682" max="7682" width="62" style="103" customWidth="1"/>
    <col min="7683" max="7683" width="11.125" style="103" customWidth="1"/>
    <col min="7684" max="7684" width="7.375" style="103" bestFit="1" customWidth="1"/>
    <col min="7685" max="7685" width="0" style="103" hidden="1" customWidth="1"/>
    <col min="7686" max="7686" width="11.625" style="103" customWidth="1"/>
    <col min="7687" max="7687" width="1.375" style="103" customWidth="1"/>
    <col min="7688" max="7688" width="11.625" style="103" customWidth="1"/>
    <col min="7689" max="7689" width="1.375" style="103" customWidth="1"/>
    <col min="7690" max="7690" width="11.625" style="103" customWidth="1"/>
    <col min="7691" max="7691" width="1.375" style="103" customWidth="1"/>
    <col min="7692" max="7692" width="11.625" style="103" customWidth="1"/>
    <col min="7693" max="7935" width="9.125" style="103"/>
    <col min="7936" max="7937" width="0" style="103" hidden="1" customWidth="1"/>
    <col min="7938" max="7938" width="62" style="103" customWidth="1"/>
    <col min="7939" max="7939" width="11.125" style="103" customWidth="1"/>
    <col min="7940" max="7940" width="7.375" style="103" bestFit="1" customWidth="1"/>
    <col min="7941" max="7941" width="0" style="103" hidden="1" customWidth="1"/>
    <col min="7942" max="7942" width="11.625" style="103" customWidth="1"/>
    <col min="7943" max="7943" width="1.375" style="103" customWidth="1"/>
    <col min="7944" max="7944" width="11.625" style="103" customWidth="1"/>
    <col min="7945" max="7945" width="1.375" style="103" customWidth="1"/>
    <col min="7946" max="7946" width="11.625" style="103" customWidth="1"/>
    <col min="7947" max="7947" width="1.375" style="103" customWidth="1"/>
    <col min="7948" max="7948" width="11.625" style="103" customWidth="1"/>
    <col min="7949" max="8191" width="9.125" style="103"/>
    <col min="8192" max="8193" width="0" style="103" hidden="1" customWidth="1"/>
    <col min="8194" max="8194" width="62" style="103" customWidth="1"/>
    <col min="8195" max="8195" width="11.125" style="103" customWidth="1"/>
    <col min="8196" max="8196" width="7.375" style="103" bestFit="1" customWidth="1"/>
    <col min="8197" max="8197" width="0" style="103" hidden="1" customWidth="1"/>
    <col min="8198" max="8198" width="11.625" style="103" customWidth="1"/>
    <col min="8199" max="8199" width="1.375" style="103" customWidth="1"/>
    <col min="8200" max="8200" width="11.625" style="103" customWidth="1"/>
    <col min="8201" max="8201" width="1.375" style="103" customWidth="1"/>
    <col min="8202" max="8202" width="11.625" style="103" customWidth="1"/>
    <col min="8203" max="8203" width="1.375" style="103" customWidth="1"/>
    <col min="8204" max="8204" width="11.625" style="103" customWidth="1"/>
    <col min="8205" max="8447" width="9.125" style="103"/>
    <col min="8448" max="8449" width="0" style="103" hidden="1" customWidth="1"/>
    <col min="8450" max="8450" width="62" style="103" customWidth="1"/>
    <col min="8451" max="8451" width="11.125" style="103" customWidth="1"/>
    <col min="8452" max="8452" width="7.375" style="103" bestFit="1" customWidth="1"/>
    <col min="8453" max="8453" width="0" style="103" hidden="1" customWidth="1"/>
    <col min="8454" max="8454" width="11.625" style="103" customWidth="1"/>
    <col min="8455" max="8455" width="1.375" style="103" customWidth="1"/>
    <col min="8456" max="8456" width="11.625" style="103" customWidth="1"/>
    <col min="8457" max="8457" width="1.375" style="103" customWidth="1"/>
    <col min="8458" max="8458" width="11.625" style="103" customWidth="1"/>
    <col min="8459" max="8459" width="1.375" style="103" customWidth="1"/>
    <col min="8460" max="8460" width="11.625" style="103" customWidth="1"/>
    <col min="8461" max="8703" width="9.125" style="103"/>
    <col min="8704" max="8705" width="0" style="103" hidden="1" customWidth="1"/>
    <col min="8706" max="8706" width="62" style="103" customWidth="1"/>
    <col min="8707" max="8707" width="11.125" style="103" customWidth="1"/>
    <col min="8708" max="8708" width="7.375" style="103" bestFit="1" customWidth="1"/>
    <col min="8709" max="8709" width="0" style="103" hidden="1" customWidth="1"/>
    <col min="8710" max="8710" width="11.625" style="103" customWidth="1"/>
    <col min="8711" max="8711" width="1.375" style="103" customWidth="1"/>
    <col min="8712" max="8712" width="11.625" style="103" customWidth="1"/>
    <col min="8713" max="8713" width="1.375" style="103" customWidth="1"/>
    <col min="8714" max="8714" width="11.625" style="103" customWidth="1"/>
    <col min="8715" max="8715" width="1.375" style="103" customWidth="1"/>
    <col min="8716" max="8716" width="11.625" style="103" customWidth="1"/>
    <col min="8717" max="8959" width="9.125" style="103"/>
    <col min="8960" max="8961" width="0" style="103" hidden="1" customWidth="1"/>
    <col min="8962" max="8962" width="62" style="103" customWidth="1"/>
    <col min="8963" max="8963" width="11.125" style="103" customWidth="1"/>
    <col min="8964" max="8964" width="7.375" style="103" bestFit="1" customWidth="1"/>
    <col min="8965" max="8965" width="0" style="103" hidden="1" customWidth="1"/>
    <col min="8966" max="8966" width="11.625" style="103" customWidth="1"/>
    <col min="8967" max="8967" width="1.375" style="103" customWidth="1"/>
    <col min="8968" max="8968" width="11.625" style="103" customWidth="1"/>
    <col min="8969" max="8969" width="1.375" style="103" customWidth="1"/>
    <col min="8970" max="8970" width="11.625" style="103" customWidth="1"/>
    <col min="8971" max="8971" width="1.375" style="103" customWidth="1"/>
    <col min="8972" max="8972" width="11.625" style="103" customWidth="1"/>
    <col min="8973" max="9215" width="9.125" style="103"/>
    <col min="9216" max="9217" width="0" style="103" hidden="1" customWidth="1"/>
    <col min="9218" max="9218" width="62" style="103" customWidth="1"/>
    <col min="9219" max="9219" width="11.125" style="103" customWidth="1"/>
    <col min="9220" max="9220" width="7.375" style="103" bestFit="1" customWidth="1"/>
    <col min="9221" max="9221" width="0" style="103" hidden="1" customWidth="1"/>
    <col min="9222" max="9222" width="11.625" style="103" customWidth="1"/>
    <col min="9223" max="9223" width="1.375" style="103" customWidth="1"/>
    <col min="9224" max="9224" width="11.625" style="103" customWidth="1"/>
    <col min="9225" max="9225" width="1.375" style="103" customWidth="1"/>
    <col min="9226" max="9226" width="11.625" style="103" customWidth="1"/>
    <col min="9227" max="9227" width="1.375" style="103" customWidth="1"/>
    <col min="9228" max="9228" width="11.625" style="103" customWidth="1"/>
    <col min="9229" max="9471" width="9.125" style="103"/>
    <col min="9472" max="9473" width="0" style="103" hidden="1" customWidth="1"/>
    <col min="9474" max="9474" width="62" style="103" customWidth="1"/>
    <col min="9475" max="9475" width="11.125" style="103" customWidth="1"/>
    <col min="9476" max="9476" width="7.375" style="103" bestFit="1" customWidth="1"/>
    <col min="9477" max="9477" width="0" style="103" hidden="1" customWidth="1"/>
    <col min="9478" max="9478" width="11.625" style="103" customWidth="1"/>
    <col min="9479" max="9479" width="1.375" style="103" customWidth="1"/>
    <col min="9480" max="9480" width="11.625" style="103" customWidth="1"/>
    <col min="9481" max="9481" width="1.375" style="103" customWidth="1"/>
    <col min="9482" max="9482" width="11.625" style="103" customWidth="1"/>
    <col min="9483" max="9483" width="1.375" style="103" customWidth="1"/>
    <col min="9484" max="9484" width="11.625" style="103" customWidth="1"/>
    <col min="9485" max="9727" width="9.125" style="103"/>
    <col min="9728" max="9729" width="0" style="103" hidden="1" customWidth="1"/>
    <col min="9730" max="9730" width="62" style="103" customWidth="1"/>
    <col min="9731" max="9731" width="11.125" style="103" customWidth="1"/>
    <col min="9732" max="9732" width="7.375" style="103" bestFit="1" customWidth="1"/>
    <col min="9733" max="9733" width="0" style="103" hidden="1" customWidth="1"/>
    <col min="9734" max="9734" width="11.625" style="103" customWidth="1"/>
    <col min="9735" max="9735" width="1.375" style="103" customWidth="1"/>
    <col min="9736" max="9736" width="11.625" style="103" customWidth="1"/>
    <col min="9737" max="9737" width="1.375" style="103" customWidth="1"/>
    <col min="9738" max="9738" width="11.625" style="103" customWidth="1"/>
    <col min="9739" max="9739" width="1.375" style="103" customWidth="1"/>
    <col min="9740" max="9740" width="11.625" style="103" customWidth="1"/>
    <col min="9741" max="9983" width="9.125" style="103"/>
    <col min="9984" max="9985" width="0" style="103" hidden="1" customWidth="1"/>
    <col min="9986" max="9986" width="62" style="103" customWidth="1"/>
    <col min="9987" max="9987" width="11.125" style="103" customWidth="1"/>
    <col min="9988" max="9988" width="7.375" style="103" bestFit="1" customWidth="1"/>
    <col min="9989" max="9989" width="0" style="103" hidden="1" customWidth="1"/>
    <col min="9990" max="9990" width="11.625" style="103" customWidth="1"/>
    <col min="9991" max="9991" width="1.375" style="103" customWidth="1"/>
    <col min="9992" max="9992" width="11.625" style="103" customWidth="1"/>
    <col min="9993" max="9993" width="1.375" style="103" customWidth="1"/>
    <col min="9994" max="9994" width="11.625" style="103" customWidth="1"/>
    <col min="9995" max="9995" width="1.375" style="103" customWidth="1"/>
    <col min="9996" max="9996" width="11.625" style="103" customWidth="1"/>
    <col min="9997" max="10239" width="9.125" style="103"/>
    <col min="10240" max="10241" width="0" style="103" hidden="1" customWidth="1"/>
    <col min="10242" max="10242" width="62" style="103" customWidth="1"/>
    <col min="10243" max="10243" width="11.125" style="103" customWidth="1"/>
    <col min="10244" max="10244" width="7.375" style="103" bestFit="1" customWidth="1"/>
    <col min="10245" max="10245" width="0" style="103" hidden="1" customWidth="1"/>
    <col min="10246" max="10246" width="11.625" style="103" customWidth="1"/>
    <col min="10247" max="10247" width="1.375" style="103" customWidth="1"/>
    <col min="10248" max="10248" width="11.625" style="103" customWidth="1"/>
    <col min="10249" max="10249" width="1.375" style="103" customWidth="1"/>
    <col min="10250" max="10250" width="11.625" style="103" customWidth="1"/>
    <col min="10251" max="10251" width="1.375" style="103" customWidth="1"/>
    <col min="10252" max="10252" width="11.625" style="103" customWidth="1"/>
    <col min="10253" max="10495" width="9.125" style="103"/>
    <col min="10496" max="10497" width="0" style="103" hidden="1" customWidth="1"/>
    <col min="10498" max="10498" width="62" style="103" customWidth="1"/>
    <col min="10499" max="10499" width="11.125" style="103" customWidth="1"/>
    <col min="10500" max="10500" width="7.375" style="103" bestFit="1" customWidth="1"/>
    <col min="10501" max="10501" width="0" style="103" hidden="1" customWidth="1"/>
    <col min="10502" max="10502" width="11.625" style="103" customWidth="1"/>
    <col min="10503" max="10503" width="1.375" style="103" customWidth="1"/>
    <col min="10504" max="10504" width="11.625" style="103" customWidth="1"/>
    <col min="10505" max="10505" width="1.375" style="103" customWidth="1"/>
    <col min="10506" max="10506" width="11.625" style="103" customWidth="1"/>
    <col min="10507" max="10507" width="1.375" style="103" customWidth="1"/>
    <col min="10508" max="10508" width="11.625" style="103" customWidth="1"/>
    <col min="10509" max="10751" width="9.125" style="103"/>
    <col min="10752" max="10753" width="0" style="103" hidden="1" customWidth="1"/>
    <col min="10754" max="10754" width="62" style="103" customWidth="1"/>
    <col min="10755" max="10755" width="11.125" style="103" customWidth="1"/>
    <col min="10756" max="10756" width="7.375" style="103" bestFit="1" customWidth="1"/>
    <col min="10757" max="10757" width="0" style="103" hidden="1" customWidth="1"/>
    <col min="10758" max="10758" width="11.625" style="103" customWidth="1"/>
    <col min="10759" max="10759" width="1.375" style="103" customWidth="1"/>
    <col min="10760" max="10760" width="11.625" style="103" customWidth="1"/>
    <col min="10761" max="10761" width="1.375" style="103" customWidth="1"/>
    <col min="10762" max="10762" width="11.625" style="103" customWidth="1"/>
    <col min="10763" max="10763" width="1.375" style="103" customWidth="1"/>
    <col min="10764" max="10764" width="11.625" style="103" customWidth="1"/>
    <col min="10765" max="11007" width="9.125" style="103"/>
    <col min="11008" max="11009" width="0" style="103" hidden="1" customWidth="1"/>
    <col min="11010" max="11010" width="62" style="103" customWidth="1"/>
    <col min="11011" max="11011" width="11.125" style="103" customWidth="1"/>
    <col min="11012" max="11012" width="7.375" style="103" bestFit="1" customWidth="1"/>
    <col min="11013" max="11013" width="0" style="103" hidden="1" customWidth="1"/>
    <col min="11014" max="11014" width="11.625" style="103" customWidth="1"/>
    <col min="11015" max="11015" width="1.375" style="103" customWidth="1"/>
    <col min="11016" max="11016" width="11.625" style="103" customWidth="1"/>
    <col min="11017" max="11017" width="1.375" style="103" customWidth="1"/>
    <col min="11018" max="11018" width="11.625" style="103" customWidth="1"/>
    <col min="11019" max="11019" width="1.375" style="103" customWidth="1"/>
    <col min="11020" max="11020" width="11.625" style="103" customWidth="1"/>
    <col min="11021" max="11263" width="9.125" style="103"/>
    <col min="11264" max="11265" width="0" style="103" hidden="1" customWidth="1"/>
    <col min="11266" max="11266" width="62" style="103" customWidth="1"/>
    <col min="11267" max="11267" width="11.125" style="103" customWidth="1"/>
    <col min="11268" max="11268" width="7.375" style="103" bestFit="1" customWidth="1"/>
    <col min="11269" max="11269" width="0" style="103" hidden="1" customWidth="1"/>
    <col min="11270" max="11270" width="11.625" style="103" customWidth="1"/>
    <col min="11271" max="11271" width="1.375" style="103" customWidth="1"/>
    <col min="11272" max="11272" width="11.625" style="103" customWidth="1"/>
    <col min="11273" max="11273" width="1.375" style="103" customWidth="1"/>
    <col min="11274" max="11274" width="11.625" style="103" customWidth="1"/>
    <col min="11275" max="11275" width="1.375" style="103" customWidth="1"/>
    <col min="11276" max="11276" width="11.625" style="103" customWidth="1"/>
    <col min="11277" max="11519" width="9.125" style="103"/>
    <col min="11520" max="11521" width="0" style="103" hidden="1" customWidth="1"/>
    <col min="11522" max="11522" width="62" style="103" customWidth="1"/>
    <col min="11523" max="11523" width="11.125" style="103" customWidth="1"/>
    <col min="11524" max="11524" width="7.375" style="103" bestFit="1" customWidth="1"/>
    <col min="11525" max="11525" width="0" style="103" hidden="1" customWidth="1"/>
    <col min="11526" max="11526" width="11.625" style="103" customWidth="1"/>
    <col min="11527" max="11527" width="1.375" style="103" customWidth="1"/>
    <col min="11528" max="11528" width="11.625" style="103" customWidth="1"/>
    <col min="11529" max="11529" width="1.375" style="103" customWidth="1"/>
    <col min="11530" max="11530" width="11.625" style="103" customWidth="1"/>
    <col min="11531" max="11531" width="1.375" style="103" customWidth="1"/>
    <col min="11532" max="11532" width="11.625" style="103" customWidth="1"/>
    <col min="11533" max="11775" width="9.125" style="103"/>
    <col min="11776" max="11777" width="0" style="103" hidden="1" customWidth="1"/>
    <col min="11778" max="11778" width="62" style="103" customWidth="1"/>
    <col min="11779" max="11779" width="11.125" style="103" customWidth="1"/>
    <col min="11780" max="11780" width="7.375" style="103" bestFit="1" customWidth="1"/>
    <col min="11781" max="11781" width="0" style="103" hidden="1" customWidth="1"/>
    <col min="11782" max="11782" width="11.625" style="103" customWidth="1"/>
    <col min="11783" max="11783" width="1.375" style="103" customWidth="1"/>
    <col min="11784" max="11784" width="11.625" style="103" customWidth="1"/>
    <col min="11785" max="11785" width="1.375" style="103" customWidth="1"/>
    <col min="11786" max="11786" width="11.625" style="103" customWidth="1"/>
    <col min="11787" max="11787" width="1.375" style="103" customWidth="1"/>
    <col min="11788" max="11788" width="11.625" style="103" customWidth="1"/>
    <col min="11789" max="12031" width="9.125" style="103"/>
    <col min="12032" max="12033" width="0" style="103" hidden="1" customWidth="1"/>
    <col min="12034" max="12034" width="62" style="103" customWidth="1"/>
    <col min="12035" max="12035" width="11.125" style="103" customWidth="1"/>
    <col min="12036" max="12036" width="7.375" style="103" bestFit="1" customWidth="1"/>
    <col min="12037" max="12037" width="0" style="103" hidden="1" customWidth="1"/>
    <col min="12038" max="12038" width="11.625" style="103" customWidth="1"/>
    <col min="12039" max="12039" width="1.375" style="103" customWidth="1"/>
    <col min="12040" max="12040" width="11.625" style="103" customWidth="1"/>
    <col min="12041" max="12041" width="1.375" style="103" customWidth="1"/>
    <col min="12042" max="12042" width="11.625" style="103" customWidth="1"/>
    <col min="12043" max="12043" width="1.375" style="103" customWidth="1"/>
    <col min="12044" max="12044" width="11.625" style="103" customWidth="1"/>
    <col min="12045" max="12287" width="9.125" style="103"/>
    <col min="12288" max="12289" width="0" style="103" hidden="1" customWidth="1"/>
    <col min="12290" max="12290" width="62" style="103" customWidth="1"/>
    <col min="12291" max="12291" width="11.125" style="103" customWidth="1"/>
    <col min="12292" max="12292" width="7.375" style="103" bestFit="1" customWidth="1"/>
    <col min="12293" max="12293" width="0" style="103" hidden="1" customWidth="1"/>
    <col min="12294" max="12294" width="11.625" style="103" customWidth="1"/>
    <col min="12295" max="12295" width="1.375" style="103" customWidth="1"/>
    <col min="12296" max="12296" width="11.625" style="103" customWidth="1"/>
    <col min="12297" max="12297" width="1.375" style="103" customWidth="1"/>
    <col min="12298" max="12298" width="11.625" style="103" customWidth="1"/>
    <col min="12299" max="12299" width="1.375" style="103" customWidth="1"/>
    <col min="12300" max="12300" width="11.625" style="103" customWidth="1"/>
    <col min="12301" max="12543" width="9.125" style="103"/>
    <col min="12544" max="12545" width="0" style="103" hidden="1" customWidth="1"/>
    <col min="12546" max="12546" width="62" style="103" customWidth="1"/>
    <col min="12547" max="12547" width="11.125" style="103" customWidth="1"/>
    <col min="12548" max="12548" width="7.375" style="103" bestFit="1" customWidth="1"/>
    <col min="12549" max="12549" width="0" style="103" hidden="1" customWidth="1"/>
    <col min="12550" max="12550" width="11.625" style="103" customWidth="1"/>
    <col min="12551" max="12551" width="1.375" style="103" customWidth="1"/>
    <col min="12552" max="12552" width="11.625" style="103" customWidth="1"/>
    <col min="12553" max="12553" width="1.375" style="103" customWidth="1"/>
    <col min="12554" max="12554" width="11.625" style="103" customWidth="1"/>
    <col min="12555" max="12555" width="1.375" style="103" customWidth="1"/>
    <col min="12556" max="12556" width="11.625" style="103" customWidth="1"/>
    <col min="12557" max="12799" width="9.125" style="103"/>
    <col min="12800" max="12801" width="0" style="103" hidden="1" customWidth="1"/>
    <col min="12802" max="12802" width="62" style="103" customWidth="1"/>
    <col min="12803" max="12803" width="11.125" style="103" customWidth="1"/>
    <col min="12804" max="12804" width="7.375" style="103" bestFit="1" customWidth="1"/>
    <col min="12805" max="12805" width="0" style="103" hidden="1" customWidth="1"/>
    <col min="12806" max="12806" width="11.625" style="103" customWidth="1"/>
    <col min="12807" max="12807" width="1.375" style="103" customWidth="1"/>
    <col min="12808" max="12808" width="11.625" style="103" customWidth="1"/>
    <col min="12809" max="12809" width="1.375" style="103" customWidth="1"/>
    <col min="12810" max="12810" width="11.625" style="103" customWidth="1"/>
    <col min="12811" max="12811" width="1.375" style="103" customWidth="1"/>
    <col min="12812" max="12812" width="11.625" style="103" customWidth="1"/>
    <col min="12813" max="13055" width="9.125" style="103"/>
    <col min="13056" max="13057" width="0" style="103" hidden="1" customWidth="1"/>
    <col min="13058" max="13058" width="62" style="103" customWidth="1"/>
    <col min="13059" max="13059" width="11.125" style="103" customWidth="1"/>
    <col min="13060" max="13060" width="7.375" style="103" bestFit="1" customWidth="1"/>
    <col min="13061" max="13061" width="0" style="103" hidden="1" customWidth="1"/>
    <col min="13062" max="13062" width="11.625" style="103" customWidth="1"/>
    <col min="13063" max="13063" width="1.375" style="103" customWidth="1"/>
    <col min="13064" max="13064" width="11.625" style="103" customWidth="1"/>
    <col min="13065" max="13065" width="1.375" style="103" customWidth="1"/>
    <col min="13066" max="13066" width="11.625" style="103" customWidth="1"/>
    <col min="13067" max="13067" width="1.375" style="103" customWidth="1"/>
    <col min="13068" max="13068" width="11.625" style="103" customWidth="1"/>
    <col min="13069" max="13311" width="9.125" style="103"/>
    <col min="13312" max="13313" width="0" style="103" hidden="1" customWidth="1"/>
    <col min="13314" max="13314" width="62" style="103" customWidth="1"/>
    <col min="13315" max="13315" width="11.125" style="103" customWidth="1"/>
    <col min="13316" max="13316" width="7.375" style="103" bestFit="1" customWidth="1"/>
    <col min="13317" max="13317" width="0" style="103" hidden="1" customWidth="1"/>
    <col min="13318" max="13318" width="11.625" style="103" customWidth="1"/>
    <col min="13319" max="13319" width="1.375" style="103" customWidth="1"/>
    <col min="13320" max="13320" width="11.625" style="103" customWidth="1"/>
    <col min="13321" max="13321" width="1.375" style="103" customWidth="1"/>
    <col min="13322" max="13322" width="11.625" style="103" customWidth="1"/>
    <col min="13323" max="13323" width="1.375" style="103" customWidth="1"/>
    <col min="13324" max="13324" width="11.625" style="103" customWidth="1"/>
    <col min="13325" max="13567" width="9.125" style="103"/>
    <col min="13568" max="13569" width="0" style="103" hidden="1" customWidth="1"/>
    <col min="13570" max="13570" width="62" style="103" customWidth="1"/>
    <col min="13571" max="13571" width="11.125" style="103" customWidth="1"/>
    <col min="13572" max="13572" width="7.375" style="103" bestFit="1" customWidth="1"/>
    <col min="13573" max="13573" width="0" style="103" hidden="1" customWidth="1"/>
    <col min="13574" max="13574" width="11.625" style="103" customWidth="1"/>
    <col min="13575" max="13575" width="1.375" style="103" customWidth="1"/>
    <col min="13576" max="13576" width="11.625" style="103" customWidth="1"/>
    <col min="13577" max="13577" width="1.375" style="103" customWidth="1"/>
    <col min="13578" max="13578" width="11.625" style="103" customWidth="1"/>
    <col min="13579" max="13579" width="1.375" style="103" customWidth="1"/>
    <col min="13580" max="13580" width="11.625" style="103" customWidth="1"/>
    <col min="13581" max="13823" width="9.125" style="103"/>
    <col min="13824" max="13825" width="0" style="103" hidden="1" customWidth="1"/>
    <col min="13826" max="13826" width="62" style="103" customWidth="1"/>
    <col min="13827" max="13827" width="11.125" style="103" customWidth="1"/>
    <col min="13828" max="13828" width="7.375" style="103" bestFit="1" customWidth="1"/>
    <col min="13829" max="13829" width="0" style="103" hidden="1" customWidth="1"/>
    <col min="13830" max="13830" width="11.625" style="103" customWidth="1"/>
    <col min="13831" max="13831" width="1.375" style="103" customWidth="1"/>
    <col min="13832" max="13832" width="11.625" style="103" customWidth="1"/>
    <col min="13833" max="13833" width="1.375" style="103" customWidth="1"/>
    <col min="13834" max="13834" width="11.625" style="103" customWidth="1"/>
    <col min="13835" max="13835" width="1.375" style="103" customWidth="1"/>
    <col min="13836" max="13836" width="11.625" style="103" customWidth="1"/>
    <col min="13837" max="14079" width="9.125" style="103"/>
    <col min="14080" max="14081" width="0" style="103" hidden="1" customWidth="1"/>
    <col min="14082" max="14082" width="62" style="103" customWidth="1"/>
    <col min="14083" max="14083" width="11.125" style="103" customWidth="1"/>
    <col min="14084" max="14084" width="7.375" style="103" bestFit="1" customWidth="1"/>
    <col min="14085" max="14085" width="0" style="103" hidden="1" customWidth="1"/>
    <col min="14086" max="14086" width="11.625" style="103" customWidth="1"/>
    <col min="14087" max="14087" width="1.375" style="103" customWidth="1"/>
    <col min="14088" max="14088" width="11.625" style="103" customWidth="1"/>
    <col min="14089" max="14089" width="1.375" style="103" customWidth="1"/>
    <col min="14090" max="14090" width="11.625" style="103" customWidth="1"/>
    <col min="14091" max="14091" width="1.375" style="103" customWidth="1"/>
    <col min="14092" max="14092" width="11.625" style="103" customWidth="1"/>
    <col min="14093" max="14335" width="9.125" style="103"/>
    <col min="14336" max="14337" width="0" style="103" hidden="1" customWidth="1"/>
    <col min="14338" max="14338" width="62" style="103" customWidth="1"/>
    <col min="14339" max="14339" width="11.125" style="103" customWidth="1"/>
    <col min="14340" max="14340" width="7.375" style="103" bestFit="1" customWidth="1"/>
    <col min="14341" max="14341" width="0" style="103" hidden="1" customWidth="1"/>
    <col min="14342" max="14342" width="11.625" style="103" customWidth="1"/>
    <col min="14343" max="14343" width="1.375" style="103" customWidth="1"/>
    <col min="14344" max="14344" width="11.625" style="103" customWidth="1"/>
    <col min="14345" max="14345" width="1.375" style="103" customWidth="1"/>
    <col min="14346" max="14346" width="11.625" style="103" customWidth="1"/>
    <col min="14347" max="14347" width="1.375" style="103" customWidth="1"/>
    <col min="14348" max="14348" width="11.625" style="103" customWidth="1"/>
    <col min="14349" max="14591" width="9.125" style="103"/>
    <col min="14592" max="14593" width="0" style="103" hidden="1" customWidth="1"/>
    <col min="14594" max="14594" width="62" style="103" customWidth="1"/>
    <col min="14595" max="14595" width="11.125" style="103" customWidth="1"/>
    <col min="14596" max="14596" width="7.375" style="103" bestFit="1" customWidth="1"/>
    <col min="14597" max="14597" width="0" style="103" hidden="1" customWidth="1"/>
    <col min="14598" max="14598" width="11.625" style="103" customWidth="1"/>
    <col min="14599" max="14599" width="1.375" style="103" customWidth="1"/>
    <col min="14600" max="14600" width="11.625" style="103" customWidth="1"/>
    <col min="14601" max="14601" width="1.375" style="103" customWidth="1"/>
    <col min="14602" max="14602" width="11.625" style="103" customWidth="1"/>
    <col min="14603" max="14603" width="1.375" style="103" customWidth="1"/>
    <col min="14604" max="14604" width="11.625" style="103" customWidth="1"/>
    <col min="14605" max="14847" width="9.125" style="103"/>
    <col min="14848" max="14849" width="0" style="103" hidden="1" customWidth="1"/>
    <col min="14850" max="14850" width="62" style="103" customWidth="1"/>
    <col min="14851" max="14851" width="11.125" style="103" customWidth="1"/>
    <col min="14852" max="14852" width="7.375" style="103" bestFit="1" customWidth="1"/>
    <col min="14853" max="14853" width="0" style="103" hidden="1" customWidth="1"/>
    <col min="14854" max="14854" width="11.625" style="103" customWidth="1"/>
    <col min="14855" max="14855" width="1.375" style="103" customWidth="1"/>
    <col min="14856" max="14856" width="11.625" style="103" customWidth="1"/>
    <col min="14857" max="14857" width="1.375" style="103" customWidth="1"/>
    <col min="14858" max="14858" width="11.625" style="103" customWidth="1"/>
    <col min="14859" max="14859" width="1.375" style="103" customWidth="1"/>
    <col min="14860" max="14860" width="11.625" style="103" customWidth="1"/>
    <col min="14861" max="15103" width="9.125" style="103"/>
    <col min="15104" max="15105" width="0" style="103" hidden="1" customWidth="1"/>
    <col min="15106" max="15106" width="62" style="103" customWidth="1"/>
    <col min="15107" max="15107" width="11.125" style="103" customWidth="1"/>
    <col min="15108" max="15108" width="7.375" style="103" bestFit="1" customWidth="1"/>
    <col min="15109" max="15109" width="0" style="103" hidden="1" customWidth="1"/>
    <col min="15110" max="15110" width="11.625" style="103" customWidth="1"/>
    <col min="15111" max="15111" width="1.375" style="103" customWidth="1"/>
    <col min="15112" max="15112" width="11.625" style="103" customWidth="1"/>
    <col min="15113" max="15113" width="1.375" style="103" customWidth="1"/>
    <col min="15114" max="15114" width="11.625" style="103" customWidth="1"/>
    <col min="15115" max="15115" width="1.375" style="103" customWidth="1"/>
    <col min="15116" max="15116" width="11.625" style="103" customWidth="1"/>
    <col min="15117" max="15359" width="9.125" style="103"/>
    <col min="15360" max="15361" width="0" style="103" hidden="1" customWidth="1"/>
    <col min="15362" max="15362" width="62" style="103" customWidth="1"/>
    <col min="15363" max="15363" width="11.125" style="103" customWidth="1"/>
    <col min="15364" max="15364" width="7.375" style="103" bestFit="1" customWidth="1"/>
    <col min="15365" max="15365" width="0" style="103" hidden="1" customWidth="1"/>
    <col min="15366" max="15366" width="11.625" style="103" customWidth="1"/>
    <col min="15367" max="15367" width="1.375" style="103" customWidth="1"/>
    <col min="15368" max="15368" width="11.625" style="103" customWidth="1"/>
    <col min="15369" max="15369" width="1.375" style="103" customWidth="1"/>
    <col min="15370" max="15370" width="11.625" style="103" customWidth="1"/>
    <col min="15371" max="15371" width="1.375" style="103" customWidth="1"/>
    <col min="15372" max="15372" width="11.625" style="103" customWidth="1"/>
    <col min="15373" max="15615" width="9.125" style="103"/>
    <col min="15616" max="15617" width="0" style="103" hidden="1" customWidth="1"/>
    <col min="15618" max="15618" width="62" style="103" customWidth="1"/>
    <col min="15619" max="15619" width="11.125" style="103" customWidth="1"/>
    <col min="15620" max="15620" width="7.375" style="103" bestFit="1" customWidth="1"/>
    <col min="15621" max="15621" width="0" style="103" hidden="1" customWidth="1"/>
    <col min="15622" max="15622" width="11.625" style="103" customWidth="1"/>
    <col min="15623" max="15623" width="1.375" style="103" customWidth="1"/>
    <col min="15624" max="15624" width="11.625" style="103" customWidth="1"/>
    <col min="15625" max="15625" width="1.375" style="103" customWidth="1"/>
    <col min="15626" max="15626" width="11.625" style="103" customWidth="1"/>
    <col min="15627" max="15627" width="1.375" style="103" customWidth="1"/>
    <col min="15628" max="15628" width="11.625" style="103" customWidth="1"/>
    <col min="15629" max="15871" width="9.125" style="103"/>
    <col min="15872" max="15873" width="0" style="103" hidden="1" customWidth="1"/>
    <col min="15874" max="15874" width="62" style="103" customWidth="1"/>
    <col min="15875" max="15875" width="11.125" style="103" customWidth="1"/>
    <col min="15876" max="15876" width="7.375" style="103" bestFit="1" customWidth="1"/>
    <col min="15877" max="15877" width="0" style="103" hidden="1" customWidth="1"/>
    <col min="15878" max="15878" width="11.625" style="103" customWidth="1"/>
    <col min="15879" max="15879" width="1.375" style="103" customWidth="1"/>
    <col min="15880" max="15880" width="11.625" style="103" customWidth="1"/>
    <col min="15881" max="15881" width="1.375" style="103" customWidth="1"/>
    <col min="15882" max="15882" width="11.625" style="103" customWidth="1"/>
    <col min="15883" max="15883" width="1.375" style="103" customWidth="1"/>
    <col min="15884" max="15884" width="11.625" style="103" customWidth="1"/>
    <col min="15885" max="16127" width="9.125" style="103"/>
    <col min="16128" max="16129" width="0" style="103" hidden="1" customWidth="1"/>
    <col min="16130" max="16130" width="62" style="103" customWidth="1"/>
    <col min="16131" max="16131" width="11.125" style="103" customWidth="1"/>
    <col min="16132" max="16132" width="7.375" style="103" bestFit="1" customWidth="1"/>
    <col min="16133" max="16133" width="0" style="103" hidden="1" customWidth="1"/>
    <col min="16134" max="16134" width="11.625" style="103" customWidth="1"/>
    <col min="16135" max="16135" width="1.375" style="103" customWidth="1"/>
    <col min="16136" max="16136" width="11.625" style="103" customWidth="1"/>
    <col min="16137" max="16137" width="1.375" style="103" customWidth="1"/>
    <col min="16138" max="16138" width="11.625" style="103" customWidth="1"/>
    <col min="16139" max="16139" width="1.375" style="103" customWidth="1"/>
    <col min="16140" max="16140" width="11.625" style="103" customWidth="1"/>
    <col min="16141" max="16384" width="9.125" style="103"/>
  </cols>
  <sheetData>
    <row r="1" spans="1:12" s="45" customFormat="1" ht="20.100000000000001" customHeight="1">
      <c r="A1" s="314" t="s">
        <v>170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</row>
    <row r="2" spans="1:12" s="45" customFormat="1" ht="20.100000000000001" customHeight="1">
      <c r="A2" s="155"/>
      <c r="B2" s="155"/>
      <c r="C2" s="314" t="s">
        <v>176</v>
      </c>
      <c r="D2" s="314"/>
      <c r="E2" s="314"/>
      <c r="F2" s="314"/>
      <c r="G2" s="314"/>
      <c r="H2" s="314"/>
      <c r="I2" s="314"/>
      <c r="J2" s="314"/>
      <c r="K2" s="314"/>
      <c r="L2" s="314"/>
    </row>
    <row r="3" spans="1:12" s="45" customFormat="1" ht="20.100000000000001" customHeight="1">
      <c r="A3" s="318" t="s">
        <v>179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</row>
    <row r="4" spans="1:12" s="45" customFormat="1" ht="20.100000000000001" customHeight="1">
      <c r="A4" s="315" t="s">
        <v>132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</row>
    <row r="5" spans="1:12" s="45" customFormat="1" ht="6" customHeight="1">
      <c r="B5" s="47"/>
      <c r="C5" s="47"/>
      <c r="D5" s="47"/>
    </row>
    <row r="6" spans="1:12" s="46" customFormat="1" ht="20.100000000000001" customHeight="1">
      <c r="B6" s="155" t="s">
        <v>92</v>
      </c>
      <c r="C6" s="155"/>
      <c r="D6" s="157" t="s">
        <v>92</v>
      </c>
      <c r="E6" s="59"/>
      <c r="F6" s="319" t="s">
        <v>51</v>
      </c>
      <c r="G6" s="319"/>
      <c r="H6" s="319"/>
      <c r="J6" s="314" t="s">
        <v>52</v>
      </c>
      <c r="K6" s="314"/>
      <c r="L6" s="314"/>
    </row>
    <row r="7" spans="1:12" s="46" customFormat="1" ht="20.100000000000001" customHeight="1">
      <c r="B7" s="155"/>
      <c r="C7" s="155"/>
      <c r="F7" s="314" t="s">
        <v>50</v>
      </c>
      <c r="G7" s="314"/>
      <c r="H7" s="314"/>
      <c r="J7" s="314" t="s">
        <v>50</v>
      </c>
      <c r="K7" s="314"/>
      <c r="L7" s="314"/>
    </row>
    <row r="8" spans="1:12" s="105" customFormat="1" ht="20.100000000000001" customHeight="1">
      <c r="A8" s="106"/>
      <c r="B8" s="107"/>
      <c r="C8" s="107"/>
      <c r="F8" s="156">
        <v>2020</v>
      </c>
      <c r="G8" s="156"/>
      <c r="H8" s="156">
        <v>2019</v>
      </c>
      <c r="J8" s="156">
        <v>2020</v>
      </c>
      <c r="K8" s="156"/>
      <c r="L8" s="156">
        <v>2019</v>
      </c>
    </row>
    <row r="9" spans="1:12" s="105" customFormat="1" ht="20.100000000000001" customHeight="1">
      <c r="A9" s="106"/>
      <c r="B9" s="107"/>
      <c r="C9" s="107"/>
      <c r="F9" s="156"/>
      <c r="G9" s="156"/>
      <c r="H9" s="156"/>
      <c r="J9" s="64"/>
      <c r="K9" s="64"/>
      <c r="L9" s="64"/>
    </row>
    <row r="10" spans="1:12" ht="20.100000000000001" customHeight="1">
      <c r="A10" s="108"/>
      <c r="C10" s="60" t="s">
        <v>125</v>
      </c>
      <c r="D10" s="104"/>
      <c r="E10" s="109"/>
      <c r="F10" s="109"/>
      <c r="G10" s="109"/>
      <c r="H10" s="109"/>
      <c r="I10" s="109"/>
      <c r="J10" s="109"/>
      <c r="K10" s="109"/>
      <c r="L10" s="109"/>
    </row>
    <row r="11" spans="1:12" ht="20.100000000000001" customHeight="1">
      <c r="C11" s="111" t="s">
        <v>148</v>
      </c>
      <c r="D11" s="103"/>
      <c r="E11" s="109"/>
      <c r="F11" s="112">
        <v>957342370</v>
      </c>
      <c r="G11" s="113"/>
      <c r="H11" s="112">
        <v>1021996811</v>
      </c>
      <c r="I11" s="113"/>
      <c r="J11" s="112">
        <v>957309351</v>
      </c>
      <c r="K11" s="113"/>
      <c r="L11" s="112">
        <v>1022241343</v>
      </c>
    </row>
    <row r="12" spans="1:12" ht="20.100000000000001" customHeight="1">
      <c r="C12" s="111" t="s">
        <v>140</v>
      </c>
      <c r="D12" s="103"/>
      <c r="E12" s="109"/>
      <c r="F12" s="112">
        <v>33184734</v>
      </c>
      <c r="G12" s="113"/>
      <c r="H12" s="112">
        <v>32675414</v>
      </c>
      <c r="I12" s="113"/>
      <c r="J12" s="80">
        <v>0</v>
      </c>
      <c r="K12" s="113"/>
      <c r="L12" s="80">
        <v>0</v>
      </c>
    </row>
    <row r="13" spans="1:12" ht="20.100000000000001" customHeight="1">
      <c r="C13" s="111" t="s">
        <v>254</v>
      </c>
      <c r="D13" s="109"/>
      <c r="E13" s="109"/>
      <c r="F13" s="112">
        <v>311950</v>
      </c>
      <c r="G13" s="113"/>
      <c r="H13" s="80" t="s">
        <v>108</v>
      </c>
      <c r="I13" s="113"/>
      <c r="J13" s="80">
        <v>0</v>
      </c>
      <c r="K13" s="113"/>
      <c r="L13" s="80">
        <v>0</v>
      </c>
    </row>
    <row r="14" spans="1:12" ht="20.100000000000001" customHeight="1">
      <c r="C14" s="111" t="s">
        <v>16</v>
      </c>
      <c r="D14" s="104">
        <v>20</v>
      </c>
      <c r="E14" s="109"/>
      <c r="F14" s="112">
        <v>38958577</v>
      </c>
      <c r="G14" s="113"/>
      <c r="H14" s="112">
        <v>46082784</v>
      </c>
      <c r="I14" s="113"/>
      <c r="J14" s="112">
        <v>61653016</v>
      </c>
      <c r="K14" s="113"/>
      <c r="L14" s="112">
        <v>77360951</v>
      </c>
    </row>
    <row r="15" spans="1:12" ht="20.100000000000001" customHeight="1">
      <c r="A15" s="114" t="s">
        <v>126</v>
      </c>
      <c r="C15" s="115" t="s">
        <v>127</v>
      </c>
      <c r="D15" s="109"/>
      <c r="E15" s="109"/>
      <c r="F15" s="116">
        <f>SUM(F11:F14)</f>
        <v>1029797631</v>
      </c>
      <c r="G15" s="113"/>
      <c r="H15" s="116">
        <f>SUM(H11:H14)</f>
        <v>1100755009</v>
      </c>
      <c r="I15" s="113"/>
      <c r="J15" s="116">
        <f>SUM(J11:J14)</f>
        <v>1018962367</v>
      </c>
      <c r="K15" s="113"/>
      <c r="L15" s="116">
        <f>SUM(L11:L14)</f>
        <v>1099602294</v>
      </c>
    </row>
    <row r="16" spans="1:12" ht="20.100000000000001" customHeight="1">
      <c r="C16" s="114"/>
      <c r="D16" s="104"/>
      <c r="E16" s="109"/>
      <c r="F16" s="117"/>
      <c r="G16" s="113"/>
      <c r="H16" s="117"/>
      <c r="I16" s="113"/>
      <c r="J16" s="112"/>
      <c r="K16" s="113"/>
      <c r="L16" s="112"/>
    </row>
    <row r="17" spans="1:14" ht="20.100000000000001" customHeight="1">
      <c r="C17" s="60" t="s">
        <v>128</v>
      </c>
      <c r="D17" s="104"/>
      <c r="E17" s="109"/>
      <c r="F17" s="117"/>
      <c r="G17" s="113"/>
      <c r="H17" s="117"/>
      <c r="I17" s="113"/>
      <c r="J17" s="112"/>
      <c r="K17" s="113"/>
      <c r="L17" s="112"/>
    </row>
    <row r="18" spans="1:14" ht="20.100000000000001" customHeight="1">
      <c r="C18" s="111" t="s">
        <v>174</v>
      </c>
      <c r="D18" s="103"/>
      <c r="E18" s="109"/>
      <c r="F18" s="112">
        <v>261493117</v>
      </c>
      <c r="G18" s="113"/>
      <c r="H18" s="112">
        <v>248461937</v>
      </c>
      <c r="I18" s="113"/>
      <c r="J18" s="112">
        <v>267039765</v>
      </c>
      <c r="K18" s="113"/>
      <c r="L18" s="112">
        <v>252123932</v>
      </c>
      <c r="M18" s="192"/>
      <c r="N18" s="191"/>
    </row>
    <row r="19" spans="1:14" ht="20.100000000000001" customHeight="1">
      <c r="C19" s="111" t="s">
        <v>137</v>
      </c>
      <c r="D19" s="103"/>
      <c r="E19" s="109"/>
      <c r="F19" s="112">
        <v>13866147</v>
      </c>
      <c r="G19" s="113"/>
      <c r="H19" s="112">
        <v>5800941</v>
      </c>
      <c r="I19" s="113"/>
      <c r="J19" s="80">
        <v>0</v>
      </c>
      <c r="K19" s="113"/>
      <c r="L19" s="80">
        <v>0</v>
      </c>
      <c r="M19" s="192"/>
      <c r="N19" s="191"/>
    </row>
    <row r="20" spans="1:14" ht="20.100000000000001" customHeight="1">
      <c r="C20" s="215" t="s">
        <v>94</v>
      </c>
      <c r="D20" s="103"/>
      <c r="E20" s="109"/>
      <c r="F20" s="112">
        <v>579808596</v>
      </c>
      <c r="G20" s="113"/>
      <c r="H20" s="112">
        <v>677696759</v>
      </c>
      <c r="I20" s="113"/>
      <c r="J20" s="112">
        <v>569303457</v>
      </c>
      <c r="K20" s="113"/>
      <c r="L20" s="112">
        <v>679050912</v>
      </c>
      <c r="M20" s="192"/>
      <c r="N20" s="191"/>
    </row>
    <row r="21" spans="1:14" ht="20.100000000000001" customHeight="1">
      <c r="A21" s="114"/>
      <c r="C21" s="111" t="s">
        <v>95</v>
      </c>
      <c r="D21" s="104"/>
      <c r="E21" s="109"/>
      <c r="F21" s="112">
        <v>88168406</v>
      </c>
      <c r="G21" s="113"/>
      <c r="H21" s="112">
        <v>88893550</v>
      </c>
      <c r="I21" s="113"/>
      <c r="J21" s="112">
        <v>101056637</v>
      </c>
      <c r="K21" s="113"/>
      <c r="L21" s="112">
        <v>82765648</v>
      </c>
      <c r="M21" s="192"/>
      <c r="N21" s="191"/>
    </row>
    <row r="22" spans="1:14" ht="20.100000000000001" customHeight="1">
      <c r="A22" s="114"/>
      <c r="C22" s="111" t="s">
        <v>255</v>
      </c>
      <c r="D22" s="104"/>
      <c r="E22" s="109"/>
      <c r="F22" s="221">
        <v>0</v>
      </c>
      <c r="G22" s="113"/>
      <c r="H22" s="81">
        <v>7570496</v>
      </c>
      <c r="I22" s="113"/>
      <c r="J22" s="81">
        <v>518977</v>
      </c>
      <c r="K22" s="113"/>
      <c r="L22" s="81">
        <v>5918355</v>
      </c>
      <c r="M22" s="137"/>
      <c r="N22" s="191"/>
    </row>
    <row r="23" spans="1:14" ht="20.100000000000001" customHeight="1">
      <c r="C23" s="115" t="s">
        <v>110</v>
      </c>
      <c r="D23" s="104"/>
      <c r="E23" s="109"/>
      <c r="F23" s="116">
        <f>SUM(F18:F22)</f>
        <v>943336266</v>
      </c>
      <c r="G23" s="113"/>
      <c r="H23" s="116">
        <f>SUM(H18:H22)</f>
        <v>1028423683</v>
      </c>
      <c r="I23" s="113"/>
      <c r="J23" s="116">
        <f>SUM(J18:J22)</f>
        <v>937918836</v>
      </c>
      <c r="K23" s="113"/>
      <c r="L23" s="116">
        <f>SUM(L18:L22)</f>
        <v>1019858847</v>
      </c>
      <c r="M23" s="192"/>
      <c r="N23" s="191"/>
    </row>
    <row r="24" spans="1:14" ht="8.4" customHeight="1">
      <c r="C24" s="115"/>
      <c r="D24" s="104"/>
      <c r="E24" s="109"/>
      <c r="F24" s="121"/>
      <c r="G24" s="113"/>
      <c r="H24" s="121"/>
      <c r="I24" s="113"/>
      <c r="J24" s="121"/>
      <c r="K24" s="113"/>
      <c r="L24" s="121"/>
      <c r="M24" s="192"/>
      <c r="N24" s="191"/>
    </row>
    <row r="25" spans="1:14" ht="20.100000000000001" customHeight="1">
      <c r="A25" s="114" t="s">
        <v>129</v>
      </c>
      <c r="C25" s="46" t="s">
        <v>214</v>
      </c>
      <c r="D25" s="118"/>
      <c r="E25" s="109"/>
      <c r="F25" s="119">
        <f>F15-F23</f>
        <v>86461365</v>
      </c>
      <c r="G25" s="113"/>
      <c r="H25" s="119">
        <f>H15-H23</f>
        <v>72331326</v>
      </c>
      <c r="I25" s="113"/>
      <c r="J25" s="119">
        <f>J15-J23</f>
        <v>81043531</v>
      </c>
      <c r="K25" s="113"/>
      <c r="L25" s="119">
        <f>L15-L23</f>
        <v>79743447</v>
      </c>
    </row>
    <row r="26" spans="1:14" ht="20.100000000000001" customHeight="1">
      <c r="A26" s="114"/>
      <c r="C26" s="103" t="s">
        <v>98</v>
      </c>
      <c r="D26" s="104">
        <v>22</v>
      </c>
      <c r="E26" s="109"/>
      <c r="F26" s="112">
        <v>3463420</v>
      </c>
      <c r="G26" s="113"/>
      <c r="H26" s="112">
        <v>279021</v>
      </c>
      <c r="I26" s="113"/>
      <c r="J26" s="112">
        <v>3478757</v>
      </c>
      <c r="K26" s="113"/>
      <c r="L26" s="112">
        <v>279021</v>
      </c>
    </row>
    <row r="27" spans="1:14" ht="20.100000000000001" customHeight="1">
      <c r="A27" s="114"/>
      <c r="C27" s="46" t="s">
        <v>215</v>
      </c>
      <c r="D27" s="104"/>
      <c r="E27" s="109"/>
      <c r="F27" s="112">
        <f>F25-F26</f>
        <v>82997945</v>
      </c>
      <c r="G27" s="113"/>
      <c r="H27" s="112">
        <f>H25-H26</f>
        <v>72052305</v>
      </c>
      <c r="I27" s="113"/>
      <c r="J27" s="112">
        <f>J25-J26</f>
        <v>77564774</v>
      </c>
      <c r="K27" s="113"/>
      <c r="L27" s="112">
        <f>L25-L26</f>
        <v>79464426</v>
      </c>
    </row>
    <row r="28" spans="1:14" ht="20.100000000000001" customHeight="1">
      <c r="A28" s="114" t="s">
        <v>130</v>
      </c>
      <c r="C28" s="45" t="s">
        <v>131</v>
      </c>
      <c r="D28" s="104">
        <v>14</v>
      </c>
      <c r="E28" s="109"/>
      <c r="F28" s="120">
        <v>16356650</v>
      </c>
      <c r="G28" s="113"/>
      <c r="H28" s="120">
        <v>13008224</v>
      </c>
      <c r="I28" s="113"/>
      <c r="J28" s="120">
        <v>10371322</v>
      </c>
      <c r="K28" s="113"/>
      <c r="L28" s="120">
        <v>11051068</v>
      </c>
    </row>
    <row r="29" spans="1:14" ht="20.100000000000001" customHeight="1">
      <c r="A29" s="114" t="s">
        <v>129</v>
      </c>
      <c r="C29" s="51" t="s">
        <v>150</v>
      </c>
      <c r="D29" s="118"/>
      <c r="E29" s="109"/>
      <c r="F29" s="116">
        <f>F27-F28</f>
        <v>66641295</v>
      </c>
      <c r="G29" s="113"/>
      <c r="H29" s="116">
        <f>H27-H28</f>
        <v>59044081</v>
      </c>
      <c r="I29" s="113"/>
      <c r="J29" s="116">
        <f>J27-J28</f>
        <v>67193452</v>
      </c>
      <c r="K29" s="113"/>
      <c r="L29" s="116">
        <f>L27-L28</f>
        <v>68413358</v>
      </c>
    </row>
    <row r="30" spans="1:14" ht="20.100000000000001" customHeight="1">
      <c r="A30" s="108"/>
      <c r="C30" s="114"/>
      <c r="D30" s="114"/>
      <c r="E30" s="109"/>
      <c r="F30" s="121"/>
      <c r="G30" s="113"/>
      <c r="H30" s="121"/>
      <c r="I30" s="113"/>
      <c r="J30" s="121"/>
      <c r="K30" s="113"/>
      <c r="L30" s="121"/>
    </row>
    <row r="31" spans="1:14" ht="20.100000000000001" customHeight="1">
      <c r="A31" s="108"/>
      <c r="C31" s="52" t="s">
        <v>216</v>
      </c>
      <c r="D31" s="122"/>
      <c r="E31" s="109"/>
      <c r="F31" s="121"/>
      <c r="G31" s="113"/>
      <c r="H31" s="121"/>
      <c r="I31" s="113"/>
      <c r="J31" s="121"/>
      <c r="K31" s="113"/>
      <c r="L31" s="121"/>
    </row>
    <row r="32" spans="1:14" ht="20.100000000000001" customHeight="1">
      <c r="A32" s="108"/>
      <c r="C32" s="298" t="s">
        <v>183</v>
      </c>
      <c r="D32" s="123"/>
      <c r="E32" s="109"/>
      <c r="F32" s="121"/>
      <c r="G32" s="113"/>
      <c r="H32" s="121"/>
      <c r="I32" s="113"/>
      <c r="J32" s="121"/>
      <c r="K32" s="113"/>
      <c r="L32" s="121"/>
    </row>
    <row r="33" spans="1:12" ht="20.100000000000001" customHeight="1">
      <c r="A33" s="108"/>
      <c r="C33" s="299" t="s">
        <v>182</v>
      </c>
      <c r="D33" s="104"/>
      <c r="E33" s="109">
        <v>300797</v>
      </c>
      <c r="F33" s="121"/>
      <c r="G33" s="113"/>
      <c r="H33" s="121"/>
      <c r="I33" s="113"/>
      <c r="J33" s="121"/>
      <c r="K33" s="113"/>
      <c r="L33" s="121"/>
    </row>
    <row r="34" spans="1:12" ht="20.100000000000001" customHeight="1">
      <c r="A34" s="108"/>
      <c r="C34" s="124" t="s">
        <v>184</v>
      </c>
      <c r="D34" s="104"/>
      <c r="E34" s="109"/>
      <c r="F34" s="121"/>
      <c r="G34" s="113"/>
    </row>
    <row r="35" spans="1:12" ht="20.100000000000001" customHeight="1">
      <c r="A35" s="108"/>
      <c r="C35" s="203" t="s">
        <v>155</v>
      </c>
      <c r="D35" s="104"/>
      <c r="E35" s="109"/>
      <c r="F35" s="120">
        <v>440293</v>
      </c>
      <c r="G35" s="113"/>
      <c r="H35" s="120">
        <v>14617</v>
      </c>
      <c r="I35" s="113"/>
      <c r="J35" s="221">
        <v>0</v>
      </c>
      <c r="K35" s="113"/>
      <c r="L35" s="221">
        <v>0</v>
      </c>
    </row>
    <row r="36" spans="1:12" ht="20.100000000000001" customHeight="1">
      <c r="A36" s="108"/>
      <c r="C36" s="142" t="s">
        <v>229</v>
      </c>
      <c r="D36" s="104"/>
      <c r="E36" s="109"/>
      <c r="F36" s="121"/>
      <c r="G36" s="113"/>
      <c r="H36" s="121"/>
      <c r="I36" s="113"/>
      <c r="J36" s="80"/>
      <c r="K36" s="113"/>
      <c r="L36" s="80"/>
    </row>
    <row r="37" spans="1:12" ht="20.100000000000001" customHeight="1">
      <c r="A37" s="108"/>
      <c r="C37" s="265" t="s">
        <v>210</v>
      </c>
      <c r="D37" s="104"/>
      <c r="E37" s="109"/>
      <c r="F37" s="120">
        <v>440293</v>
      </c>
      <c r="G37" s="113"/>
      <c r="H37" s="120">
        <v>14617</v>
      </c>
      <c r="I37" s="113"/>
      <c r="J37" s="221">
        <v>0</v>
      </c>
      <c r="K37" s="113"/>
      <c r="L37" s="221">
        <v>0</v>
      </c>
    </row>
    <row r="38" spans="1:12" ht="20.100000000000001" customHeight="1">
      <c r="A38" s="108"/>
      <c r="C38" s="298" t="s">
        <v>186</v>
      </c>
      <c r="D38" s="104"/>
      <c r="E38" s="109"/>
      <c r="F38" s="121"/>
      <c r="G38" s="113"/>
      <c r="H38" s="121"/>
      <c r="I38" s="113"/>
      <c r="J38" s="80"/>
      <c r="K38" s="113"/>
      <c r="L38" s="80"/>
    </row>
    <row r="39" spans="1:12" ht="20.100000000000001" customHeight="1">
      <c r="A39" s="108"/>
      <c r="C39" s="299" t="s">
        <v>182</v>
      </c>
      <c r="D39" s="104"/>
      <c r="E39" s="109"/>
      <c r="F39" s="121"/>
      <c r="G39" s="113"/>
      <c r="H39" s="121"/>
      <c r="I39" s="113"/>
      <c r="J39" s="80"/>
      <c r="K39" s="113"/>
      <c r="L39" s="80"/>
    </row>
    <row r="40" spans="1:12" ht="20.100000000000001" customHeight="1">
      <c r="A40" s="108"/>
      <c r="C40" s="124" t="s">
        <v>217</v>
      </c>
      <c r="D40" s="104"/>
      <c r="E40" s="109"/>
      <c r="F40" s="121">
        <v>2956743</v>
      </c>
      <c r="G40" s="113"/>
      <c r="H40" s="80">
        <v>0</v>
      </c>
      <c r="I40" s="113"/>
      <c r="J40" s="121">
        <v>35235</v>
      </c>
      <c r="K40" s="113"/>
      <c r="L40" s="80">
        <v>0</v>
      </c>
    </row>
    <row r="41" spans="1:12" ht="20.100000000000001" customHeight="1">
      <c r="A41" s="108"/>
      <c r="C41" s="124" t="s">
        <v>187</v>
      </c>
      <c r="D41" s="104"/>
      <c r="E41" s="109"/>
      <c r="F41" s="121"/>
      <c r="G41" s="113"/>
      <c r="H41" s="121"/>
      <c r="I41" s="113"/>
      <c r="J41" s="121"/>
      <c r="K41" s="113"/>
      <c r="L41" s="121"/>
    </row>
    <row r="42" spans="1:12" ht="20.100000000000001" customHeight="1">
      <c r="A42" s="108"/>
      <c r="C42" s="124" t="s">
        <v>218</v>
      </c>
      <c r="D42" s="104"/>
      <c r="E42" s="109"/>
      <c r="F42" s="120">
        <v>-232437</v>
      </c>
      <c r="G42" s="125"/>
      <c r="H42" s="221">
        <v>0</v>
      </c>
      <c r="I42" s="125"/>
      <c r="J42" s="120">
        <v>-7047</v>
      </c>
      <c r="K42" s="197"/>
      <c r="L42" s="221">
        <v>0</v>
      </c>
    </row>
    <row r="43" spans="1:12" ht="20.100000000000001" customHeight="1">
      <c r="A43" s="108"/>
      <c r="C43" s="142" t="s">
        <v>270</v>
      </c>
      <c r="D43" s="104"/>
      <c r="E43" s="109"/>
      <c r="F43" s="80"/>
      <c r="G43" s="125"/>
      <c r="H43" s="80"/>
      <c r="I43" s="125"/>
      <c r="J43" s="80"/>
      <c r="K43" s="197"/>
      <c r="L43" s="80"/>
    </row>
    <row r="44" spans="1:12" ht="20.100000000000001" customHeight="1">
      <c r="A44" s="108"/>
      <c r="C44" s="265" t="s">
        <v>210</v>
      </c>
      <c r="D44" s="104"/>
      <c r="E44" s="109"/>
      <c r="F44" s="120">
        <f>SUM(F40:F42)</f>
        <v>2724306</v>
      </c>
      <c r="G44" s="125"/>
      <c r="H44" s="221">
        <v>0</v>
      </c>
      <c r="I44" s="125"/>
      <c r="J44" s="120">
        <f>SUM(J40:J42)</f>
        <v>28188</v>
      </c>
      <c r="K44" s="197"/>
      <c r="L44" s="221">
        <f>SUM(L40:L42)</f>
        <v>0</v>
      </c>
    </row>
    <row r="45" spans="1:12" ht="20.100000000000001" customHeight="1">
      <c r="A45" s="108"/>
      <c r="C45" s="122" t="s">
        <v>230</v>
      </c>
      <c r="D45" s="122"/>
      <c r="F45" s="79"/>
      <c r="G45" s="125"/>
      <c r="H45" s="79"/>
      <c r="I45" s="125"/>
      <c r="J45" s="79"/>
      <c r="K45" s="125"/>
      <c r="L45" s="80"/>
    </row>
    <row r="46" spans="1:12" ht="20.100000000000001" customHeight="1">
      <c r="A46" s="108"/>
      <c r="C46" s="293" t="s">
        <v>231</v>
      </c>
      <c r="D46" s="122"/>
      <c r="F46" s="292">
        <f>F37+F44</f>
        <v>3164599</v>
      </c>
      <c r="G46" s="113"/>
      <c r="H46" s="292">
        <f>H37+H44</f>
        <v>14617</v>
      </c>
      <c r="I46" s="113"/>
      <c r="J46" s="292">
        <f>J37+J44</f>
        <v>28188</v>
      </c>
      <c r="K46" s="113"/>
      <c r="L46" s="80">
        <v>0</v>
      </c>
    </row>
    <row r="47" spans="1:12" ht="20.100000000000001" customHeight="1" thickBot="1">
      <c r="A47" s="108"/>
      <c r="C47" s="122" t="s">
        <v>149</v>
      </c>
      <c r="D47" s="122"/>
      <c r="F47" s="126">
        <f>F29+F46</f>
        <v>69805894</v>
      </c>
      <c r="G47" s="112"/>
      <c r="H47" s="126">
        <f>H29+H46</f>
        <v>59058698</v>
      </c>
      <c r="I47" s="112"/>
      <c r="J47" s="126">
        <f>J29+J46</f>
        <v>67221640</v>
      </c>
      <c r="K47" s="112"/>
      <c r="L47" s="126">
        <f>L29+L46</f>
        <v>68413358</v>
      </c>
    </row>
    <row r="48" spans="1:12" ht="20.100000000000001" customHeight="1" thickTop="1">
      <c r="A48" s="108"/>
      <c r="C48" s="122"/>
      <c r="D48" s="122"/>
      <c r="F48" s="127"/>
      <c r="H48" s="127"/>
      <c r="J48" s="119"/>
      <c r="L48" s="119"/>
    </row>
    <row r="49" spans="1:14" ht="20.100000000000001" customHeight="1">
      <c r="A49" s="108"/>
      <c r="C49" s="122"/>
      <c r="D49" s="104"/>
      <c r="F49" s="198"/>
      <c r="G49" s="125"/>
      <c r="H49" s="198"/>
      <c r="I49" s="125"/>
      <c r="J49" s="198"/>
      <c r="K49" s="125"/>
      <c r="L49" s="198"/>
    </row>
    <row r="50" spans="1:14" ht="20.25" customHeight="1">
      <c r="A50" s="108"/>
      <c r="C50" s="128"/>
      <c r="D50" s="53"/>
    </row>
    <row r="51" spans="1:14">
      <c r="A51" s="108"/>
      <c r="C51" s="200"/>
      <c r="D51" s="104"/>
      <c r="F51" s="199"/>
      <c r="G51" s="199"/>
      <c r="H51" s="199"/>
      <c r="I51" s="199"/>
      <c r="J51" s="199"/>
      <c r="K51" s="199"/>
      <c r="L51" s="199"/>
    </row>
    <row r="52" spans="1:14" ht="20.100000000000001" customHeight="1">
      <c r="A52" s="108"/>
      <c r="C52" s="122"/>
      <c r="D52" s="122"/>
      <c r="F52" s="127"/>
      <c r="H52" s="119"/>
      <c r="J52" s="119"/>
      <c r="L52" s="119"/>
    </row>
    <row r="53" spans="1:14" ht="20.100000000000001" customHeight="1">
      <c r="A53" s="108"/>
      <c r="C53" s="122"/>
      <c r="D53" s="122"/>
      <c r="F53" s="127"/>
      <c r="H53" s="119"/>
      <c r="J53" s="119"/>
      <c r="L53" s="119"/>
    </row>
    <row r="54" spans="1:14">
      <c r="A54" s="108"/>
      <c r="C54" s="122"/>
      <c r="D54" s="122"/>
      <c r="F54" s="127"/>
      <c r="H54" s="119"/>
      <c r="J54" s="119"/>
      <c r="L54" s="119"/>
    </row>
    <row r="55" spans="1:14" ht="20.100000000000001" customHeight="1">
      <c r="A55" s="108"/>
      <c r="C55" s="122"/>
      <c r="D55" s="122"/>
      <c r="F55" s="127"/>
      <c r="H55" s="119"/>
      <c r="J55" s="119"/>
      <c r="L55" s="119"/>
    </row>
    <row r="56" spans="1:14" ht="20.100000000000001" customHeight="1">
      <c r="A56" s="108"/>
      <c r="C56" s="122"/>
      <c r="D56" s="122"/>
      <c r="F56" s="127"/>
      <c r="H56" s="119"/>
      <c r="J56" s="119"/>
      <c r="L56" s="119"/>
    </row>
    <row r="57" spans="1:14" ht="20.100000000000001" customHeight="1">
      <c r="A57" s="108"/>
      <c r="C57" s="314" t="s">
        <v>170</v>
      </c>
      <c r="D57" s="314"/>
      <c r="E57" s="314"/>
      <c r="F57" s="314"/>
      <c r="G57" s="314"/>
      <c r="H57" s="314"/>
      <c r="I57" s="314"/>
      <c r="J57" s="314"/>
      <c r="K57" s="314"/>
      <c r="L57" s="314"/>
      <c r="M57" s="46"/>
      <c r="N57" s="46"/>
    </row>
    <row r="58" spans="1:14" ht="20.100000000000001" customHeight="1">
      <c r="A58" s="108"/>
      <c r="C58" s="314" t="s">
        <v>263</v>
      </c>
      <c r="D58" s="314"/>
      <c r="E58" s="314"/>
      <c r="F58" s="314"/>
      <c r="G58" s="314"/>
      <c r="H58" s="314"/>
      <c r="I58" s="314"/>
      <c r="J58" s="314"/>
      <c r="K58" s="314"/>
      <c r="L58" s="314"/>
      <c r="M58" s="46"/>
      <c r="N58" s="46"/>
    </row>
    <row r="59" spans="1:14" ht="20.100000000000001" customHeight="1">
      <c r="A59" s="108"/>
      <c r="C59" s="318" t="s">
        <v>179</v>
      </c>
      <c r="D59" s="318"/>
      <c r="E59" s="318"/>
      <c r="F59" s="318"/>
      <c r="G59" s="318"/>
      <c r="H59" s="318"/>
      <c r="I59" s="318"/>
      <c r="J59" s="318"/>
      <c r="K59" s="318"/>
      <c r="L59" s="318"/>
      <c r="M59" s="46"/>
      <c r="N59" s="46"/>
    </row>
    <row r="60" spans="1:14" ht="20.100000000000001" customHeight="1">
      <c r="A60" s="108"/>
      <c r="C60" s="315" t="s">
        <v>132</v>
      </c>
      <c r="D60" s="315"/>
      <c r="E60" s="315"/>
      <c r="F60" s="315"/>
      <c r="G60" s="315"/>
      <c r="H60" s="315"/>
      <c r="I60" s="315"/>
      <c r="J60" s="315"/>
      <c r="K60" s="315"/>
      <c r="L60" s="315"/>
      <c r="M60" s="46"/>
      <c r="N60" s="46"/>
    </row>
    <row r="61" spans="1:14" ht="9.75" customHeight="1">
      <c r="A61" s="108"/>
      <c r="C61" s="122"/>
      <c r="D61" s="122"/>
      <c r="F61" s="127"/>
      <c r="H61" s="119"/>
      <c r="J61" s="119"/>
      <c r="L61" s="119"/>
      <c r="M61" s="46"/>
      <c r="N61" s="46"/>
    </row>
    <row r="62" spans="1:14" ht="20.100000000000001" customHeight="1">
      <c r="A62" s="108"/>
      <c r="C62" s="262"/>
      <c r="D62" s="278" t="s">
        <v>92</v>
      </c>
      <c r="F62" s="317" t="s">
        <v>51</v>
      </c>
      <c r="G62" s="317"/>
      <c r="H62" s="317"/>
      <c r="I62" s="51"/>
      <c r="J62" s="316" t="s">
        <v>52</v>
      </c>
      <c r="K62" s="316"/>
      <c r="L62" s="316"/>
      <c r="M62" s="46"/>
      <c r="N62" s="46"/>
    </row>
    <row r="63" spans="1:14" ht="20.100000000000001" customHeight="1">
      <c r="A63" s="108"/>
      <c r="C63" s="262"/>
      <c r="D63" s="51"/>
      <c r="F63" s="316" t="s">
        <v>50</v>
      </c>
      <c r="G63" s="316"/>
      <c r="H63" s="316"/>
      <c r="I63" s="51"/>
      <c r="J63" s="316" t="s">
        <v>50</v>
      </c>
      <c r="K63" s="316"/>
      <c r="L63" s="316"/>
      <c r="M63" s="46"/>
      <c r="N63" s="46"/>
    </row>
    <row r="64" spans="1:14" ht="20.100000000000001" customHeight="1">
      <c r="A64" s="108"/>
      <c r="C64" s="279"/>
      <c r="D64" s="118"/>
      <c r="F64" s="278">
        <v>2020</v>
      </c>
      <c r="G64" s="278"/>
      <c r="H64" s="278">
        <v>2019</v>
      </c>
      <c r="I64" s="118"/>
      <c r="J64" s="278">
        <v>2020</v>
      </c>
      <c r="K64" s="278"/>
      <c r="L64" s="278">
        <v>2019</v>
      </c>
      <c r="M64" s="46"/>
      <c r="N64" s="46"/>
    </row>
    <row r="65" spans="1:14" ht="20.100000000000001" customHeight="1">
      <c r="A65" s="108"/>
      <c r="C65" s="279"/>
      <c r="D65" s="118"/>
      <c r="F65" s="278"/>
      <c r="G65" s="278"/>
      <c r="H65" s="278"/>
      <c r="I65" s="118"/>
      <c r="J65" s="278"/>
      <c r="K65" s="278"/>
      <c r="L65" s="278"/>
      <c r="M65" s="46"/>
      <c r="N65" s="46"/>
    </row>
    <row r="66" spans="1:14" ht="20.100000000000001" customHeight="1">
      <c r="A66" s="108"/>
      <c r="C66" s="280" t="s">
        <v>226</v>
      </c>
      <c r="D66" s="118"/>
      <c r="F66" s="129"/>
      <c r="G66" s="125"/>
      <c r="H66" s="129"/>
      <c r="I66" s="125"/>
      <c r="J66" s="129"/>
      <c r="K66" s="125"/>
      <c r="L66" s="129"/>
      <c r="M66" s="46"/>
      <c r="N66" s="46"/>
    </row>
    <row r="67" spans="1:14" ht="20.100000000000001" customHeight="1">
      <c r="A67" s="108"/>
      <c r="C67" s="282" t="s">
        <v>256</v>
      </c>
      <c r="D67" s="118"/>
      <c r="F67" s="112">
        <v>64015436</v>
      </c>
      <c r="G67" s="113"/>
      <c r="H67" s="112">
        <v>59044081</v>
      </c>
      <c r="I67" s="113"/>
      <c r="J67" s="197">
        <v>67193452</v>
      </c>
      <c r="K67" s="113"/>
      <c r="L67" s="197">
        <f>L47</f>
        <v>68413358</v>
      </c>
      <c r="M67" s="46"/>
      <c r="N67" s="46"/>
    </row>
    <row r="68" spans="1:14" ht="20.100000000000001" customHeight="1">
      <c r="A68" s="108"/>
      <c r="C68" s="282" t="s">
        <v>222</v>
      </c>
      <c r="D68" s="118"/>
      <c r="F68" s="284">
        <v>2625859</v>
      </c>
      <c r="G68" s="284"/>
      <c r="H68" s="80">
        <v>0</v>
      </c>
      <c r="I68" s="284"/>
      <c r="J68" s="80">
        <v>0</v>
      </c>
      <c r="K68" s="284"/>
      <c r="L68" s="80">
        <v>0</v>
      </c>
      <c r="M68" s="46"/>
      <c r="N68" s="46"/>
    </row>
    <row r="69" spans="1:14" ht="20.100000000000001" customHeight="1" thickBot="1">
      <c r="A69" s="108"/>
      <c r="C69" s="280" t="s">
        <v>267</v>
      </c>
      <c r="D69" s="118"/>
      <c r="F69" s="285">
        <f>SUM(F67:F68)</f>
        <v>66641295</v>
      </c>
      <c r="G69" s="286"/>
      <c r="H69" s="285">
        <f>SUM(H67:H68)</f>
        <v>59044081</v>
      </c>
      <c r="I69" s="286"/>
      <c r="J69" s="285">
        <f>SUM(J67:J68)</f>
        <v>67193452</v>
      </c>
      <c r="K69" s="286"/>
      <c r="L69" s="285">
        <f>SUM(L67:L68)</f>
        <v>68413358</v>
      </c>
    </row>
    <row r="70" spans="1:14" ht="20.100000000000001" customHeight="1" thickTop="1">
      <c r="A70" s="108"/>
      <c r="C70" s="279"/>
      <c r="D70" s="118"/>
      <c r="F70" s="278"/>
      <c r="G70" s="278"/>
      <c r="H70" s="278"/>
      <c r="I70" s="118"/>
      <c r="J70" s="278"/>
      <c r="K70" s="278"/>
      <c r="L70" s="278"/>
    </row>
    <row r="71" spans="1:14" ht="20.100000000000001" customHeight="1">
      <c r="A71" s="108"/>
      <c r="C71" s="280" t="s">
        <v>221</v>
      </c>
      <c r="D71" s="240"/>
      <c r="F71" s="127"/>
      <c r="G71" s="281"/>
      <c r="H71" s="127"/>
      <c r="I71" s="281"/>
      <c r="J71" s="119"/>
      <c r="K71" s="281"/>
      <c r="L71" s="119"/>
    </row>
    <row r="72" spans="1:14" ht="20.100000000000001" customHeight="1">
      <c r="A72" s="108"/>
      <c r="C72" s="282" t="s">
        <v>256</v>
      </c>
      <c r="D72" s="240"/>
      <c r="F72" s="119">
        <v>67180035</v>
      </c>
      <c r="G72" s="281"/>
      <c r="H72" s="119">
        <v>59058698</v>
      </c>
      <c r="I72" s="113"/>
      <c r="J72" s="197">
        <f>J47</f>
        <v>67221640</v>
      </c>
      <c r="K72" s="113"/>
      <c r="L72" s="119">
        <v>68413358</v>
      </c>
    </row>
    <row r="73" spans="1:14" ht="20.100000000000001" customHeight="1">
      <c r="A73" s="108"/>
      <c r="C73" s="283" t="s">
        <v>222</v>
      </c>
      <c r="D73" s="240"/>
      <c r="F73" s="119">
        <v>2625859</v>
      </c>
      <c r="G73" s="281"/>
      <c r="H73" s="80">
        <v>0</v>
      </c>
      <c r="I73" s="284"/>
      <c r="J73" s="80">
        <v>0</v>
      </c>
      <c r="K73" s="284"/>
      <c r="L73" s="80">
        <v>0</v>
      </c>
    </row>
    <row r="74" spans="1:14" ht="20.100000000000001" customHeight="1" thickBot="1">
      <c r="A74" s="108"/>
      <c r="C74" s="280" t="s">
        <v>266</v>
      </c>
      <c r="D74" s="277"/>
      <c r="F74" s="285">
        <f>SUM(F72:F73)</f>
        <v>69805894</v>
      </c>
      <c r="G74" s="286"/>
      <c r="H74" s="285">
        <f>SUM(H72:H73)</f>
        <v>59058698</v>
      </c>
      <c r="I74" s="286"/>
      <c r="J74" s="285">
        <f>SUM(J72:J73)</f>
        <v>67221640</v>
      </c>
      <c r="K74" s="286"/>
      <c r="L74" s="285">
        <f>SUM(L72:L73)</f>
        <v>68413358</v>
      </c>
    </row>
    <row r="75" spans="1:14" ht="20.100000000000001" customHeight="1" thickTop="1">
      <c r="A75" s="108"/>
      <c r="C75" s="277"/>
      <c r="D75" s="277"/>
      <c r="F75" s="277"/>
      <c r="G75" s="277"/>
      <c r="H75" s="277"/>
      <c r="I75" s="277"/>
      <c r="J75" s="277"/>
      <c r="K75" s="277"/>
      <c r="L75" s="277"/>
    </row>
    <row r="76" spans="1:14" ht="20.100000000000001" customHeight="1">
      <c r="A76" s="108"/>
      <c r="C76" s="240" t="s">
        <v>223</v>
      </c>
      <c r="D76" s="287">
        <v>23</v>
      </c>
      <c r="F76" s="129">
        <f>ROUND(F67/F78,0)/1000</f>
        <v>0.129</v>
      </c>
      <c r="G76" s="125"/>
      <c r="H76" s="129">
        <f>H67/H78/1000</f>
        <v>0.11838649596984401</v>
      </c>
      <c r="I76" s="125"/>
      <c r="J76" s="129">
        <f>J67/J78/1000</f>
        <v>0.13512740216385793</v>
      </c>
      <c r="K76" s="125"/>
      <c r="L76" s="129">
        <v>0.14000000000000001</v>
      </c>
    </row>
    <row r="77" spans="1:14" ht="20.100000000000001" customHeight="1">
      <c r="A77" s="108"/>
      <c r="C77" s="288" t="s">
        <v>224</v>
      </c>
      <c r="D77" s="277"/>
      <c r="F77" s="277"/>
      <c r="G77" s="277"/>
      <c r="H77" s="277"/>
      <c r="I77" s="277"/>
      <c r="J77" s="277"/>
      <c r="K77" s="277"/>
      <c r="L77" s="277"/>
    </row>
    <row r="78" spans="1:14" ht="20.100000000000001" customHeight="1">
      <c r="A78" s="108"/>
      <c r="C78" s="289" t="s">
        <v>225</v>
      </c>
      <c r="D78" s="287">
        <v>23</v>
      </c>
      <c r="F78" s="284">
        <v>497260</v>
      </c>
      <c r="G78" s="284"/>
      <c r="H78" s="286">
        <v>498740</v>
      </c>
      <c r="I78" s="284"/>
      <c r="J78" s="284">
        <v>497260</v>
      </c>
      <c r="K78" s="284"/>
      <c r="L78" s="286">
        <v>498740</v>
      </c>
    </row>
    <row r="79" spans="1:14" ht="20.100000000000001" customHeight="1">
      <c r="A79" s="108"/>
      <c r="C79" s="280"/>
      <c r="D79" s="287"/>
      <c r="F79" s="117"/>
      <c r="G79" s="113"/>
      <c r="H79" s="117"/>
      <c r="I79" s="113"/>
      <c r="J79" s="112"/>
      <c r="K79" s="113"/>
      <c r="L79" s="112"/>
    </row>
    <row r="80" spans="1:14" ht="20.100000000000001" customHeight="1">
      <c r="A80" s="108"/>
      <c r="C80" s="122"/>
      <c r="D80" s="122"/>
      <c r="F80" s="127"/>
      <c r="H80" s="119"/>
      <c r="J80" s="119"/>
      <c r="L80" s="119"/>
    </row>
    <row r="81" spans="1:12" ht="20.100000000000001" customHeight="1">
      <c r="A81" s="108"/>
      <c r="C81" s="122"/>
      <c r="D81" s="122"/>
      <c r="F81" s="127"/>
      <c r="H81" s="119"/>
      <c r="J81" s="119"/>
      <c r="L81" s="119"/>
    </row>
    <row r="82" spans="1:12" ht="20.100000000000001" customHeight="1">
      <c r="A82" s="108"/>
      <c r="C82" s="122"/>
      <c r="D82" s="122"/>
      <c r="F82" s="127"/>
      <c r="H82" s="119"/>
      <c r="J82" s="119"/>
      <c r="L82" s="119"/>
    </row>
    <row r="83" spans="1:12" ht="20.100000000000001" customHeight="1">
      <c r="A83" s="108"/>
      <c r="C83" s="122"/>
      <c r="D83" s="122"/>
      <c r="F83" s="127"/>
      <c r="H83" s="119"/>
      <c r="J83" s="119"/>
      <c r="L83" s="119"/>
    </row>
    <row r="84" spans="1:12" ht="20.100000000000001" customHeight="1">
      <c r="A84" s="108"/>
      <c r="C84" s="122"/>
      <c r="D84" s="122"/>
      <c r="F84" s="127"/>
      <c r="H84" s="119"/>
      <c r="J84" s="119"/>
      <c r="L84" s="119"/>
    </row>
    <row r="85" spans="1:12" ht="20.100000000000001" customHeight="1">
      <c r="A85" s="108"/>
      <c r="C85" s="122"/>
      <c r="D85" s="122"/>
      <c r="F85" s="127"/>
      <c r="H85" s="119"/>
      <c r="J85" s="119"/>
      <c r="L85" s="119"/>
    </row>
    <row r="86" spans="1:12" ht="20.100000000000001" customHeight="1">
      <c r="A86" s="108"/>
      <c r="C86" s="122"/>
      <c r="D86" s="122"/>
      <c r="F86" s="127"/>
      <c r="H86" s="119"/>
      <c r="J86" s="119"/>
      <c r="L86" s="119"/>
    </row>
    <row r="87" spans="1:12" ht="20.100000000000001" customHeight="1">
      <c r="A87" s="108"/>
      <c r="C87" s="122"/>
      <c r="D87" s="122"/>
      <c r="F87" s="127"/>
      <c r="H87" s="119"/>
      <c r="J87" s="119"/>
      <c r="L87" s="119"/>
    </row>
    <row r="88" spans="1:12" ht="20.100000000000001" customHeight="1">
      <c r="A88" s="108"/>
      <c r="C88" s="122"/>
      <c r="D88" s="122"/>
      <c r="F88" s="127"/>
      <c r="H88" s="119"/>
      <c r="J88" s="119"/>
      <c r="L88" s="119"/>
    </row>
    <row r="89" spans="1:12" ht="20.100000000000001" customHeight="1">
      <c r="A89" s="108"/>
      <c r="C89" s="122"/>
      <c r="D89" s="122"/>
      <c r="F89" s="127"/>
      <c r="H89" s="119"/>
      <c r="J89" s="119"/>
      <c r="L89" s="119"/>
    </row>
    <row r="90" spans="1:12" ht="20.100000000000001" customHeight="1">
      <c r="A90" s="108"/>
      <c r="C90" s="122"/>
      <c r="D90" s="122"/>
      <c r="F90" s="127"/>
      <c r="H90" s="119"/>
      <c r="J90" s="119"/>
      <c r="L90" s="119"/>
    </row>
    <row r="91" spans="1:12" ht="20.100000000000001" customHeight="1">
      <c r="A91" s="108"/>
      <c r="C91" s="122"/>
      <c r="D91" s="122"/>
      <c r="F91" s="127"/>
      <c r="H91" s="119"/>
      <c r="J91" s="119"/>
      <c r="L91" s="119"/>
    </row>
    <row r="92" spans="1:12" ht="20.100000000000001" customHeight="1">
      <c r="A92" s="108"/>
      <c r="C92" s="122"/>
      <c r="D92" s="122"/>
      <c r="F92" s="127"/>
      <c r="H92" s="119"/>
      <c r="J92" s="119"/>
      <c r="L92" s="119"/>
    </row>
    <row r="93" spans="1:12" ht="20.100000000000001" customHeight="1">
      <c r="A93" s="108"/>
      <c r="C93" s="122"/>
      <c r="D93" s="122"/>
      <c r="F93" s="127"/>
      <c r="H93" s="119"/>
      <c r="J93" s="119"/>
      <c r="L93" s="119"/>
    </row>
    <row r="94" spans="1:12" ht="20.100000000000001" customHeight="1">
      <c r="A94" s="108"/>
      <c r="C94" s="122"/>
      <c r="D94" s="122"/>
      <c r="F94" s="127"/>
      <c r="H94" s="119"/>
      <c r="J94" s="119"/>
      <c r="L94" s="119"/>
    </row>
    <row r="95" spans="1:12" ht="20.100000000000001" customHeight="1">
      <c r="A95" s="108"/>
      <c r="C95" s="122"/>
      <c r="D95" s="122"/>
      <c r="F95" s="127"/>
      <c r="H95" s="119"/>
      <c r="J95" s="119"/>
      <c r="L95" s="119"/>
    </row>
    <row r="96" spans="1:12" ht="20.100000000000001" customHeight="1">
      <c r="A96" s="108"/>
      <c r="C96" s="122"/>
      <c r="D96" s="122"/>
      <c r="F96" s="127"/>
      <c r="H96" s="119"/>
      <c r="J96" s="119"/>
      <c r="L96" s="119"/>
    </row>
    <row r="97" spans="1:12" ht="20.100000000000001" customHeight="1">
      <c r="A97" s="108"/>
      <c r="C97" s="122"/>
      <c r="D97" s="122"/>
      <c r="F97" s="127"/>
      <c r="H97" s="119"/>
      <c r="J97" s="119"/>
      <c r="L97" s="119"/>
    </row>
    <row r="98" spans="1:12" ht="20.100000000000001" customHeight="1">
      <c r="A98" s="108"/>
      <c r="C98" s="122"/>
      <c r="D98" s="122"/>
      <c r="F98" s="127"/>
      <c r="H98" s="119"/>
      <c r="J98" s="119"/>
      <c r="L98" s="119"/>
    </row>
    <row r="99" spans="1:12" ht="20.100000000000001" customHeight="1">
      <c r="A99" s="108"/>
      <c r="C99" s="122"/>
      <c r="D99" s="122"/>
      <c r="F99" s="127"/>
      <c r="H99" s="119"/>
      <c r="J99" s="119"/>
      <c r="L99" s="119"/>
    </row>
    <row r="100" spans="1:12" ht="20.100000000000001" customHeight="1">
      <c r="A100" s="108"/>
      <c r="C100" s="122"/>
      <c r="D100" s="122"/>
      <c r="F100" s="127"/>
      <c r="H100" s="119"/>
      <c r="J100" s="119"/>
      <c r="L100" s="119"/>
    </row>
    <row r="101" spans="1:12" ht="20.100000000000001" customHeight="1">
      <c r="A101" s="108"/>
      <c r="C101" s="122"/>
      <c r="D101" s="122"/>
      <c r="F101" s="127"/>
      <c r="H101" s="119"/>
      <c r="J101" s="119"/>
      <c r="L101" s="119"/>
    </row>
    <row r="102" spans="1:12" ht="20.100000000000001" customHeight="1">
      <c r="A102" s="108"/>
      <c r="C102" s="122"/>
      <c r="D102" s="122"/>
      <c r="F102" s="127"/>
      <c r="H102" s="119"/>
      <c r="J102" s="119"/>
      <c r="L102" s="119"/>
    </row>
    <row r="103" spans="1:12" ht="20.100000000000001" customHeight="1">
      <c r="A103" s="108"/>
      <c r="C103" s="122"/>
      <c r="D103" s="122"/>
      <c r="F103" s="127"/>
      <c r="H103" s="119"/>
      <c r="J103" s="119"/>
      <c r="L103" s="119"/>
    </row>
    <row r="104" spans="1:12" ht="20.100000000000001" customHeight="1">
      <c r="A104" s="108"/>
      <c r="C104" s="122"/>
      <c r="D104" s="122"/>
      <c r="F104" s="127"/>
      <c r="H104" s="119"/>
      <c r="J104" s="119"/>
      <c r="L104" s="119"/>
    </row>
    <row r="105" spans="1:12" ht="20.100000000000001" customHeight="1">
      <c r="A105" s="108"/>
      <c r="C105" s="122"/>
      <c r="D105" s="122"/>
      <c r="F105" s="127"/>
      <c r="H105" s="119"/>
      <c r="J105" s="119"/>
      <c r="L105" s="119"/>
    </row>
    <row r="106" spans="1:12" ht="20.100000000000001" customHeight="1">
      <c r="A106" s="108"/>
      <c r="C106" s="122"/>
      <c r="D106" s="122"/>
      <c r="F106" s="127"/>
      <c r="H106" s="119"/>
      <c r="J106" s="119"/>
      <c r="L106" s="119"/>
    </row>
    <row r="107" spans="1:12" ht="20.100000000000001" customHeight="1">
      <c r="A107" s="108"/>
      <c r="C107" s="122"/>
      <c r="D107" s="122"/>
      <c r="F107" s="127"/>
      <c r="H107" s="119"/>
      <c r="J107" s="119"/>
      <c r="L107" s="119"/>
    </row>
    <row r="108" spans="1:12" ht="20.100000000000001" customHeight="1">
      <c r="A108" s="108"/>
      <c r="C108" s="122"/>
      <c r="D108" s="122"/>
      <c r="F108" s="127"/>
      <c r="H108" s="119"/>
      <c r="J108" s="119"/>
      <c r="L108" s="119"/>
    </row>
    <row r="109" spans="1:12" ht="20.100000000000001" customHeight="1">
      <c r="A109" s="108"/>
      <c r="C109" s="122"/>
      <c r="D109" s="122"/>
      <c r="F109" s="127"/>
      <c r="H109" s="119"/>
      <c r="J109" s="119"/>
      <c r="L109" s="119"/>
    </row>
    <row r="110" spans="1:12" ht="20.100000000000001" customHeight="1">
      <c r="A110" s="108"/>
      <c r="D110" s="122"/>
      <c r="F110" s="127"/>
      <c r="H110" s="119"/>
      <c r="J110" s="119"/>
      <c r="L110" s="119"/>
    </row>
    <row r="111" spans="1:12" ht="20.100000000000001" customHeight="1">
      <c r="A111" s="108"/>
      <c r="C111" s="130" t="s">
        <v>151</v>
      </c>
      <c r="D111" s="122"/>
      <c r="F111" s="127"/>
      <c r="H111" s="119"/>
      <c r="J111" s="119"/>
      <c r="L111" s="119"/>
    </row>
    <row r="112" spans="1:12" ht="15" customHeight="1">
      <c r="A112" s="108"/>
      <c r="C112" s="122"/>
      <c r="D112" s="122"/>
      <c r="F112" s="127"/>
      <c r="H112" s="119"/>
      <c r="J112" s="119"/>
      <c r="L112" s="119"/>
    </row>
    <row r="113" spans="1:12" ht="16.5" customHeight="1">
      <c r="A113" s="108"/>
      <c r="C113" s="122"/>
      <c r="D113" s="122"/>
      <c r="F113" s="127"/>
      <c r="H113" s="119"/>
      <c r="J113" s="119"/>
      <c r="L113" s="119"/>
    </row>
    <row r="114" spans="1:12" ht="16.5" customHeight="1">
      <c r="A114" s="108"/>
      <c r="C114" s="122"/>
      <c r="D114" s="122"/>
      <c r="F114" s="127"/>
      <c r="H114" s="119"/>
      <c r="J114" s="119"/>
      <c r="L114" s="119"/>
    </row>
    <row r="115" spans="1:12" ht="20.100000000000001" customHeight="1">
      <c r="A115" s="108"/>
      <c r="C115" s="122"/>
      <c r="D115" s="122"/>
      <c r="F115" s="127"/>
      <c r="H115" s="119"/>
      <c r="J115" s="119"/>
      <c r="L115" s="119"/>
    </row>
    <row r="116" spans="1:12" ht="17.25" customHeight="1">
      <c r="A116" s="108"/>
      <c r="C116" s="122"/>
      <c r="D116" s="122"/>
      <c r="F116" s="127"/>
      <c r="H116" s="119"/>
      <c r="J116" s="119"/>
      <c r="L116" s="119"/>
    </row>
    <row r="117" spans="1:12" ht="17.25" customHeight="1">
      <c r="A117" s="108"/>
      <c r="C117" s="122"/>
      <c r="D117" s="122"/>
      <c r="F117" s="127"/>
      <c r="H117" s="119"/>
      <c r="J117" s="119"/>
      <c r="L117" s="119"/>
    </row>
    <row r="118" spans="1:12" ht="17.25" customHeight="1">
      <c r="A118" s="108"/>
      <c r="C118" s="122"/>
      <c r="D118" s="122"/>
      <c r="F118" s="127"/>
      <c r="H118" s="119"/>
      <c r="J118" s="119"/>
      <c r="L118" s="119"/>
    </row>
    <row r="119" spans="1:12" ht="20.100000000000001" customHeight="1">
      <c r="A119" s="108"/>
      <c r="C119" s="122"/>
      <c r="D119" s="122"/>
      <c r="F119" s="127"/>
      <c r="H119" s="119"/>
      <c r="J119" s="119"/>
      <c r="L119" s="119"/>
    </row>
    <row r="120" spans="1:12" ht="20.100000000000001" customHeight="1">
      <c r="A120" s="108"/>
      <c r="C120" s="122"/>
      <c r="D120" s="122"/>
      <c r="F120" s="127"/>
      <c r="H120" s="119"/>
      <c r="J120" s="119"/>
      <c r="L120" s="119"/>
    </row>
    <row r="121" spans="1:12" ht="20.100000000000001" customHeight="1">
      <c r="A121" s="108"/>
      <c r="C121" s="103"/>
      <c r="D121" s="122"/>
      <c r="F121" s="127"/>
      <c r="H121" s="119"/>
      <c r="J121" s="119"/>
      <c r="L121" s="119"/>
    </row>
    <row r="122" spans="1:12" ht="22.65" customHeight="1">
      <c r="A122" s="108"/>
      <c r="C122" s="122"/>
      <c r="D122" s="122"/>
      <c r="F122" s="127"/>
      <c r="H122" s="119"/>
      <c r="J122" s="119"/>
      <c r="L122" s="119"/>
    </row>
    <row r="123" spans="1:12" ht="20.100000000000001" customHeight="1">
      <c r="A123" s="108"/>
      <c r="C123" s="122"/>
      <c r="D123" s="122"/>
      <c r="F123" s="127"/>
      <c r="H123" s="119"/>
      <c r="J123" s="119"/>
      <c r="L123" s="119"/>
    </row>
    <row r="124" spans="1:12" ht="20.100000000000001" customHeight="1">
      <c r="A124" s="108"/>
      <c r="C124" s="122"/>
      <c r="D124" s="122"/>
      <c r="F124" s="127"/>
      <c r="H124" s="119"/>
      <c r="J124" s="119"/>
      <c r="L124" s="119"/>
    </row>
    <row r="125" spans="1:12" ht="20.100000000000001" customHeight="1">
      <c r="A125" s="108"/>
      <c r="C125" s="122"/>
      <c r="D125" s="122"/>
      <c r="F125" s="127"/>
      <c r="H125" s="119"/>
      <c r="J125" s="119"/>
      <c r="L125" s="119"/>
    </row>
    <row r="126" spans="1:12" ht="20.100000000000001" customHeight="1">
      <c r="A126" s="108"/>
      <c r="C126" s="103"/>
      <c r="D126" s="122"/>
      <c r="F126" s="127"/>
      <c r="H126" s="119"/>
      <c r="J126" s="119"/>
      <c r="L126" s="119"/>
    </row>
    <row r="127" spans="1:12" ht="20.100000000000001" customHeight="1">
      <c r="A127" s="108"/>
      <c r="D127" s="122"/>
      <c r="F127" s="127"/>
      <c r="H127" s="119"/>
      <c r="J127" s="119"/>
      <c r="L127" s="119"/>
    </row>
    <row r="128" spans="1:12" ht="20.100000000000001" customHeight="1">
      <c r="C128" s="103"/>
      <c r="D128" s="103"/>
      <c r="E128" s="109"/>
      <c r="G128" s="109"/>
      <c r="I128" s="109"/>
      <c r="K128" s="109"/>
    </row>
    <row r="129" spans="1:11" ht="20.100000000000001" customHeight="1">
      <c r="C129" s="103"/>
      <c r="D129" s="103"/>
      <c r="E129" s="109"/>
      <c r="G129" s="109"/>
      <c r="I129" s="109"/>
      <c r="K129" s="109"/>
    </row>
    <row r="130" spans="1:11" ht="20.100000000000001" customHeight="1">
      <c r="C130" s="103"/>
      <c r="D130" s="103"/>
      <c r="E130" s="109"/>
      <c r="G130" s="109"/>
      <c r="I130" s="109"/>
      <c r="K130" s="109"/>
    </row>
    <row r="131" spans="1:11" ht="20.100000000000001" customHeight="1">
      <c r="C131" s="103"/>
      <c r="D131" s="103"/>
      <c r="E131" s="109"/>
      <c r="G131" s="109"/>
      <c r="I131" s="109"/>
      <c r="K131" s="109"/>
    </row>
    <row r="132" spans="1:11" ht="20.100000000000001" customHeight="1">
      <c r="C132" s="103"/>
      <c r="D132" s="103"/>
      <c r="E132" s="109"/>
      <c r="G132" s="109"/>
      <c r="I132" s="109"/>
      <c r="K132" s="109"/>
    </row>
    <row r="133" spans="1:11" ht="20.100000000000001" customHeight="1">
      <c r="C133" s="103"/>
      <c r="D133" s="103"/>
    </row>
    <row r="134" spans="1:11" ht="20.100000000000001" customHeight="1"/>
    <row r="135" spans="1:11" ht="20.100000000000001" customHeight="1"/>
    <row r="136" spans="1:11" ht="20.100000000000001" customHeight="1">
      <c r="A136" s="103"/>
    </row>
    <row r="137" spans="1:11" ht="20.100000000000001" customHeight="1">
      <c r="A137" s="103"/>
    </row>
    <row r="138" spans="1:11" ht="20.100000000000001" customHeight="1">
      <c r="A138" s="103"/>
    </row>
    <row r="139" spans="1:11" ht="20.100000000000001" customHeight="1">
      <c r="A139" s="103"/>
    </row>
    <row r="140" spans="1:11" ht="20.100000000000001" customHeight="1">
      <c r="A140" s="103"/>
    </row>
    <row r="141" spans="1:11" ht="20.100000000000001" customHeight="1">
      <c r="A141" s="103"/>
    </row>
    <row r="142" spans="1:11" ht="20.100000000000001" customHeight="1">
      <c r="A142" s="103"/>
    </row>
    <row r="143" spans="1:11" ht="18" customHeight="1">
      <c r="A143" s="103"/>
    </row>
    <row r="144" spans="1:11" ht="18.75" customHeight="1">
      <c r="A144" s="103"/>
    </row>
    <row r="145" spans="1:4" ht="21.75" customHeight="1">
      <c r="A145" s="103"/>
    </row>
    <row r="146" spans="1:4" ht="21.75" customHeight="1">
      <c r="A146" s="103"/>
      <c r="C146" s="130" t="s">
        <v>100</v>
      </c>
      <c r="D146" s="103"/>
    </row>
    <row r="147" spans="1:4" ht="21" customHeight="1">
      <c r="A147" s="103"/>
    </row>
    <row r="148" spans="1:4" ht="21" customHeight="1">
      <c r="A148" s="103"/>
    </row>
    <row r="149" spans="1:4" ht="21.75" customHeight="1">
      <c r="A149" s="103"/>
      <c r="C149" s="103"/>
      <c r="D149" s="103"/>
    </row>
    <row r="150" spans="1:4" ht="18.75" customHeight="1">
      <c r="A150" s="103"/>
      <c r="C150" s="103"/>
      <c r="D150" s="130"/>
    </row>
    <row r="151" spans="1:4" ht="20.100000000000001" customHeight="1">
      <c r="A151" s="103"/>
      <c r="C151" s="130"/>
      <c r="D151" s="130"/>
    </row>
    <row r="152" spans="1:4" ht="20.100000000000001" customHeight="1">
      <c r="A152" s="103"/>
      <c r="C152" s="103"/>
      <c r="D152" s="103"/>
    </row>
    <row r="153" spans="1:4" ht="20.100000000000001" customHeight="1">
      <c r="A153" s="103"/>
      <c r="C153" s="103"/>
      <c r="D153" s="103"/>
    </row>
    <row r="154" spans="1:4" ht="20.100000000000001" customHeight="1">
      <c r="A154" s="103"/>
      <c r="C154" s="103"/>
      <c r="D154" s="103"/>
    </row>
    <row r="155" spans="1:4" ht="20.100000000000001" customHeight="1">
      <c r="A155" s="103"/>
      <c r="C155" s="103"/>
      <c r="D155" s="103"/>
    </row>
    <row r="156" spans="1:4" ht="20.100000000000001" customHeight="1">
      <c r="A156" s="103"/>
      <c r="C156" s="103"/>
      <c r="D156" s="103"/>
    </row>
    <row r="157" spans="1:4" ht="20.100000000000001" customHeight="1">
      <c r="A157" s="103"/>
      <c r="C157" s="103"/>
      <c r="D157" s="103"/>
    </row>
    <row r="158" spans="1:4" ht="20.100000000000001" customHeight="1">
      <c r="A158" s="103"/>
      <c r="C158" s="103"/>
      <c r="D158" s="103"/>
    </row>
    <row r="159" spans="1:4" ht="20.100000000000001" customHeight="1">
      <c r="A159" s="103"/>
      <c r="C159" s="103"/>
      <c r="D159" s="103"/>
    </row>
    <row r="160" spans="1:4" ht="20.100000000000001" customHeight="1">
      <c r="A160" s="103"/>
      <c r="C160" s="103"/>
      <c r="D160" s="103"/>
    </row>
    <row r="161" spans="1:4" ht="20.100000000000001" customHeight="1">
      <c r="A161" s="103"/>
      <c r="C161" s="103"/>
      <c r="D161" s="103"/>
    </row>
    <row r="162" spans="1:4" ht="20.100000000000001" customHeight="1">
      <c r="A162" s="103"/>
      <c r="C162" s="103"/>
      <c r="D162" s="103"/>
    </row>
    <row r="163" spans="1:4" ht="20.100000000000001" customHeight="1">
      <c r="A163" s="103"/>
      <c r="C163" s="103"/>
      <c r="D163" s="103"/>
    </row>
    <row r="164" spans="1:4" ht="20.100000000000001" customHeight="1">
      <c r="A164" s="103"/>
      <c r="C164" s="103"/>
      <c r="D164" s="103"/>
    </row>
    <row r="165" spans="1:4" ht="20.100000000000001" customHeight="1">
      <c r="A165" s="103"/>
      <c r="C165" s="103"/>
      <c r="D165" s="103"/>
    </row>
    <row r="166" spans="1:4" ht="20.100000000000001" customHeight="1">
      <c r="A166" s="103"/>
      <c r="C166" s="103"/>
      <c r="D166" s="103"/>
    </row>
    <row r="167" spans="1:4" ht="20.100000000000001" customHeight="1">
      <c r="A167" s="103"/>
      <c r="C167" s="103"/>
      <c r="D167" s="103"/>
    </row>
    <row r="168" spans="1:4" ht="20.100000000000001" customHeight="1">
      <c r="A168" s="103"/>
      <c r="C168" s="103"/>
      <c r="D168" s="103"/>
    </row>
    <row r="169" spans="1:4" ht="20.100000000000001" customHeight="1">
      <c r="A169" s="103"/>
      <c r="C169" s="103"/>
      <c r="D169" s="103"/>
    </row>
    <row r="170" spans="1:4" ht="20.100000000000001" customHeight="1">
      <c r="A170" s="103"/>
      <c r="C170" s="103"/>
      <c r="D170" s="103"/>
    </row>
    <row r="171" spans="1:4" ht="20.100000000000001" customHeight="1">
      <c r="A171" s="103"/>
      <c r="C171" s="103"/>
      <c r="D171" s="103"/>
    </row>
    <row r="172" spans="1:4" ht="20.100000000000001" customHeight="1">
      <c r="A172" s="103"/>
      <c r="C172" s="103"/>
      <c r="D172" s="103"/>
    </row>
  </sheetData>
  <mergeCells count="16">
    <mergeCell ref="A1:L1"/>
    <mergeCell ref="C2:L2"/>
    <mergeCell ref="A3:L3"/>
    <mergeCell ref="A4:L4"/>
    <mergeCell ref="F6:H6"/>
    <mergeCell ref="J6:L6"/>
    <mergeCell ref="F7:H7"/>
    <mergeCell ref="J7:L7"/>
    <mergeCell ref="C60:L60"/>
    <mergeCell ref="C57:L57"/>
    <mergeCell ref="F63:H63"/>
    <mergeCell ref="J63:L63"/>
    <mergeCell ref="F62:H62"/>
    <mergeCell ref="J62:L62"/>
    <mergeCell ref="C58:L58"/>
    <mergeCell ref="C59:L59"/>
  </mergeCells>
  <pageMargins left="0.8" right="0.3" top="1" bottom="0.5" header="0.6" footer="0.3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I67"/>
  <sheetViews>
    <sheetView showGridLines="0" zoomScale="80" zoomScaleNormal="80" zoomScaleSheetLayoutView="80" workbookViewId="0">
      <selection activeCell="A23" sqref="A23"/>
    </sheetView>
  </sheetViews>
  <sheetFormatPr defaultColWidth="9.125" defaultRowHeight="18.75" customHeight="1"/>
  <cols>
    <col min="1" max="1" width="40.875" style="103" customWidth="1"/>
    <col min="2" max="2" width="9.125" style="103" customWidth="1"/>
    <col min="3" max="3" width="1.125" style="103" customWidth="1"/>
    <col min="4" max="4" width="13" style="103" bestFit="1" customWidth="1"/>
    <col min="5" max="6" width="1.125" style="103" customWidth="1"/>
    <col min="7" max="7" width="13" style="103" customWidth="1"/>
    <col min="8" max="8" width="1" style="103" customWidth="1"/>
    <col min="9" max="9" width="1.625" style="103" customWidth="1"/>
    <col min="10" max="10" width="13.125" style="103" customWidth="1"/>
    <col min="11" max="11" width="1.625" style="103" customWidth="1"/>
    <col min="12" max="12" width="1" style="103" customWidth="1"/>
    <col min="13" max="13" width="1.125" style="103" customWidth="1"/>
    <col min="14" max="14" width="13.375" style="103" customWidth="1"/>
    <col min="15" max="15" width="1.125" style="103" customWidth="1"/>
    <col min="16" max="16" width="2.125" style="103" customWidth="1"/>
    <col min="17" max="17" width="18.75" style="136" customWidth="1"/>
    <col min="18" max="21" width="1.875" style="136" customWidth="1"/>
    <col min="22" max="22" width="8.75" style="136" customWidth="1"/>
    <col min="23" max="25" width="1.875" style="136" customWidth="1"/>
    <col min="26" max="26" width="17" style="136" customWidth="1"/>
    <col min="27" max="27" width="1.875" style="136" customWidth="1"/>
    <col min="28" max="28" width="2.125" style="103" customWidth="1"/>
    <col min="29" max="29" width="15" style="136" customWidth="1"/>
    <col min="30" max="31" width="1.875" style="136" customWidth="1"/>
    <col min="32" max="32" width="14.75" style="136" customWidth="1"/>
    <col min="33" max="33" width="1.875" style="136" customWidth="1"/>
    <col min="34" max="34" width="1.125" style="103" customWidth="1"/>
    <col min="35" max="35" width="15.625" style="103" bestFit="1" customWidth="1"/>
    <col min="36" max="16384" width="9.125" style="103"/>
  </cols>
  <sheetData>
    <row r="1" spans="1:35" s="45" customFormat="1" ht="20.100000000000001" customHeight="1">
      <c r="A1" s="320" t="s">
        <v>170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</row>
    <row r="2" spans="1:35" s="45" customFormat="1" ht="20.100000000000001" customHeight="1">
      <c r="A2" s="320" t="s">
        <v>116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</row>
    <row r="3" spans="1:35" s="45" customFormat="1" ht="20.100000000000001" customHeight="1">
      <c r="A3" s="320" t="s">
        <v>104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5" s="45" customFormat="1" ht="20.100000000000001" customHeight="1">
      <c r="A4" s="321" t="s">
        <v>179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</row>
    <row r="5" spans="1:35" ht="20.100000000000001" customHeight="1">
      <c r="A5" s="315" t="s">
        <v>132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</row>
    <row r="6" spans="1:35" s="105" customFormat="1" ht="6" customHeight="1">
      <c r="A6" s="131"/>
      <c r="B6" s="131"/>
      <c r="H6" s="131"/>
      <c r="L6" s="131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C6" s="132"/>
      <c r="AD6" s="132"/>
      <c r="AE6" s="132"/>
      <c r="AF6" s="132"/>
      <c r="AG6" s="132"/>
      <c r="AH6" s="131"/>
      <c r="AI6" s="131"/>
    </row>
    <row r="7" spans="1:35" s="46" customFormat="1" ht="20.100000000000001" customHeight="1">
      <c r="A7" s="166"/>
      <c r="B7" s="247" t="s">
        <v>92</v>
      </c>
      <c r="C7" s="324" t="s">
        <v>257</v>
      </c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167"/>
      <c r="AB7" s="167"/>
      <c r="AC7" s="231"/>
      <c r="AD7" s="202"/>
      <c r="AE7" s="232"/>
      <c r="AF7" s="231" t="s">
        <v>200</v>
      </c>
      <c r="AG7" s="232"/>
      <c r="AH7" s="314" t="s">
        <v>26</v>
      </c>
      <c r="AI7" s="314"/>
    </row>
    <row r="8" spans="1:35" s="46" customFormat="1" ht="20.100000000000001" customHeight="1">
      <c r="A8" s="166"/>
      <c r="B8" s="166"/>
      <c r="C8" s="237"/>
      <c r="D8" s="237"/>
      <c r="E8" s="237"/>
      <c r="F8" s="237"/>
      <c r="G8" s="247"/>
      <c r="H8" s="247"/>
      <c r="I8" s="247"/>
      <c r="J8" s="247"/>
      <c r="K8" s="247"/>
      <c r="L8" s="247"/>
      <c r="M8" s="237"/>
      <c r="N8" s="237"/>
      <c r="O8" s="237"/>
      <c r="P8" s="237"/>
      <c r="Q8" s="326" t="s">
        <v>154</v>
      </c>
      <c r="R8" s="326"/>
      <c r="S8" s="326"/>
      <c r="T8" s="326"/>
      <c r="U8" s="326"/>
      <c r="V8" s="326"/>
      <c r="W8" s="326"/>
      <c r="X8" s="326"/>
      <c r="Y8" s="326"/>
      <c r="Z8" s="326"/>
      <c r="AA8" s="308"/>
      <c r="AB8" s="309"/>
      <c r="AC8" s="310"/>
      <c r="AD8" s="202"/>
      <c r="AE8" s="232"/>
      <c r="AF8" s="242" t="s">
        <v>201</v>
      </c>
      <c r="AG8" s="232"/>
      <c r="AH8" s="314" t="s">
        <v>114</v>
      </c>
      <c r="AI8" s="314"/>
    </row>
    <row r="9" spans="1:35" s="46" customFormat="1" ht="20.100000000000001" customHeight="1">
      <c r="A9" s="166"/>
      <c r="B9" s="166"/>
      <c r="C9" s="320" t="s">
        <v>25</v>
      </c>
      <c r="D9" s="320"/>
      <c r="E9" s="320"/>
      <c r="F9" s="232"/>
      <c r="G9" s="314" t="s">
        <v>190</v>
      </c>
      <c r="H9" s="314"/>
      <c r="I9" s="323" t="s">
        <v>113</v>
      </c>
      <c r="J9" s="323"/>
      <c r="K9" s="323"/>
      <c r="L9" s="323"/>
      <c r="M9" s="323"/>
      <c r="N9" s="323"/>
      <c r="O9" s="202"/>
      <c r="P9" s="202"/>
      <c r="Q9" s="325" t="s">
        <v>211</v>
      </c>
      <c r="R9" s="325"/>
      <c r="S9" s="325"/>
      <c r="T9" s="325"/>
      <c r="U9" s="325"/>
      <c r="V9" s="325"/>
      <c r="W9" s="325"/>
      <c r="X9" s="325"/>
      <c r="Y9" s="243"/>
      <c r="Z9" s="243"/>
      <c r="AA9" s="271"/>
      <c r="AB9" s="302"/>
      <c r="AC9" s="302" t="s">
        <v>26</v>
      </c>
      <c r="AD9" s="201"/>
      <c r="AE9" s="230"/>
      <c r="AF9" s="242" t="s">
        <v>202</v>
      </c>
      <c r="AG9" s="270"/>
      <c r="AH9" s="321" t="s">
        <v>115</v>
      </c>
      <c r="AI9" s="321"/>
    </row>
    <row r="10" spans="1:35" s="46" customFormat="1" ht="20.100000000000001" customHeight="1">
      <c r="C10" s="314" t="s">
        <v>111</v>
      </c>
      <c r="D10" s="314"/>
      <c r="E10" s="314"/>
      <c r="F10" s="230"/>
      <c r="G10" s="314" t="s">
        <v>191</v>
      </c>
      <c r="H10" s="314"/>
      <c r="I10" s="314" t="s">
        <v>15</v>
      </c>
      <c r="J10" s="314"/>
      <c r="K10" s="314"/>
      <c r="L10" s="166"/>
      <c r="M10" s="322" t="s">
        <v>17</v>
      </c>
      <c r="N10" s="322"/>
      <c r="O10" s="322"/>
      <c r="P10" s="161"/>
      <c r="Q10" s="204" t="s">
        <v>193</v>
      </c>
      <c r="R10" s="270"/>
      <c r="S10" s="270"/>
      <c r="T10" s="322" t="s">
        <v>159</v>
      </c>
      <c r="U10" s="322"/>
      <c r="V10" s="322"/>
      <c r="W10" s="322"/>
      <c r="X10" s="322"/>
      <c r="Y10" s="271"/>
      <c r="Z10" s="271" t="s">
        <v>157</v>
      </c>
      <c r="AA10" s="271"/>
      <c r="AB10" s="271"/>
      <c r="AC10" s="271" t="s">
        <v>251</v>
      </c>
      <c r="AD10" s="201"/>
      <c r="AE10" s="230"/>
      <c r="AG10" s="270"/>
    </row>
    <row r="11" spans="1:35" s="46" customFormat="1" ht="20.100000000000001" customHeight="1">
      <c r="C11" s="320" t="s">
        <v>112</v>
      </c>
      <c r="D11" s="320"/>
      <c r="E11" s="320"/>
      <c r="F11" s="232"/>
      <c r="G11" s="314" t="s">
        <v>192</v>
      </c>
      <c r="H11" s="314"/>
      <c r="I11" s="320" t="s">
        <v>107</v>
      </c>
      <c r="J11" s="320"/>
      <c r="K11" s="320"/>
      <c r="L11" s="161"/>
      <c r="M11" s="320"/>
      <c r="N11" s="320"/>
      <c r="O11" s="320"/>
      <c r="P11" s="163"/>
      <c r="Q11" s="204" t="s">
        <v>194</v>
      </c>
      <c r="R11" s="271"/>
      <c r="S11" s="271"/>
      <c r="T11" s="320" t="s">
        <v>158</v>
      </c>
      <c r="U11" s="320"/>
      <c r="V11" s="320"/>
      <c r="W11" s="320"/>
      <c r="X11" s="320"/>
      <c r="Y11" s="271"/>
      <c r="Z11" s="271" t="s">
        <v>196</v>
      </c>
      <c r="AA11" s="271"/>
      <c r="AB11" s="271"/>
      <c r="AC11" s="257" t="s">
        <v>197</v>
      </c>
      <c r="AD11" s="201"/>
      <c r="AE11" s="230"/>
      <c r="AG11" s="270"/>
    </row>
    <row r="12" spans="1:35" s="46" customFormat="1" ht="20.100000000000001" customHeight="1">
      <c r="C12" s="163"/>
      <c r="D12" s="163"/>
      <c r="E12" s="163"/>
      <c r="F12" s="232"/>
      <c r="G12" s="247"/>
      <c r="H12" s="246"/>
      <c r="I12" s="163"/>
      <c r="J12" s="163"/>
      <c r="K12" s="163"/>
      <c r="L12" s="161"/>
      <c r="M12" s="163"/>
      <c r="N12" s="163"/>
      <c r="O12" s="163"/>
      <c r="P12" s="163"/>
      <c r="Q12" s="205" t="s">
        <v>232</v>
      </c>
      <c r="R12" s="271"/>
      <c r="S12" s="271"/>
      <c r="T12" s="320" t="s">
        <v>156</v>
      </c>
      <c r="U12" s="320"/>
      <c r="V12" s="320"/>
      <c r="W12" s="320"/>
      <c r="X12" s="320"/>
      <c r="Y12" s="271"/>
      <c r="Z12" s="271" t="s">
        <v>114</v>
      </c>
      <c r="AA12" s="271"/>
      <c r="AB12" s="271"/>
      <c r="AC12" s="257" t="s">
        <v>198</v>
      </c>
      <c r="AD12" s="201"/>
      <c r="AE12" s="230"/>
      <c r="AG12" s="230"/>
    </row>
    <row r="13" spans="1:35" s="46" customFormat="1" ht="20.100000000000001" customHeight="1">
      <c r="C13" s="320"/>
      <c r="D13" s="320"/>
      <c r="E13" s="320"/>
      <c r="F13" s="232"/>
      <c r="G13" s="232"/>
      <c r="H13" s="201"/>
      <c r="I13" s="320"/>
      <c r="J13" s="320"/>
      <c r="K13" s="320"/>
      <c r="L13" s="201"/>
      <c r="M13" s="320"/>
      <c r="N13" s="320"/>
      <c r="O13" s="320"/>
      <c r="P13" s="202"/>
      <c r="Q13" s="205" t="s">
        <v>195</v>
      </c>
      <c r="R13" s="271"/>
      <c r="S13" s="271"/>
      <c r="T13" s="320" t="s">
        <v>258</v>
      </c>
      <c r="U13" s="320"/>
      <c r="V13" s="320"/>
      <c r="W13" s="320"/>
      <c r="X13" s="320"/>
      <c r="Y13" s="271"/>
      <c r="Z13" s="271" t="s">
        <v>115</v>
      </c>
      <c r="AA13" s="271"/>
      <c r="AB13" s="271"/>
      <c r="AC13" s="257" t="s">
        <v>199</v>
      </c>
      <c r="AD13" s="230"/>
      <c r="AE13" s="230"/>
      <c r="AF13" s="230"/>
      <c r="AG13" s="230"/>
    </row>
    <row r="14" spans="1:35" s="46" customFormat="1" ht="20.100000000000001" customHeight="1">
      <c r="C14" s="271"/>
      <c r="D14" s="271"/>
      <c r="E14" s="271"/>
      <c r="F14" s="271"/>
      <c r="G14" s="271"/>
      <c r="H14" s="270"/>
      <c r="I14" s="271"/>
      <c r="J14" s="271"/>
      <c r="K14" s="271"/>
      <c r="L14" s="270"/>
      <c r="M14" s="271"/>
      <c r="N14" s="271"/>
      <c r="O14" s="271"/>
      <c r="P14" s="271"/>
      <c r="Q14" s="205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57"/>
      <c r="AD14" s="270"/>
      <c r="AE14" s="270"/>
      <c r="AF14" s="270"/>
      <c r="AG14" s="270"/>
    </row>
    <row r="15" spans="1:35" s="45" customFormat="1" ht="20.100000000000001" customHeight="1">
      <c r="A15" s="224" t="s">
        <v>164</v>
      </c>
      <c r="B15" s="46"/>
      <c r="C15" s="232"/>
      <c r="D15" s="170">
        <v>150000000</v>
      </c>
      <c r="E15" s="171">
        <v>0</v>
      </c>
      <c r="F15" s="171"/>
      <c r="G15" s="183">
        <v>0</v>
      </c>
      <c r="H15" s="171">
        <v>0</v>
      </c>
      <c r="I15" s="171">
        <v>0</v>
      </c>
      <c r="J15" s="170">
        <v>9000000</v>
      </c>
      <c r="K15" s="171"/>
      <c r="L15" s="171"/>
      <c r="M15" s="171"/>
      <c r="N15" s="172">
        <v>71227472</v>
      </c>
      <c r="O15" s="171"/>
      <c r="P15" s="171"/>
      <c r="Q15" s="214">
        <v>-882585</v>
      </c>
      <c r="R15" s="272"/>
      <c r="S15" s="272"/>
      <c r="T15" s="331">
        <v>7036092</v>
      </c>
      <c r="U15" s="331"/>
      <c r="V15" s="331"/>
      <c r="W15" s="331"/>
      <c r="X15" s="331"/>
      <c r="Y15" s="273"/>
      <c r="Z15" s="185">
        <f>Q15+T15</f>
        <v>6153507</v>
      </c>
      <c r="AA15" s="167"/>
      <c r="AB15" s="173"/>
      <c r="AC15" s="172">
        <f>SUM(D15:O15)+Z15</f>
        <v>236380979</v>
      </c>
      <c r="AD15" s="170"/>
      <c r="AE15" s="170"/>
      <c r="AF15" s="272">
        <v>0</v>
      </c>
      <c r="AG15" s="272"/>
      <c r="AH15" s="173"/>
      <c r="AI15" s="174">
        <f>SUM(AC15:AF15)</f>
        <v>236380979</v>
      </c>
    </row>
    <row r="16" spans="1:35" s="45" customFormat="1" ht="20.100000000000001" customHeight="1">
      <c r="A16" s="224" t="s">
        <v>268</v>
      </c>
      <c r="B16" s="46"/>
      <c r="C16" s="237"/>
      <c r="D16" s="237"/>
      <c r="E16" s="237"/>
      <c r="F16" s="237"/>
      <c r="G16" s="237"/>
      <c r="H16" s="236"/>
      <c r="I16" s="237"/>
      <c r="J16" s="237"/>
      <c r="K16" s="237"/>
      <c r="L16" s="236"/>
      <c r="M16" s="237"/>
      <c r="N16" s="237"/>
      <c r="O16" s="237"/>
      <c r="P16" s="237"/>
      <c r="Q16" s="205"/>
      <c r="R16" s="237"/>
      <c r="S16" s="237"/>
      <c r="T16" s="237"/>
      <c r="U16" s="237"/>
      <c r="V16" s="237"/>
      <c r="W16" s="237"/>
      <c r="X16" s="237"/>
      <c r="Y16" s="237"/>
      <c r="Z16" s="237"/>
      <c r="AA16" s="167"/>
      <c r="AB16" s="171"/>
      <c r="AC16" s="236"/>
      <c r="AD16" s="238"/>
      <c r="AE16" s="238"/>
      <c r="AF16" s="236"/>
      <c r="AG16" s="236"/>
      <c r="AH16" s="46"/>
      <c r="AI16" s="46"/>
    </row>
    <row r="17" spans="1:35" s="45" customFormat="1" ht="20.100000000000001" customHeight="1">
      <c r="A17" s="294" t="s">
        <v>141</v>
      </c>
      <c r="B17" s="266">
        <v>18</v>
      </c>
      <c r="C17" s="169"/>
      <c r="D17" s="170">
        <v>75000000</v>
      </c>
      <c r="E17" s="173"/>
      <c r="F17" s="173"/>
      <c r="G17" s="183">
        <v>0</v>
      </c>
      <c r="H17" s="173"/>
      <c r="I17" s="173"/>
      <c r="J17" s="272">
        <v>0</v>
      </c>
      <c r="K17" s="173"/>
      <c r="L17" s="173"/>
      <c r="M17" s="173"/>
      <c r="N17" s="272">
        <v>0</v>
      </c>
      <c r="O17" s="173"/>
      <c r="P17" s="173"/>
      <c r="Q17" s="272">
        <v>0</v>
      </c>
      <c r="R17" s="170"/>
      <c r="S17" s="170"/>
      <c r="T17" s="328">
        <v>0</v>
      </c>
      <c r="U17" s="328"/>
      <c r="V17" s="328"/>
      <c r="W17" s="328"/>
      <c r="X17" s="328"/>
      <c r="Y17" s="273"/>
      <c r="Z17" s="272">
        <f>Q17+T17</f>
        <v>0</v>
      </c>
      <c r="AA17" s="167"/>
      <c r="AB17" s="173"/>
      <c r="AC17" s="172">
        <f>SUM(D17:O17)+Z17</f>
        <v>75000000</v>
      </c>
      <c r="AD17" s="170"/>
      <c r="AE17" s="170"/>
      <c r="AF17" s="272">
        <v>0</v>
      </c>
      <c r="AG17" s="170"/>
      <c r="AH17" s="173"/>
      <c r="AI17" s="174">
        <f t="shared" ref="AI17:AI20" si="0">SUM(AC17:AF17)</f>
        <v>75000000</v>
      </c>
    </row>
    <row r="18" spans="1:35" s="45" customFormat="1" ht="20.100000000000001" customHeight="1">
      <c r="A18" s="294" t="s">
        <v>107</v>
      </c>
      <c r="B18" s="266" t="s">
        <v>246</v>
      </c>
      <c r="C18" s="169"/>
      <c r="D18" s="183">
        <v>0</v>
      </c>
      <c r="E18" s="173"/>
      <c r="F18" s="173"/>
      <c r="G18" s="183">
        <v>0</v>
      </c>
      <c r="H18" s="173"/>
      <c r="I18" s="173"/>
      <c r="J18" s="170">
        <v>5600000</v>
      </c>
      <c r="K18" s="173"/>
      <c r="L18" s="173"/>
      <c r="M18" s="173"/>
      <c r="N18" s="185">
        <f>-J18</f>
        <v>-5600000</v>
      </c>
      <c r="O18" s="173"/>
      <c r="P18" s="173"/>
      <c r="Q18" s="272">
        <v>0</v>
      </c>
      <c r="R18" s="170"/>
      <c r="S18" s="170"/>
      <c r="T18" s="328">
        <v>0</v>
      </c>
      <c r="U18" s="328"/>
      <c r="V18" s="328"/>
      <c r="W18" s="328"/>
      <c r="X18" s="328"/>
      <c r="Y18" s="273"/>
      <c r="Z18" s="272">
        <f>Q18+T18</f>
        <v>0</v>
      </c>
      <c r="AA18" s="167"/>
      <c r="AB18" s="172"/>
      <c r="AC18" s="272">
        <f>SUM(D18:O18)+Z18</f>
        <v>0</v>
      </c>
      <c r="AD18" s="183"/>
      <c r="AE18" s="183"/>
      <c r="AF18" s="272">
        <v>0</v>
      </c>
      <c r="AG18" s="170"/>
      <c r="AH18" s="173"/>
      <c r="AI18" s="303">
        <f t="shared" si="0"/>
        <v>0</v>
      </c>
    </row>
    <row r="19" spans="1:35" s="45" customFormat="1" ht="20.100000000000001" customHeight="1">
      <c r="A19" s="294" t="s">
        <v>240</v>
      </c>
      <c r="B19" s="266">
        <v>26</v>
      </c>
      <c r="C19" s="169"/>
      <c r="D19" s="272" t="s">
        <v>108</v>
      </c>
      <c r="E19" s="175"/>
      <c r="F19" s="175"/>
      <c r="G19" s="183">
        <v>0</v>
      </c>
      <c r="H19" s="175"/>
      <c r="I19" s="176"/>
      <c r="J19" s="272" t="s">
        <v>108</v>
      </c>
      <c r="K19" s="172"/>
      <c r="L19" s="186"/>
      <c r="M19" s="172"/>
      <c r="N19" s="185">
        <v>-94500000</v>
      </c>
      <c r="O19" s="172"/>
      <c r="P19" s="172"/>
      <c r="Q19" s="272">
        <v>0</v>
      </c>
      <c r="R19" s="183"/>
      <c r="S19" s="183"/>
      <c r="T19" s="328">
        <v>0</v>
      </c>
      <c r="U19" s="328"/>
      <c r="V19" s="328"/>
      <c r="W19" s="328"/>
      <c r="X19" s="328"/>
      <c r="Y19" s="273"/>
      <c r="Z19" s="272">
        <f>Q19+T19</f>
        <v>0</v>
      </c>
      <c r="AA19" s="167"/>
      <c r="AB19" s="170"/>
      <c r="AC19" s="172">
        <f>SUM(D19:O19)+Z19</f>
        <v>-94500000</v>
      </c>
      <c r="AD19" s="272"/>
      <c r="AE19" s="272"/>
      <c r="AF19" s="272">
        <v>0</v>
      </c>
      <c r="AG19" s="183"/>
      <c r="AH19" s="186"/>
      <c r="AI19" s="261">
        <f t="shared" si="0"/>
        <v>-94500000</v>
      </c>
    </row>
    <row r="20" spans="1:35" s="45" customFormat="1" ht="20.100000000000001" customHeight="1">
      <c r="A20" s="267" t="s">
        <v>149</v>
      </c>
      <c r="C20" s="169"/>
      <c r="D20" s="272">
        <v>0</v>
      </c>
      <c r="E20" s="175"/>
      <c r="F20" s="175"/>
      <c r="G20" s="183">
        <v>0</v>
      </c>
      <c r="H20" s="175"/>
      <c r="I20" s="176"/>
      <c r="J20" s="272">
        <v>0</v>
      </c>
      <c r="K20" s="177"/>
      <c r="L20" s="178"/>
      <c r="M20" s="177"/>
      <c r="N20" s="172">
        <v>59044081</v>
      </c>
      <c r="O20" s="170"/>
      <c r="P20" s="170"/>
      <c r="Q20" s="214">
        <v>14617</v>
      </c>
      <c r="R20" s="272"/>
      <c r="S20" s="272"/>
      <c r="T20" s="328">
        <v>0</v>
      </c>
      <c r="U20" s="328"/>
      <c r="V20" s="328"/>
      <c r="W20" s="328"/>
      <c r="X20" s="328"/>
      <c r="Y20" s="273"/>
      <c r="Z20" s="185">
        <f>Q20+T20</f>
        <v>14617</v>
      </c>
      <c r="AA20" s="167"/>
      <c r="AB20" s="181"/>
      <c r="AC20" s="172">
        <f>SUM(D20:O20)+Z20</f>
        <v>59058698</v>
      </c>
      <c r="AD20" s="183"/>
      <c r="AE20" s="183"/>
      <c r="AF20" s="272">
        <v>0</v>
      </c>
      <c r="AG20" s="272"/>
      <c r="AH20" s="179"/>
      <c r="AI20" s="174">
        <f t="shared" si="0"/>
        <v>59058698</v>
      </c>
    </row>
    <row r="21" spans="1:35" s="45" customFormat="1" ht="20.100000000000001" customHeight="1" thickBot="1">
      <c r="A21" s="46" t="s">
        <v>165</v>
      </c>
      <c r="B21" s="46"/>
      <c r="C21" s="169"/>
      <c r="D21" s="180">
        <f>SUM(D15:D20)</f>
        <v>225000000</v>
      </c>
      <c r="E21" s="181"/>
      <c r="F21" s="181"/>
      <c r="G21" s="241">
        <f>SUM(G15:G20)</f>
        <v>0</v>
      </c>
      <c r="H21" s="181"/>
      <c r="I21" s="181"/>
      <c r="J21" s="180">
        <f>SUM(J15:J20)</f>
        <v>14600000</v>
      </c>
      <c r="K21" s="181"/>
      <c r="L21" s="181"/>
      <c r="M21" s="181"/>
      <c r="N21" s="180">
        <f>SUM(N15:N20)</f>
        <v>30171553</v>
      </c>
      <c r="O21" s="181"/>
      <c r="P21" s="181"/>
      <c r="Q21" s="180">
        <f>SUM(Q15:Q20)</f>
        <v>-867968</v>
      </c>
      <c r="R21" s="183"/>
      <c r="S21" s="183"/>
      <c r="T21" s="329">
        <f>SUM(T15:X20)</f>
        <v>7036092</v>
      </c>
      <c r="U21" s="329"/>
      <c r="V21" s="329"/>
      <c r="W21" s="329"/>
      <c r="X21" s="329"/>
      <c r="Y21" s="168"/>
      <c r="Z21" s="180">
        <f>SUM(Z15:Z20)</f>
        <v>6168124</v>
      </c>
      <c r="AA21" s="167"/>
      <c r="AB21" s="181"/>
      <c r="AC21" s="180">
        <f>SUM(AC15:AC20)</f>
        <v>275939677</v>
      </c>
      <c r="AD21" s="168"/>
      <c r="AE21" s="235"/>
      <c r="AF21" s="241">
        <f>SUM(AF15:AF20)</f>
        <v>0</v>
      </c>
      <c r="AG21" s="183"/>
      <c r="AH21" s="181"/>
      <c r="AI21" s="180">
        <f>SUM(AI15:AI20)</f>
        <v>275939677</v>
      </c>
    </row>
    <row r="22" spans="1:35" s="45" customFormat="1" ht="20.100000000000001" customHeight="1" thickTop="1">
      <c r="A22" s="46"/>
      <c r="B22" s="46"/>
      <c r="C22" s="169"/>
      <c r="AF22" s="296"/>
    </row>
    <row r="23" spans="1:35" s="45" customFormat="1" ht="20.100000000000001" customHeight="1">
      <c r="A23" s="224"/>
      <c r="B23" s="46"/>
      <c r="C23" s="169"/>
      <c r="D23" s="184"/>
      <c r="E23" s="181"/>
      <c r="F23" s="181"/>
      <c r="G23" s="181"/>
      <c r="H23" s="181"/>
      <c r="I23" s="181"/>
      <c r="J23" s="184"/>
      <c r="K23" s="181"/>
      <c r="L23" s="181"/>
      <c r="M23" s="181"/>
      <c r="N23" s="184"/>
      <c r="O23" s="181"/>
      <c r="P23" s="181"/>
      <c r="Q23" s="168"/>
      <c r="R23" s="168"/>
      <c r="S23" s="168"/>
      <c r="T23" s="330"/>
      <c r="U23" s="330"/>
      <c r="V23" s="330"/>
      <c r="W23" s="330"/>
      <c r="X23" s="330"/>
      <c r="Y23" s="168"/>
      <c r="Z23" s="168"/>
      <c r="AA23" s="206"/>
      <c r="AB23" s="206"/>
      <c r="AC23" s="168"/>
      <c r="AD23" s="170"/>
      <c r="AE23" s="170"/>
      <c r="AF23" s="273"/>
      <c r="AG23" s="235"/>
      <c r="AH23" s="181"/>
      <c r="AI23" s="184"/>
    </row>
    <row r="24" spans="1:35" s="45" customFormat="1" ht="20.100000000000001" customHeight="1">
      <c r="A24" s="224" t="s">
        <v>180</v>
      </c>
      <c r="B24" s="47"/>
      <c r="C24" s="169"/>
      <c r="D24" s="170">
        <f>SUM(D21)</f>
        <v>225000000</v>
      </c>
      <c r="E24" s="173"/>
      <c r="F24" s="173"/>
      <c r="G24" s="183">
        <f>SUM(G21)</f>
        <v>0</v>
      </c>
      <c r="H24" s="173"/>
      <c r="I24" s="173"/>
      <c r="J24" s="170">
        <f>SUM(J21)</f>
        <v>14600000</v>
      </c>
      <c r="K24" s="173"/>
      <c r="L24" s="173"/>
      <c r="M24" s="173"/>
      <c r="N24" s="170">
        <f>SUM(N21)</f>
        <v>30171553</v>
      </c>
      <c r="O24" s="173"/>
      <c r="P24" s="173"/>
      <c r="Q24" s="170">
        <f>SUM(Q21)</f>
        <v>-867968</v>
      </c>
      <c r="R24" s="206"/>
      <c r="S24" s="206"/>
      <c r="T24" s="331">
        <f>SUM(T21)</f>
        <v>7036092</v>
      </c>
      <c r="U24" s="331"/>
      <c r="V24" s="331"/>
      <c r="W24" s="331"/>
      <c r="X24" s="331"/>
      <c r="Y24" s="207"/>
      <c r="Z24" s="170">
        <f>SUM(Z21)</f>
        <v>6168124</v>
      </c>
      <c r="AA24" s="167"/>
      <c r="AB24" s="173"/>
      <c r="AC24" s="170">
        <f>SUM(AC21)</f>
        <v>275939677</v>
      </c>
      <c r="AD24" s="170"/>
      <c r="AE24" s="170"/>
      <c r="AF24" s="234">
        <f>SUM(AF21)</f>
        <v>0</v>
      </c>
      <c r="AG24" s="170"/>
      <c r="AH24" s="173"/>
      <c r="AI24" s="170">
        <f>AI21</f>
        <v>275939677</v>
      </c>
    </row>
    <row r="25" spans="1:35" s="45" customFormat="1" ht="20.100000000000001" customHeight="1">
      <c r="A25" s="224" t="s">
        <v>268</v>
      </c>
      <c r="B25" s="47"/>
      <c r="C25" s="169"/>
      <c r="D25" s="170"/>
      <c r="E25" s="173"/>
      <c r="F25" s="173"/>
      <c r="G25" s="183"/>
      <c r="H25" s="173"/>
      <c r="I25" s="173"/>
      <c r="J25" s="170"/>
      <c r="K25" s="173"/>
      <c r="L25" s="173"/>
      <c r="M25" s="173"/>
      <c r="N25" s="170"/>
      <c r="O25" s="173"/>
      <c r="P25" s="173"/>
      <c r="Q25" s="170"/>
      <c r="R25" s="206"/>
      <c r="S25" s="206"/>
      <c r="T25" s="331"/>
      <c r="U25" s="331"/>
      <c r="V25" s="331"/>
      <c r="W25" s="331"/>
      <c r="X25" s="331"/>
      <c r="Y25" s="207"/>
      <c r="Z25" s="170"/>
      <c r="AA25" s="167"/>
      <c r="AB25" s="173"/>
      <c r="AC25" s="170"/>
      <c r="AD25" s="170"/>
      <c r="AE25" s="170"/>
      <c r="AF25" s="238"/>
      <c r="AG25" s="170"/>
      <c r="AH25" s="173"/>
      <c r="AI25" s="170"/>
    </row>
    <row r="26" spans="1:35" s="45" customFormat="1" ht="20.100000000000001" customHeight="1">
      <c r="A26" s="294" t="s">
        <v>141</v>
      </c>
      <c r="B26" s="266">
        <v>18</v>
      </c>
      <c r="C26" s="169"/>
      <c r="D26" s="170">
        <v>75000000</v>
      </c>
      <c r="E26" s="173"/>
      <c r="F26" s="173"/>
      <c r="G26" s="183">
        <v>0</v>
      </c>
      <c r="H26" s="173"/>
      <c r="I26" s="173"/>
      <c r="J26" s="183">
        <v>0</v>
      </c>
      <c r="K26" s="173"/>
      <c r="L26" s="173"/>
      <c r="M26" s="173"/>
      <c r="N26" s="183">
        <v>0</v>
      </c>
      <c r="O26" s="173"/>
      <c r="P26" s="173"/>
      <c r="Q26" s="183">
        <v>0</v>
      </c>
      <c r="R26" s="206"/>
      <c r="S26" s="206"/>
      <c r="T26" s="328">
        <v>0</v>
      </c>
      <c r="U26" s="328"/>
      <c r="V26" s="328"/>
      <c r="W26" s="328"/>
      <c r="X26" s="328"/>
      <c r="Y26" s="207"/>
      <c r="Z26" s="238">
        <f>Q26+T26</f>
        <v>0</v>
      </c>
      <c r="AA26" s="167"/>
      <c r="AB26" s="173"/>
      <c r="AC26" s="170">
        <f>SUM(D26:O26)+Z26</f>
        <v>75000000</v>
      </c>
      <c r="AD26" s="170"/>
      <c r="AE26" s="170"/>
      <c r="AF26" s="238">
        <v>0</v>
      </c>
      <c r="AG26" s="170"/>
      <c r="AH26" s="173"/>
      <c r="AI26" s="170">
        <f>SUM(AC26:AF26)</f>
        <v>75000000</v>
      </c>
    </row>
    <row r="27" spans="1:35" s="45" customFormat="1" ht="20.100000000000001" customHeight="1">
      <c r="A27" s="294" t="s">
        <v>213</v>
      </c>
      <c r="B27" s="266">
        <v>18</v>
      </c>
      <c r="C27" s="259"/>
      <c r="D27" s="183">
        <v>0</v>
      </c>
      <c r="E27" s="173"/>
      <c r="F27" s="173"/>
      <c r="G27" s="170">
        <v>197210670</v>
      </c>
      <c r="H27" s="173"/>
      <c r="I27" s="173"/>
      <c r="J27" s="183">
        <v>0</v>
      </c>
      <c r="K27" s="173"/>
      <c r="L27" s="173"/>
      <c r="M27" s="173"/>
      <c r="N27" s="183">
        <v>0</v>
      </c>
      <c r="O27" s="173"/>
      <c r="P27" s="173"/>
      <c r="Q27" s="183">
        <v>0</v>
      </c>
      <c r="R27" s="206"/>
      <c r="S27" s="206"/>
      <c r="T27" s="328">
        <v>0</v>
      </c>
      <c r="U27" s="328"/>
      <c r="V27" s="328"/>
      <c r="W27" s="328"/>
      <c r="X27" s="328"/>
      <c r="Y27" s="207"/>
      <c r="Z27" s="249">
        <f>Q27+T27</f>
        <v>0</v>
      </c>
      <c r="AA27" s="167"/>
      <c r="AB27" s="173"/>
      <c r="AC27" s="170">
        <f>SUM(D27:O27)+Z27</f>
        <v>197210670</v>
      </c>
      <c r="AD27" s="170"/>
      <c r="AE27" s="170"/>
      <c r="AF27" s="249">
        <v>0</v>
      </c>
      <c r="AG27" s="170"/>
      <c r="AH27" s="173"/>
      <c r="AI27" s="170">
        <f t="shared" ref="AI27:AI32" si="1">SUM(AC27:AF27)</f>
        <v>197210670</v>
      </c>
    </row>
    <row r="28" spans="1:35" s="45" customFormat="1" ht="20.100000000000001" customHeight="1">
      <c r="A28" s="294" t="s">
        <v>107</v>
      </c>
      <c r="B28" s="266" t="s">
        <v>246</v>
      </c>
      <c r="C28" s="169"/>
      <c r="D28" s="183">
        <v>0</v>
      </c>
      <c r="E28" s="173"/>
      <c r="F28" s="173"/>
      <c r="G28" s="183">
        <v>0</v>
      </c>
      <c r="H28" s="173"/>
      <c r="I28" s="173"/>
      <c r="J28" s="170">
        <v>2300000</v>
      </c>
      <c r="K28" s="173"/>
      <c r="L28" s="173"/>
      <c r="M28" s="173"/>
      <c r="N28" s="185">
        <v>-2300000</v>
      </c>
      <c r="O28" s="173"/>
      <c r="P28" s="173"/>
      <c r="Q28" s="183">
        <v>0</v>
      </c>
      <c r="R28" s="170"/>
      <c r="S28" s="170"/>
      <c r="T28" s="328">
        <v>0</v>
      </c>
      <c r="U28" s="328"/>
      <c r="V28" s="328"/>
      <c r="W28" s="328"/>
      <c r="X28" s="328"/>
      <c r="Y28" s="168"/>
      <c r="Z28" s="234">
        <f>Q28+T28</f>
        <v>0</v>
      </c>
      <c r="AA28" s="167"/>
      <c r="AB28" s="173"/>
      <c r="AC28" s="183">
        <v>0</v>
      </c>
      <c r="AD28" s="170"/>
      <c r="AE28" s="170"/>
      <c r="AF28" s="234">
        <v>0</v>
      </c>
      <c r="AG28" s="170"/>
      <c r="AH28" s="173"/>
      <c r="AI28" s="303">
        <f t="shared" si="1"/>
        <v>0</v>
      </c>
    </row>
    <row r="29" spans="1:35" s="45" customFormat="1" ht="20.100000000000001" customHeight="1">
      <c r="A29" s="294" t="s">
        <v>240</v>
      </c>
      <c r="B29" s="266">
        <v>26</v>
      </c>
      <c r="C29" s="169"/>
      <c r="D29" s="183">
        <v>0</v>
      </c>
      <c r="E29" s="173"/>
      <c r="F29" s="173"/>
      <c r="G29" s="183">
        <v>0</v>
      </c>
      <c r="H29" s="173"/>
      <c r="I29" s="173"/>
      <c r="J29" s="183">
        <v>0</v>
      </c>
      <c r="K29" s="173"/>
      <c r="L29" s="173"/>
      <c r="M29" s="173"/>
      <c r="N29" s="185">
        <v>-51300000</v>
      </c>
      <c r="O29" s="173"/>
      <c r="P29" s="173"/>
      <c r="Q29" s="183">
        <v>0</v>
      </c>
      <c r="R29" s="170"/>
      <c r="S29" s="170"/>
      <c r="T29" s="328">
        <v>0</v>
      </c>
      <c r="U29" s="328"/>
      <c r="V29" s="328"/>
      <c r="W29" s="328"/>
      <c r="X29" s="328"/>
      <c r="Y29" s="168"/>
      <c r="Z29" s="234">
        <f t="shared" ref="Z29:Z31" si="2">Q29+T29</f>
        <v>0</v>
      </c>
      <c r="AA29" s="167"/>
      <c r="AB29" s="172"/>
      <c r="AC29" s="172">
        <f>SUM(D29:O29)+Z29</f>
        <v>-51300000</v>
      </c>
      <c r="AD29" s="183"/>
      <c r="AE29" s="183"/>
      <c r="AF29" s="234">
        <v>0</v>
      </c>
      <c r="AG29" s="170"/>
      <c r="AH29" s="173"/>
      <c r="AI29" s="172">
        <f t="shared" si="1"/>
        <v>-51300000</v>
      </c>
    </row>
    <row r="30" spans="1:35" s="45" customFormat="1" ht="20.100000000000001" customHeight="1">
      <c r="A30" s="267" t="s">
        <v>188</v>
      </c>
      <c r="B30" s="47"/>
      <c r="C30" s="169"/>
      <c r="D30" s="183"/>
      <c r="E30" s="175"/>
      <c r="F30" s="175"/>
      <c r="G30" s="183"/>
      <c r="H30" s="175"/>
      <c r="I30" s="176"/>
      <c r="J30" s="183"/>
      <c r="K30" s="172"/>
      <c r="L30" s="186"/>
      <c r="M30" s="172"/>
      <c r="N30" s="183"/>
      <c r="O30" s="172"/>
      <c r="P30" s="172"/>
      <c r="Q30" s="183"/>
      <c r="R30" s="183"/>
      <c r="S30" s="183"/>
      <c r="T30" s="328"/>
      <c r="U30" s="328"/>
      <c r="V30" s="328"/>
      <c r="W30" s="328"/>
      <c r="X30" s="328"/>
      <c r="Y30" s="168"/>
      <c r="Z30" s="234"/>
      <c r="AA30" s="167"/>
      <c r="AB30" s="172"/>
      <c r="AC30" s="183"/>
      <c r="AD30" s="183"/>
      <c r="AE30" s="183"/>
      <c r="AF30" s="234"/>
      <c r="AG30" s="183"/>
      <c r="AH30" s="186"/>
      <c r="AI30" s="290"/>
    </row>
    <row r="31" spans="1:35" s="45" customFormat="1" ht="20.100000000000001" customHeight="1">
      <c r="A31" s="295" t="s">
        <v>189</v>
      </c>
      <c r="B31" s="47">
        <v>4</v>
      </c>
      <c r="C31" s="169"/>
      <c r="D31" s="183">
        <v>0</v>
      </c>
      <c r="E31" s="175"/>
      <c r="F31" s="175"/>
      <c r="G31" s="183">
        <v>0</v>
      </c>
      <c r="H31" s="175"/>
      <c r="I31" s="176"/>
      <c r="J31" s="183">
        <v>0</v>
      </c>
      <c r="K31" s="172"/>
      <c r="L31" s="186"/>
      <c r="M31" s="172"/>
      <c r="N31" s="183">
        <v>0</v>
      </c>
      <c r="O31" s="172"/>
      <c r="P31" s="172"/>
      <c r="Q31" s="183">
        <v>0</v>
      </c>
      <c r="R31" s="183"/>
      <c r="S31" s="183"/>
      <c r="T31" s="328">
        <v>0</v>
      </c>
      <c r="U31" s="328"/>
      <c r="V31" s="328"/>
      <c r="W31" s="328"/>
      <c r="X31" s="328"/>
      <c r="Y31" s="235"/>
      <c r="Z31" s="238">
        <f t="shared" si="2"/>
        <v>0</v>
      </c>
      <c r="AA31" s="167"/>
      <c r="AB31" s="172"/>
      <c r="AC31" s="183">
        <v>0</v>
      </c>
      <c r="AD31" s="183"/>
      <c r="AE31" s="183"/>
      <c r="AF31" s="170">
        <v>93220384</v>
      </c>
      <c r="AG31" s="183"/>
      <c r="AH31" s="186"/>
      <c r="AI31" s="170">
        <f t="shared" si="1"/>
        <v>93220384</v>
      </c>
    </row>
    <row r="32" spans="1:35" s="45" customFormat="1" ht="20.100000000000001" customHeight="1">
      <c r="A32" s="267" t="s">
        <v>149</v>
      </c>
      <c r="C32" s="169"/>
      <c r="D32" s="183">
        <v>0</v>
      </c>
      <c r="E32" s="175"/>
      <c r="F32" s="175"/>
      <c r="G32" s="183">
        <v>0</v>
      </c>
      <c r="H32" s="175"/>
      <c r="I32" s="176"/>
      <c r="J32" s="183">
        <v>0</v>
      </c>
      <c r="K32" s="172"/>
      <c r="L32" s="186"/>
      <c r="M32" s="172"/>
      <c r="N32" s="170">
        <v>64015436</v>
      </c>
      <c r="O32" s="172"/>
      <c r="P32" s="172"/>
      <c r="Q32" s="170">
        <f>PL!F37</f>
        <v>440293</v>
      </c>
      <c r="R32" s="183"/>
      <c r="S32" s="183"/>
      <c r="T32" s="331">
        <f>PL!F44</f>
        <v>2724306</v>
      </c>
      <c r="U32" s="331"/>
      <c r="V32" s="331"/>
      <c r="W32" s="331"/>
      <c r="X32" s="331"/>
      <c r="Y32" s="235"/>
      <c r="Z32" s="170">
        <f>Q32+T32</f>
        <v>3164599</v>
      </c>
      <c r="AA32" s="167"/>
      <c r="AB32" s="187"/>
      <c r="AC32" s="170">
        <f>SUM(D32:O32)+Z32</f>
        <v>67180035</v>
      </c>
      <c r="AD32" s="172"/>
      <c r="AE32" s="172"/>
      <c r="AF32" s="214">
        <v>2625859</v>
      </c>
      <c r="AG32" s="183"/>
      <c r="AH32" s="186"/>
      <c r="AI32" s="170">
        <f t="shared" si="1"/>
        <v>69805894</v>
      </c>
    </row>
    <row r="33" spans="1:35" ht="20.100000000000001" customHeight="1" thickBot="1">
      <c r="A33" s="46" t="s">
        <v>181</v>
      </c>
      <c r="C33" s="169"/>
      <c r="D33" s="180">
        <f>SUM(D24:D32)</f>
        <v>300000000</v>
      </c>
      <c r="E33" s="181"/>
      <c r="F33" s="181"/>
      <c r="G33" s="301">
        <f>SUM(G24:G32)</f>
        <v>197210670</v>
      </c>
      <c r="H33" s="181"/>
      <c r="I33" s="181"/>
      <c r="J33" s="180">
        <f>SUM(J24:J32)</f>
        <v>16900000</v>
      </c>
      <c r="K33" s="181"/>
      <c r="L33" s="181"/>
      <c r="M33" s="181"/>
      <c r="N33" s="182">
        <f>SUM(N24:N32)</f>
        <v>40586989</v>
      </c>
      <c r="O33" s="181"/>
      <c r="P33" s="181"/>
      <c r="Q33" s="182">
        <f>SUM(Q24:Q32)</f>
        <v>-427675</v>
      </c>
      <c r="R33" s="172"/>
      <c r="S33" s="172"/>
      <c r="T33" s="327">
        <f>SUM(T24:X32)</f>
        <v>9760398</v>
      </c>
      <c r="U33" s="327"/>
      <c r="V33" s="327"/>
      <c r="W33" s="327"/>
      <c r="X33" s="327"/>
      <c r="Y33" s="168"/>
      <c r="Z33" s="182">
        <f>SUM(Z24:Z32)</f>
        <v>9332723</v>
      </c>
      <c r="AC33" s="182">
        <f>SUM(AC24:AC32)</f>
        <v>564030382</v>
      </c>
      <c r="AF33" s="182">
        <f>SUM(AF24:AF32)</f>
        <v>95846243</v>
      </c>
      <c r="AG33" s="172"/>
      <c r="AH33" s="181"/>
      <c r="AI33" s="182">
        <f>SUM(AI24:AI32)</f>
        <v>659876625</v>
      </c>
    </row>
    <row r="34" spans="1:35" ht="20.100000000000001" customHeight="1" thickTop="1">
      <c r="D34" s="134"/>
      <c r="J34" s="134"/>
      <c r="N34" s="134"/>
      <c r="Q34" s="135"/>
      <c r="AC34" s="135"/>
      <c r="AI34" s="137"/>
    </row>
    <row r="35" spans="1:35" ht="14.1" customHeight="1">
      <c r="AI35" s="138"/>
    </row>
    <row r="36" spans="1:35" ht="20.100000000000001" customHeight="1"/>
    <row r="37" spans="1:35" ht="20.100000000000001" customHeight="1">
      <c r="AA37" s="103"/>
      <c r="AD37" s="103"/>
      <c r="AE37" s="103"/>
    </row>
    <row r="38" spans="1:35" ht="20.100000000000001" customHeight="1">
      <c r="A38" s="248" t="s">
        <v>151</v>
      </c>
      <c r="B38" s="248"/>
      <c r="AA38" s="239"/>
      <c r="AB38" s="239"/>
      <c r="AD38" s="239"/>
      <c r="AE38" s="239"/>
    </row>
    <row r="39" spans="1:35" ht="20.100000000000001" customHeight="1"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C39" s="239"/>
      <c r="AF39" s="239"/>
      <c r="AG39" s="239"/>
      <c r="AH39" s="239"/>
      <c r="AI39" s="239"/>
    </row>
    <row r="40" spans="1:35" ht="20.100000000000001" customHeight="1"/>
    <row r="41" spans="1:35" ht="20.100000000000001" hidden="1" customHeight="1"/>
    <row r="42" spans="1:35" ht="20.100000000000001" hidden="1" customHeight="1"/>
    <row r="43" spans="1:35" ht="20.100000000000001" hidden="1" customHeight="1"/>
    <row r="44" spans="1:35" ht="20.100000000000001" hidden="1" customHeight="1"/>
    <row r="45" spans="1:35" ht="18.899999999999999" hidden="1" customHeight="1"/>
    <row r="46" spans="1:35" ht="18.899999999999999" hidden="1" customHeight="1"/>
    <row r="47" spans="1:35" ht="18.899999999999999" hidden="1" customHeight="1"/>
    <row r="48" spans="1:35" ht="18.899999999999999" hidden="1" customHeight="1"/>
    <row r="49" spans="17:33" ht="18.899999999999999" hidden="1" customHeight="1"/>
    <row r="50" spans="17:33" ht="18.899999999999999" hidden="1" customHeight="1"/>
    <row r="51" spans="17:33" ht="18.899999999999999" hidden="1" customHeight="1"/>
    <row r="52" spans="17:33" ht="18.899999999999999" hidden="1" customHeight="1"/>
    <row r="53" spans="17:33" ht="18.899999999999999" hidden="1" customHeight="1"/>
    <row r="54" spans="17:33" ht="18.899999999999999" hidden="1" customHeight="1"/>
    <row r="55" spans="17:33" ht="18.899999999999999" hidden="1" customHeight="1"/>
    <row r="56" spans="17:33" ht="18.899999999999999" hidden="1" customHeight="1"/>
    <row r="57" spans="17:33" ht="18.899999999999999" hidden="1" customHeight="1"/>
    <row r="58" spans="17:33" ht="18.600000000000001" hidden="1" customHeight="1"/>
    <row r="59" spans="17:33" ht="21.6" hidden="1" customHeight="1"/>
    <row r="60" spans="17:33" ht="20.100000000000001" customHeight="1">
      <c r="AA60" s="103"/>
      <c r="AD60" s="103"/>
      <c r="AE60" s="103"/>
    </row>
    <row r="61" spans="17:33" ht="18.899999999999999" customHeight="1"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C61" s="103"/>
      <c r="AF61" s="103"/>
      <c r="AG61" s="103"/>
    </row>
    <row r="62" spans="17:33" ht="18.899999999999999" customHeight="1"/>
    <row r="63" spans="17:33" ht="18.899999999999999" customHeight="1"/>
    <row r="64" spans="17:33" ht="18.899999999999999" customHeight="1"/>
    <row r="65" ht="18.899999999999999" customHeight="1"/>
    <row r="66" ht="18.899999999999999" customHeight="1"/>
    <row r="67" ht="18.899999999999999" customHeight="1"/>
  </sheetData>
  <mergeCells count="46">
    <mergeCell ref="T31:X31"/>
    <mergeCell ref="M11:O11"/>
    <mergeCell ref="I11:K11"/>
    <mergeCell ref="T19:X19"/>
    <mergeCell ref="T20:X20"/>
    <mergeCell ref="T15:X15"/>
    <mergeCell ref="T27:X27"/>
    <mergeCell ref="T11:X11"/>
    <mergeCell ref="T12:X12"/>
    <mergeCell ref="T33:X33"/>
    <mergeCell ref="C13:E13"/>
    <mergeCell ref="I13:K13"/>
    <mergeCell ref="M13:O13"/>
    <mergeCell ref="T13:X13"/>
    <mergeCell ref="T17:X17"/>
    <mergeCell ref="T18:X18"/>
    <mergeCell ref="T21:X21"/>
    <mergeCell ref="T30:X30"/>
    <mergeCell ref="T23:X23"/>
    <mergeCell ref="T32:X32"/>
    <mergeCell ref="T26:X26"/>
    <mergeCell ref="T25:X25"/>
    <mergeCell ref="T24:X24"/>
    <mergeCell ref="T28:X28"/>
    <mergeCell ref="T29:X29"/>
    <mergeCell ref="A1:AI1"/>
    <mergeCell ref="A2:AI2"/>
    <mergeCell ref="A3:AI3"/>
    <mergeCell ref="A4:AI4"/>
    <mergeCell ref="A5:AI5"/>
    <mergeCell ref="C11:E11"/>
    <mergeCell ref="G11:H11"/>
    <mergeCell ref="AH8:AI8"/>
    <mergeCell ref="AH7:AI7"/>
    <mergeCell ref="AH9:AI9"/>
    <mergeCell ref="M10:O10"/>
    <mergeCell ref="I9:N9"/>
    <mergeCell ref="C7:Z7"/>
    <mergeCell ref="T10:X10"/>
    <mergeCell ref="C10:E10"/>
    <mergeCell ref="I10:K10"/>
    <mergeCell ref="C9:E9"/>
    <mergeCell ref="G9:H9"/>
    <mergeCell ref="G10:H10"/>
    <mergeCell ref="Q9:X9"/>
    <mergeCell ref="Q8:Z8"/>
  </mergeCells>
  <pageMargins left="0.71" right="0.25" top="1" bottom="0.75" header="0.6" footer="0.3"/>
  <pageSetup paperSize="9" scale="65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Y63"/>
  <sheetViews>
    <sheetView view="pageBreakPreview" topLeftCell="A22" zoomScaleNormal="100" zoomScaleSheetLayoutView="100" workbookViewId="0">
      <selection activeCell="A33" sqref="A33"/>
    </sheetView>
  </sheetViews>
  <sheetFormatPr defaultColWidth="9.125" defaultRowHeight="18.75" customHeight="1"/>
  <cols>
    <col min="1" max="1" width="66.125" style="103" customWidth="1"/>
    <col min="2" max="2" width="11.375" style="103" customWidth="1"/>
    <col min="3" max="3" width="1.125" style="103" customWidth="1"/>
    <col min="4" max="4" width="15.375" style="103" customWidth="1"/>
    <col min="5" max="6" width="1.125" style="103" customWidth="1"/>
    <col min="7" max="7" width="15.125" style="103" customWidth="1"/>
    <col min="8" max="8" width="1.125" style="103" customWidth="1"/>
    <col min="9" max="9" width="1" style="103" customWidth="1"/>
    <col min="10" max="10" width="1.625" style="103" customWidth="1"/>
    <col min="11" max="11" width="14" style="103" customWidth="1"/>
    <col min="12" max="12" width="1.625" style="103" customWidth="1"/>
    <col min="13" max="13" width="1" style="103" customWidth="1"/>
    <col min="14" max="14" width="1.125" style="103" customWidth="1"/>
    <col min="15" max="15" width="15.125" style="103" customWidth="1"/>
    <col min="16" max="18" width="1.375" style="136" customWidth="1"/>
    <col min="19" max="19" width="1.25" style="103" customWidth="1"/>
    <col min="20" max="20" width="20.125" style="136" customWidth="1"/>
    <col min="21" max="21" width="1.75" style="136" customWidth="1"/>
    <col min="22" max="22" width="1.5" style="136" customWidth="1"/>
    <col min="23" max="23" width="1.875" style="136" customWidth="1"/>
    <col min="24" max="24" width="1.125" style="103" customWidth="1"/>
    <col min="25" max="25" width="15.625" style="103" customWidth="1"/>
    <col min="26" max="16384" width="9.125" style="103"/>
  </cols>
  <sheetData>
    <row r="1" spans="1:25" s="45" customFormat="1" ht="20.100000000000001" customHeight="1">
      <c r="A1" s="320" t="s">
        <v>170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</row>
    <row r="2" spans="1:25" s="45" customFormat="1" ht="20.100000000000001" customHeight="1">
      <c r="A2" s="320" t="s">
        <v>116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</row>
    <row r="3" spans="1:25" s="45" customFormat="1" ht="20.100000000000001" customHeight="1">
      <c r="A3" s="320" t="s">
        <v>105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</row>
    <row r="4" spans="1:25" s="45" customFormat="1" ht="20.100000000000001" customHeight="1">
      <c r="A4" s="321" t="s">
        <v>179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</row>
    <row r="5" spans="1:25" ht="20.100000000000001" customHeight="1">
      <c r="A5" s="315" t="s">
        <v>132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</row>
    <row r="6" spans="1:25" s="105" customFormat="1" ht="6" customHeight="1">
      <c r="A6" s="131"/>
      <c r="B6" s="131"/>
      <c r="F6" s="105" t="s">
        <v>185</v>
      </c>
      <c r="I6" s="131"/>
      <c r="M6" s="131"/>
      <c r="P6" s="132"/>
      <c r="Q6" s="132"/>
      <c r="R6" s="132"/>
      <c r="T6" s="244"/>
      <c r="U6" s="132"/>
      <c r="V6" s="132"/>
      <c r="W6" s="132"/>
      <c r="X6" s="131"/>
      <c r="Y6" s="131"/>
    </row>
    <row r="7" spans="1:25" s="46" customFormat="1" ht="20.100000000000001" customHeight="1">
      <c r="A7" s="166"/>
      <c r="B7" s="247"/>
      <c r="I7" s="166"/>
      <c r="J7" s="247"/>
      <c r="K7" s="247"/>
      <c r="L7" s="247"/>
      <c r="M7" s="247"/>
      <c r="N7" s="247"/>
      <c r="O7" s="247"/>
      <c r="P7" s="243"/>
      <c r="Q7" s="320" t="s">
        <v>203</v>
      </c>
      <c r="R7" s="320"/>
      <c r="S7" s="320"/>
      <c r="T7" s="320"/>
      <c r="U7" s="320"/>
      <c r="V7" s="320"/>
      <c r="W7" s="247"/>
    </row>
    <row r="8" spans="1:25" s="46" customFormat="1" ht="20.100000000000001" customHeight="1">
      <c r="A8" s="166"/>
      <c r="B8" s="247"/>
      <c r="C8" s="246"/>
      <c r="D8" s="246"/>
      <c r="E8" s="246"/>
      <c r="F8" s="246"/>
      <c r="G8" s="314"/>
      <c r="H8" s="314"/>
      <c r="I8" s="166"/>
      <c r="J8" s="247"/>
      <c r="K8" s="247"/>
      <c r="L8" s="247"/>
      <c r="M8" s="247"/>
      <c r="N8" s="247"/>
      <c r="O8" s="247"/>
      <c r="P8" s="243"/>
      <c r="Q8" s="324" t="s">
        <v>142</v>
      </c>
      <c r="R8" s="324"/>
      <c r="S8" s="324"/>
      <c r="T8" s="324"/>
      <c r="U8" s="324"/>
      <c r="V8" s="324"/>
      <c r="W8" s="247"/>
    </row>
    <row r="9" spans="1:25" s="46" customFormat="1" ht="20.100000000000001" customHeight="1">
      <c r="A9" s="166"/>
      <c r="B9" s="247" t="s">
        <v>92</v>
      </c>
      <c r="C9" s="320" t="s">
        <v>25</v>
      </c>
      <c r="D9" s="320"/>
      <c r="E9" s="320"/>
      <c r="G9" s="314" t="s">
        <v>190</v>
      </c>
      <c r="H9" s="314"/>
      <c r="I9" s="166"/>
      <c r="J9" s="247"/>
      <c r="K9" s="324" t="s">
        <v>113</v>
      </c>
      <c r="L9" s="324"/>
      <c r="M9" s="324"/>
      <c r="N9" s="324"/>
      <c r="O9" s="324"/>
      <c r="P9" s="167"/>
      <c r="Q9" s="323" t="s">
        <v>233</v>
      </c>
      <c r="R9" s="323"/>
      <c r="S9" s="323"/>
      <c r="T9" s="323"/>
      <c r="U9" s="323"/>
      <c r="V9" s="323"/>
      <c r="W9" s="247"/>
      <c r="X9" s="314" t="s">
        <v>26</v>
      </c>
      <c r="Y9" s="314"/>
    </row>
    <row r="10" spans="1:25" s="46" customFormat="1" ht="20.100000000000001" customHeight="1">
      <c r="A10" s="166"/>
      <c r="B10" s="166"/>
      <c r="C10" s="314" t="s">
        <v>111</v>
      </c>
      <c r="D10" s="314"/>
      <c r="E10" s="314"/>
      <c r="F10" s="314"/>
      <c r="G10" s="314" t="s">
        <v>191</v>
      </c>
      <c r="H10" s="314"/>
      <c r="I10" s="166"/>
      <c r="J10" s="333" t="s">
        <v>15</v>
      </c>
      <c r="K10" s="333"/>
      <c r="L10" s="333"/>
      <c r="M10" s="258"/>
      <c r="N10" s="333" t="s">
        <v>17</v>
      </c>
      <c r="O10" s="333"/>
      <c r="P10" s="271"/>
      <c r="Q10" s="333" t="s">
        <v>234</v>
      </c>
      <c r="R10" s="333"/>
      <c r="S10" s="333"/>
      <c r="T10" s="333"/>
      <c r="U10" s="333"/>
      <c r="V10" s="333"/>
      <c r="W10" s="246"/>
      <c r="X10" s="314" t="s">
        <v>114</v>
      </c>
      <c r="Y10" s="314"/>
    </row>
    <row r="11" spans="1:25" s="46" customFormat="1" ht="20.100000000000001" customHeight="1">
      <c r="C11" s="320" t="s">
        <v>112</v>
      </c>
      <c r="D11" s="320"/>
      <c r="E11" s="320"/>
      <c r="F11" s="271"/>
      <c r="G11" s="270" t="s">
        <v>192</v>
      </c>
      <c r="H11" s="270"/>
      <c r="I11" s="246"/>
      <c r="J11" s="320" t="s">
        <v>107</v>
      </c>
      <c r="K11" s="320"/>
      <c r="L11" s="320"/>
      <c r="M11" s="246"/>
      <c r="N11" s="320"/>
      <c r="O11" s="320"/>
      <c r="P11" s="247"/>
      <c r="Q11" s="320" t="s">
        <v>235</v>
      </c>
      <c r="R11" s="320"/>
      <c r="S11" s="320"/>
      <c r="T11" s="320"/>
      <c r="U11" s="320"/>
      <c r="V11" s="320"/>
      <c r="W11" s="246"/>
      <c r="X11" s="321" t="s">
        <v>115</v>
      </c>
      <c r="Y11" s="321"/>
    </row>
    <row r="12" spans="1:25" s="45" customFormat="1" ht="20.100000000000001" customHeight="1">
      <c r="A12" s="224" t="s">
        <v>164</v>
      </c>
      <c r="B12" s="46"/>
      <c r="C12" s="259"/>
      <c r="D12" s="170">
        <v>150000000</v>
      </c>
      <c r="E12" s="171">
        <v>0</v>
      </c>
      <c r="F12" s="171"/>
      <c r="G12" s="183">
        <v>0</v>
      </c>
      <c r="H12" s="171"/>
      <c r="I12" s="171">
        <v>0</v>
      </c>
      <c r="J12" s="171">
        <v>0</v>
      </c>
      <c r="K12" s="170">
        <v>9000000</v>
      </c>
      <c r="L12" s="171"/>
      <c r="M12" s="171"/>
      <c r="N12" s="171"/>
      <c r="O12" s="172">
        <v>61533936</v>
      </c>
      <c r="P12" s="167"/>
      <c r="Q12" s="167"/>
      <c r="R12" s="167"/>
      <c r="S12" s="171"/>
      <c r="T12" s="172">
        <v>7947868</v>
      </c>
      <c r="U12" s="172"/>
      <c r="V12" s="172"/>
      <c r="W12" s="183"/>
      <c r="X12" s="173"/>
      <c r="Y12" s="219">
        <f>SUM(D12:O12,T12)</f>
        <v>228481804</v>
      </c>
    </row>
    <row r="13" spans="1:25" s="45" customFormat="1" ht="20.100000000000001" customHeight="1">
      <c r="A13" s="224" t="s">
        <v>268</v>
      </c>
      <c r="B13" s="46"/>
      <c r="C13" s="259"/>
      <c r="D13" s="170"/>
      <c r="E13" s="171"/>
      <c r="F13" s="171"/>
      <c r="G13" s="183"/>
      <c r="H13" s="171"/>
      <c r="I13" s="171"/>
      <c r="J13" s="171"/>
      <c r="K13" s="170"/>
      <c r="L13" s="171"/>
      <c r="M13" s="171"/>
      <c r="N13" s="171"/>
      <c r="O13" s="172"/>
      <c r="P13" s="167"/>
      <c r="Q13" s="167"/>
      <c r="R13" s="167"/>
      <c r="S13" s="171"/>
      <c r="T13" s="172"/>
      <c r="U13" s="172"/>
      <c r="V13" s="172"/>
      <c r="W13" s="183"/>
      <c r="X13" s="173"/>
      <c r="Y13" s="219"/>
    </row>
    <row r="14" spans="1:25" s="45" customFormat="1" ht="20.100000000000001" customHeight="1">
      <c r="A14" s="294" t="s">
        <v>141</v>
      </c>
      <c r="B14" s="266">
        <v>18</v>
      </c>
      <c r="C14" s="259"/>
      <c r="D14" s="170">
        <v>75000000</v>
      </c>
      <c r="E14" s="173"/>
      <c r="F14" s="173"/>
      <c r="G14" s="183">
        <v>0</v>
      </c>
      <c r="H14" s="173"/>
      <c r="I14" s="173"/>
      <c r="J14" s="173"/>
      <c r="K14" s="183">
        <v>0</v>
      </c>
      <c r="L14" s="173"/>
      <c r="M14" s="173"/>
      <c r="N14" s="173"/>
      <c r="O14" s="183">
        <v>0</v>
      </c>
      <c r="P14" s="167"/>
      <c r="Q14" s="167"/>
      <c r="R14" s="167"/>
      <c r="S14" s="173"/>
      <c r="T14" s="183">
        <v>0</v>
      </c>
      <c r="U14" s="183"/>
      <c r="V14" s="183"/>
      <c r="W14" s="170"/>
      <c r="X14" s="173"/>
      <c r="Y14" s="219">
        <f>SUM(D14:O14,T14)</f>
        <v>75000000</v>
      </c>
    </row>
    <row r="15" spans="1:25" s="45" customFormat="1" ht="20.100000000000001" customHeight="1">
      <c r="A15" s="294" t="s">
        <v>107</v>
      </c>
      <c r="B15" s="266" t="s">
        <v>246</v>
      </c>
      <c r="C15" s="259"/>
      <c r="D15" s="183">
        <v>0</v>
      </c>
      <c r="E15" s="173"/>
      <c r="F15" s="173"/>
      <c r="G15" s="183">
        <v>0</v>
      </c>
      <c r="H15" s="173"/>
      <c r="I15" s="173"/>
      <c r="J15" s="173"/>
      <c r="K15" s="170">
        <v>5600000</v>
      </c>
      <c r="L15" s="173"/>
      <c r="M15" s="173"/>
      <c r="N15" s="173"/>
      <c r="O15" s="185">
        <f>-K15</f>
        <v>-5600000</v>
      </c>
      <c r="P15" s="167"/>
      <c r="Q15" s="167"/>
      <c r="R15" s="167"/>
      <c r="S15" s="173"/>
      <c r="T15" s="183">
        <v>0</v>
      </c>
      <c r="U15" s="183"/>
      <c r="V15" s="183"/>
      <c r="W15" s="170"/>
      <c r="X15" s="173"/>
      <c r="Y15" s="219">
        <f>SUM(D15:O15,T15)</f>
        <v>0</v>
      </c>
    </row>
    <row r="16" spans="1:25" s="45" customFormat="1" ht="20.100000000000001" customHeight="1">
      <c r="A16" s="267" t="s">
        <v>103</v>
      </c>
      <c r="B16" s="266">
        <v>26</v>
      </c>
      <c r="C16" s="259"/>
      <c r="D16" s="183" t="s">
        <v>108</v>
      </c>
      <c r="E16" s="175"/>
      <c r="F16" s="175"/>
      <c r="G16" s="183">
        <v>0</v>
      </c>
      <c r="H16" s="175"/>
      <c r="I16" s="175"/>
      <c r="J16" s="176"/>
      <c r="K16" s="183" t="s">
        <v>108</v>
      </c>
      <c r="L16" s="172"/>
      <c r="M16" s="186"/>
      <c r="N16" s="172"/>
      <c r="O16" s="185">
        <v>-94500000</v>
      </c>
      <c r="P16" s="167"/>
      <c r="Q16" s="167"/>
      <c r="R16" s="167"/>
      <c r="S16" s="172"/>
      <c r="T16" s="183" t="s">
        <v>108</v>
      </c>
      <c r="U16" s="183"/>
      <c r="V16" s="183"/>
      <c r="W16" s="183"/>
      <c r="X16" s="186"/>
      <c r="Y16" s="219">
        <f>SUM(D16:O16,T16)</f>
        <v>-94500000</v>
      </c>
    </row>
    <row r="17" spans="1:25" s="45" customFormat="1" ht="20.100000000000001" customHeight="1">
      <c r="A17" s="267" t="s">
        <v>149</v>
      </c>
      <c r="C17" s="259"/>
      <c r="D17" s="183">
        <v>0</v>
      </c>
      <c r="E17" s="175"/>
      <c r="F17" s="175"/>
      <c r="G17" s="183">
        <v>0</v>
      </c>
      <c r="H17" s="175"/>
      <c r="I17" s="175"/>
      <c r="J17" s="176"/>
      <c r="K17" s="183">
        <v>0</v>
      </c>
      <c r="L17" s="177"/>
      <c r="M17" s="178"/>
      <c r="N17" s="177"/>
      <c r="O17" s="172">
        <f>PL!L29</f>
        <v>68413358</v>
      </c>
      <c r="P17" s="167"/>
      <c r="Q17" s="167"/>
      <c r="R17" s="167"/>
      <c r="S17" s="170"/>
      <c r="T17" s="183">
        <v>0</v>
      </c>
      <c r="U17" s="183"/>
      <c r="V17" s="183"/>
      <c r="W17" s="183"/>
      <c r="X17" s="179"/>
      <c r="Y17" s="219">
        <f>SUM(D17:O17,T17)</f>
        <v>68413358</v>
      </c>
    </row>
    <row r="18" spans="1:25" s="45" customFormat="1" ht="20.100000000000001" customHeight="1" thickBot="1">
      <c r="A18" s="46" t="s">
        <v>165</v>
      </c>
      <c r="B18" s="46"/>
      <c r="C18" s="259"/>
      <c r="D18" s="180">
        <f>SUM(D12:D17)</f>
        <v>225000000</v>
      </c>
      <c r="E18" s="181"/>
      <c r="F18" s="181"/>
      <c r="G18" s="241">
        <v>0</v>
      </c>
      <c r="H18" s="181"/>
      <c r="I18" s="181"/>
      <c r="J18" s="181"/>
      <c r="K18" s="180">
        <f>SUM(K12:K17)</f>
        <v>14600000</v>
      </c>
      <c r="L18" s="181"/>
      <c r="M18" s="181"/>
      <c r="N18" s="181"/>
      <c r="O18" s="180">
        <f>SUM(O12:O17)</f>
        <v>29847294</v>
      </c>
      <c r="P18" s="167"/>
      <c r="Q18" s="167"/>
      <c r="R18" s="167"/>
      <c r="S18" s="181"/>
      <c r="T18" s="180">
        <f>SUM(T12:T17)</f>
        <v>7947868</v>
      </c>
      <c r="U18" s="184"/>
      <c r="V18" s="184"/>
      <c r="W18" s="183"/>
      <c r="X18" s="181"/>
      <c r="Y18" s="180">
        <f>SUM(Y12:Y17)</f>
        <v>277395162</v>
      </c>
    </row>
    <row r="19" spans="1:25" s="45" customFormat="1" ht="20.100000000000001" customHeight="1" thickTop="1">
      <c r="A19" s="46"/>
      <c r="B19" s="46"/>
      <c r="C19" s="169"/>
      <c r="D19" s="184"/>
      <c r="E19" s="181"/>
      <c r="F19" s="181"/>
      <c r="G19" s="181"/>
      <c r="H19" s="181"/>
      <c r="I19" s="181"/>
      <c r="J19" s="181"/>
      <c r="K19" s="184"/>
      <c r="L19" s="181"/>
      <c r="M19" s="181"/>
      <c r="N19" s="181"/>
      <c r="O19" s="184"/>
      <c r="P19" s="167"/>
      <c r="Q19" s="167"/>
      <c r="R19" s="167"/>
      <c r="S19" s="181"/>
      <c r="T19" s="212"/>
      <c r="U19" s="273"/>
      <c r="V19" s="273"/>
      <c r="W19" s="212"/>
      <c r="X19" s="181"/>
      <c r="Y19" s="184"/>
    </row>
    <row r="20" spans="1:25" s="45" customFormat="1" ht="20.100000000000001" customHeight="1">
      <c r="A20" s="224" t="s">
        <v>180</v>
      </c>
      <c r="B20" s="46"/>
      <c r="C20" s="259"/>
      <c r="D20" s="170">
        <f>SUM(D18)</f>
        <v>225000000</v>
      </c>
      <c r="E20" s="173"/>
      <c r="F20" s="173"/>
      <c r="G20" s="183">
        <f>SUM(G18)</f>
        <v>0</v>
      </c>
      <c r="H20" s="173"/>
      <c r="I20" s="173"/>
      <c r="J20" s="173"/>
      <c r="K20" s="170">
        <f>SUM(K18)</f>
        <v>14600000</v>
      </c>
      <c r="L20" s="173"/>
      <c r="M20" s="173"/>
      <c r="N20" s="173"/>
      <c r="O20" s="170">
        <f>SUM(O18)</f>
        <v>29847294</v>
      </c>
      <c r="P20" s="206"/>
      <c r="Q20" s="206"/>
      <c r="R20" s="206"/>
      <c r="S20" s="206"/>
      <c r="T20" s="170">
        <f>SUM(T18)</f>
        <v>7947868</v>
      </c>
      <c r="U20" s="170"/>
      <c r="V20" s="170"/>
      <c r="W20" s="170"/>
      <c r="X20" s="173"/>
      <c r="Y20" s="170">
        <f>SUM(Y18)</f>
        <v>277395162</v>
      </c>
    </row>
    <row r="21" spans="1:25" s="45" customFormat="1" ht="20.100000000000001" customHeight="1">
      <c r="A21" s="224" t="s">
        <v>268</v>
      </c>
      <c r="B21" s="46"/>
      <c r="C21" s="259"/>
      <c r="D21" s="170"/>
      <c r="E21" s="173"/>
      <c r="F21" s="173"/>
      <c r="G21" s="183"/>
      <c r="H21" s="173"/>
      <c r="I21" s="173"/>
      <c r="J21" s="173"/>
      <c r="K21" s="170"/>
      <c r="L21" s="173"/>
      <c r="M21" s="173"/>
      <c r="N21" s="173"/>
      <c r="O21" s="170"/>
      <c r="P21" s="206"/>
      <c r="Q21" s="206"/>
      <c r="R21" s="206"/>
      <c r="S21" s="206"/>
      <c r="T21" s="170"/>
      <c r="U21" s="170"/>
      <c r="V21" s="170"/>
      <c r="W21" s="170"/>
      <c r="X21" s="173"/>
      <c r="Y21" s="170"/>
    </row>
    <row r="22" spans="1:25" s="45" customFormat="1" ht="20.100000000000001" customHeight="1">
      <c r="A22" s="294" t="s">
        <v>141</v>
      </c>
      <c r="B22" s="266">
        <v>18</v>
      </c>
      <c r="C22" s="169"/>
      <c r="D22" s="170">
        <v>75000000</v>
      </c>
      <c r="E22" s="173"/>
      <c r="F22" s="173"/>
      <c r="G22" s="183">
        <v>0</v>
      </c>
      <c r="H22" s="173"/>
      <c r="I22" s="173"/>
      <c r="J22" s="173"/>
      <c r="K22" s="183">
        <v>0</v>
      </c>
      <c r="L22" s="173"/>
      <c r="M22" s="173"/>
      <c r="N22" s="173"/>
      <c r="O22" s="183">
        <v>0</v>
      </c>
      <c r="P22" s="167"/>
      <c r="Q22" s="167"/>
      <c r="R22" s="167"/>
      <c r="S22" s="173"/>
      <c r="T22" s="183">
        <v>0</v>
      </c>
      <c r="U22" s="183"/>
      <c r="V22" s="183"/>
      <c r="W22" s="170"/>
      <c r="X22" s="173"/>
      <c r="Y22" s="219">
        <f>SUM(D22:O22,T22)</f>
        <v>75000000</v>
      </c>
    </row>
    <row r="23" spans="1:25" s="45" customFormat="1" ht="20.100000000000001" customHeight="1">
      <c r="A23" s="294" t="s">
        <v>213</v>
      </c>
      <c r="B23" s="266">
        <v>18</v>
      </c>
      <c r="C23" s="259"/>
      <c r="D23" s="183">
        <v>0</v>
      </c>
      <c r="E23" s="173"/>
      <c r="F23" s="173"/>
      <c r="G23" s="170">
        <v>197210670</v>
      </c>
      <c r="H23" s="173"/>
      <c r="I23" s="173"/>
      <c r="J23" s="173"/>
      <c r="K23" s="183">
        <v>0</v>
      </c>
      <c r="L23" s="173"/>
      <c r="M23" s="173"/>
      <c r="N23" s="173"/>
      <c r="O23" s="183">
        <v>0</v>
      </c>
      <c r="P23" s="167"/>
      <c r="Q23" s="167"/>
      <c r="R23" s="167"/>
      <c r="S23" s="173"/>
      <c r="T23" s="183">
        <v>0</v>
      </c>
      <c r="U23" s="183"/>
      <c r="V23" s="183"/>
      <c r="W23" s="170"/>
      <c r="X23" s="173"/>
      <c r="Y23" s="219">
        <f>SUM(D23:O23,T23)</f>
        <v>197210670</v>
      </c>
    </row>
    <row r="24" spans="1:25" s="45" customFormat="1" ht="20.100000000000001" customHeight="1">
      <c r="A24" s="294" t="s">
        <v>107</v>
      </c>
      <c r="B24" s="266" t="s">
        <v>246</v>
      </c>
      <c r="C24" s="169"/>
      <c r="D24" s="183">
        <v>0</v>
      </c>
      <c r="E24" s="173"/>
      <c r="F24" s="173"/>
      <c r="G24" s="183">
        <v>0</v>
      </c>
      <c r="H24" s="173"/>
      <c r="I24" s="173"/>
      <c r="J24" s="173"/>
      <c r="K24" s="170">
        <v>2300000</v>
      </c>
      <c r="L24" s="173"/>
      <c r="M24" s="173"/>
      <c r="N24" s="173"/>
      <c r="O24" s="185">
        <v>-2300000</v>
      </c>
      <c r="P24" s="167"/>
      <c r="Q24" s="167"/>
      <c r="R24" s="167"/>
      <c r="S24" s="173"/>
      <c r="T24" s="183">
        <v>0</v>
      </c>
      <c r="U24" s="183"/>
      <c r="V24" s="183"/>
      <c r="W24" s="170"/>
      <c r="X24" s="173"/>
      <c r="Y24" s="219">
        <f>SUM(D24:O24,T24)</f>
        <v>0</v>
      </c>
    </row>
    <row r="25" spans="1:25" s="45" customFormat="1" ht="20.100000000000001" customHeight="1">
      <c r="A25" s="267" t="s">
        <v>103</v>
      </c>
      <c r="B25" s="266">
        <v>26</v>
      </c>
      <c r="C25" s="169"/>
      <c r="D25" s="183">
        <v>0</v>
      </c>
      <c r="E25" s="175"/>
      <c r="F25" s="175"/>
      <c r="G25" s="183">
        <v>0</v>
      </c>
      <c r="H25" s="175"/>
      <c r="I25" s="175"/>
      <c r="J25" s="176"/>
      <c r="K25" s="183">
        <v>0</v>
      </c>
      <c r="L25" s="172"/>
      <c r="M25" s="186"/>
      <c r="N25" s="172"/>
      <c r="O25" s="185">
        <v>-51300000</v>
      </c>
      <c r="P25" s="167"/>
      <c r="Q25" s="167"/>
      <c r="R25" s="167"/>
      <c r="S25" s="172"/>
      <c r="T25" s="183">
        <v>0</v>
      </c>
      <c r="U25" s="183"/>
      <c r="V25" s="183"/>
      <c r="W25" s="183"/>
      <c r="X25" s="186"/>
      <c r="Y25" s="219">
        <f>SUM(D25:O25,T25)</f>
        <v>-51300000</v>
      </c>
    </row>
    <row r="26" spans="1:25" ht="20.100000000000001" customHeight="1">
      <c r="A26" s="267" t="s">
        <v>149</v>
      </c>
      <c r="B26" s="45"/>
      <c r="C26" s="169"/>
      <c r="D26" s="183">
        <v>0</v>
      </c>
      <c r="E26" s="175"/>
      <c r="F26" s="175"/>
      <c r="G26" s="183">
        <v>0</v>
      </c>
      <c r="H26" s="175"/>
      <c r="I26" s="175"/>
      <c r="J26" s="176"/>
      <c r="K26" s="183">
        <v>0</v>
      </c>
      <c r="L26" s="172"/>
      <c r="M26" s="186"/>
      <c r="N26" s="172"/>
      <c r="O26" s="170">
        <f>PL!J29</f>
        <v>67193452</v>
      </c>
      <c r="P26" s="167"/>
      <c r="Q26" s="167"/>
      <c r="R26" s="167"/>
      <c r="S26" s="187"/>
      <c r="T26" s="170">
        <f>PL!J46</f>
        <v>28188</v>
      </c>
      <c r="U26" s="170"/>
      <c r="V26" s="170"/>
      <c r="W26" s="172"/>
      <c r="X26" s="179"/>
      <c r="Y26" s="219">
        <f>SUM(D26:O26,T26)</f>
        <v>67221640</v>
      </c>
    </row>
    <row r="27" spans="1:25" ht="20.100000000000001" customHeight="1" thickBot="1">
      <c r="A27" s="46" t="s">
        <v>181</v>
      </c>
      <c r="B27" s="46"/>
      <c r="C27" s="169"/>
      <c r="D27" s="180">
        <f>SUM(D20:D26)</f>
        <v>300000000</v>
      </c>
      <c r="E27" s="181"/>
      <c r="F27" s="181"/>
      <c r="G27" s="300">
        <f>SUM(G20:G26)</f>
        <v>197210670</v>
      </c>
      <c r="H27" s="181"/>
      <c r="I27" s="181"/>
      <c r="J27" s="181"/>
      <c r="K27" s="180">
        <f>SUM(K20:K26)</f>
        <v>16900000</v>
      </c>
      <c r="L27" s="181"/>
      <c r="M27" s="181"/>
      <c r="N27" s="181"/>
      <c r="O27" s="182">
        <f>SUM(O20:O26)</f>
        <v>43440746</v>
      </c>
      <c r="P27" s="167"/>
      <c r="Q27" s="167"/>
      <c r="R27" s="167"/>
      <c r="S27" s="181"/>
      <c r="T27" s="182">
        <f>SUM(T20:T26)</f>
        <v>7976056</v>
      </c>
      <c r="U27" s="172"/>
      <c r="V27" s="172"/>
      <c r="W27" s="172"/>
      <c r="X27" s="181"/>
      <c r="Y27" s="182">
        <f>SUM(Y20:Y26)</f>
        <v>565527472</v>
      </c>
    </row>
    <row r="28" spans="1:25" ht="14.1" customHeight="1" thickTop="1">
      <c r="D28" s="134"/>
      <c r="K28" s="134"/>
      <c r="O28" s="134"/>
      <c r="T28" s="135"/>
      <c r="U28" s="135"/>
      <c r="V28" s="135"/>
      <c r="Y28" s="137"/>
    </row>
    <row r="29" spans="1:25" ht="20.100000000000001" customHeight="1">
      <c r="Y29" s="138"/>
    </row>
    <row r="30" spans="1:25" ht="14.55" customHeight="1">
      <c r="Y30" s="138"/>
    </row>
    <row r="31" spans="1:25" ht="20.100000000000001" customHeight="1">
      <c r="Y31" s="138"/>
    </row>
    <row r="32" spans="1:25" ht="20.100000000000001" customHeight="1"/>
    <row r="33" spans="1:25" ht="20.100000000000001" customHeight="1"/>
    <row r="34" spans="1:25" ht="20.100000000000001" customHeight="1">
      <c r="A34" s="332" t="s">
        <v>151</v>
      </c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</row>
    <row r="35" spans="1:25" ht="20.100000000000001" customHeight="1"/>
    <row r="36" spans="1:25" ht="20.100000000000001" customHeight="1"/>
    <row r="37" spans="1:25" ht="20.100000000000001" hidden="1" customHeight="1"/>
    <row r="38" spans="1:25" ht="20.100000000000001" hidden="1" customHeight="1"/>
    <row r="39" spans="1:25" ht="20.100000000000001" hidden="1" customHeight="1"/>
    <row r="40" spans="1:25" ht="20.100000000000001" hidden="1" customHeight="1"/>
    <row r="41" spans="1:25" ht="18.899999999999999" hidden="1" customHeight="1"/>
    <row r="42" spans="1:25" ht="18.899999999999999" hidden="1" customHeight="1"/>
    <row r="43" spans="1:25" ht="18.899999999999999" hidden="1" customHeight="1"/>
    <row r="44" spans="1:25" ht="18.899999999999999" hidden="1" customHeight="1"/>
    <row r="45" spans="1:25" ht="18.899999999999999" hidden="1" customHeight="1"/>
    <row r="46" spans="1:25" ht="18.899999999999999" hidden="1" customHeight="1"/>
    <row r="47" spans="1:25" ht="18.899999999999999" hidden="1" customHeight="1"/>
    <row r="48" spans="1:25" ht="18.899999999999999" hidden="1" customHeight="1"/>
    <row r="49" spans="16:23" ht="18.899999999999999" hidden="1" customHeight="1"/>
    <row r="50" spans="16:23" ht="18.899999999999999" hidden="1" customHeight="1"/>
    <row r="51" spans="16:23" ht="18.899999999999999" hidden="1" customHeight="1"/>
    <row r="52" spans="16:23" ht="18.899999999999999" hidden="1" customHeight="1"/>
    <row r="53" spans="16:23" ht="18.899999999999999" hidden="1" customHeight="1"/>
    <row r="54" spans="16:23" ht="18.600000000000001" hidden="1" customHeight="1"/>
    <row r="55" spans="16:23" ht="21.6" hidden="1" customHeight="1"/>
    <row r="56" spans="16:23" ht="20.100000000000001" customHeight="1"/>
    <row r="57" spans="16:23" ht="18.899999999999999" customHeight="1"/>
    <row r="58" spans="16:23" ht="18.899999999999999" customHeight="1">
      <c r="P58" s="103"/>
      <c r="Q58" s="103"/>
      <c r="R58" s="103"/>
      <c r="T58" s="103"/>
      <c r="U58" s="103"/>
      <c r="V58" s="103"/>
      <c r="W58" s="103"/>
    </row>
    <row r="59" spans="16:23" ht="18.899999999999999" customHeight="1"/>
    <row r="60" spans="16:23" ht="18.899999999999999" customHeight="1"/>
    <row r="61" spans="16:23" ht="18.899999999999999" customHeight="1"/>
    <row r="62" spans="16:23" ht="18.899999999999999" customHeight="1"/>
    <row r="63" spans="16:23" ht="18.899999999999999" customHeight="1"/>
  </sheetData>
  <mergeCells count="25">
    <mergeCell ref="Q7:V7"/>
    <mergeCell ref="Q8:V8"/>
    <mergeCell ref="Q10:V10"/>
    <mergeCell ref="Q11:V11"/>
    <mergeCell ref="A1:Y1"/>
    <mergeCell ref="A2:Y2"/>
    <mergeCell ref="A3:Y3"/>
    <mergeCell ref="A4:Y4"/>
    <mergeCell ref="A5:Y5"/>
    <mergeCell ref="C9:E9"/>
    <mergeCell ref="X9:Y9"/>
    <mergeCell ref="J10:L10"/>
    <mergeCell ref="N10:O10"/>
    <mergeCell ref="G8:H8"/>
    <mergeCell ref="C10:F10"/>
    <mergeCell ref="G10:H10"/>
    <mergeCell ref="X10:Y10"/>
    <mergeCell ref="C11:E11"/>
    <mergeCell ref="G9:H9"/>
    <mergeCell ref="Q9:V9"/>
    <mergeCell ref="A34:Y34"/>
    <mergeCell ref="K9:O9"/>
    <mergeCell ref="J11:L11"/>
    <mergeCell ref="N11:O11"/>
    <mergeCell ref="X11:Y11"/>
  </mergeCells>
  <pageMargins left="0.71" right="0.25" top="1" bottom="0.75" header="0.6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O116"/>
  <sheetViews>
    <sheetView view="pageBreakPreview" topLeftCell="A107" zoomScaleNormal="85" zoomScaleSheetLayoutView="100" workbookViewId="0">
      <selection activeCell="A111" sqref="A111"/>
    </sheetView>
  </sheetViews>
  <sheetFormatPr defaultColWidth="9.125" defaultRowHeight="18" customHeight="1"/>
  <cols>
    <col min="1" max="1" width="62" style="103" customWidth="1"/>
    <col min="2" max="2" width="7.125" style="103" customWidth="1"/>
    <col min="3" max="3" width="16.375" style="103" bestFit="1" customWidth="1"/>
    <col min="4" max="4" width="1.625" style="103" customWidth="1"/>
    <col min="5" max="5" width="15.75" style="103" customWidth="1"/>
    <col min="6" max="6" width="1.625" style="103" customWidth="1"/>
    <col min="7" max="7" width="16.375" style="103" bestFit="1" customWidth="1"/>
    <col min="8" max="8" width="1.625" style="103" customWidth="1"/>
    <col min="9" max="9" width="15.75" style="103" customWidth="1"/>
    <col min="10" max="10" width="39" style="103" customWidth="1"/>
    <col min="11" max="16384" width="9.125" style="103"/>
  </cols>
  <sheetData>
    <row r="1" spans="1:14" s="49" customFormat="1" ht="20.100000000000001" customHeight="1">
      <c r="A1" s="314" t="s">
        <v>170</v>
      </c>
      <c r="B1" s="314"/>
      <c r="C1" s="314"/>
      <c r="D1" s="314"/>
      <c r="E1" s="314"/>
      <c r="F1" s="314"/>
      <c r="G1" s="314"/>
      <c r="H1" s="314"/>
      <c r="I1" s="314"/>
    </row>
    <row r="2" spans="1:14" s="49" customFormat="1" ht="20.100000000000001" customHeight="1">
      <c r="A2" s="314" t="s">
        <v>18</v>
      </c>
      <c r="B2" s="314"/>
      <c r="C2" s="314"/>
      <c r="D2" s="314"/>
      <c r="E2" s="314"/>
      <c r="F2" s="314"/>
      <c r="G2" s="314"/>
      <c r="H2" s="314"/>
      <c r="I2" s="314"/>
    </row>
    <row r="3" spans="1:14" s="49" customFormat="1" ht="20.100000000000001" customHeight="1">
      <c r="A3" s="318" t="s">
        <v>179</v>
      </c>
      <c r="B3" s="314"/>
      <c r="C3" s="314"/>
      <c r="D3" s="314"/>
      <c r="E3" s="314"/>
      <c r="F3" s="314"/>
      <c r="G3" s="314"/>
      <c r="H3" s="314"/>
      <c r="I3" s="314"/>
    </row>
    <row r="4" spans="1:14" ht="20.100000000000001" customHeight="1">
      <c r="A4" s="315" t="s">
        <v>132</v>
      </c>
      <c r="B4" s="315"/>
      <c r="C4" s="315"/>
      <c r="D4" s="315"/>
      <c r="E4" s="315"/>
      <c r="F4" s="315"/>
      <c r="G4" s="315"/>
      <c r="H4" s="315"/>
      <c r="I4" s="315"/>
    </row>
    <row r="5" spans="1:14" s="139" customFormat="1" ht="3.9" customHeight="1"/>
    <row r="6" spans="1:14" s="45" customFormat="1" ht="18.899999999999999" customHeight="1">
      <c r="B6" s="160" t="s">
        <v>92</v>
      </c>
      <c r="C6" s="314" t="s">
        <v>51</v>
      </c>
      <c r="D6" s="314"/>
      <c r="E6" s="314"/>
      <c r="G6" s="314" t="s">
        <v>52</v>
      </c>
      <c r="H6" s="314"/>
      <c r="I6" s="314"/>
      <c r="N6" s="61"/>
    </row>
    <row r="7" spans="1:14" s="45" customFormat="1" ht="18.899999999999999" customHeight="1">
      <c r="C7" s="314" t="s">
        <v>50</v>
      </c>
      <c r="D7" s="314"/>
      <c r="E7" s="314"/>
      <c r="G7" s="314" t="s">
        <v>50</v>
      </c>
      <c r="H7" s="314"/>
      <c r="I7" s="314"/>
    </row>
    <row r="8" spans="1:14" ht="18.899999999999999" customHeight="1">
      <c r="C8" s="160">
        <v>2020</v>
      </c>
      <c r="D8" s="160"/>
      <c r="E8" s="160">
        <v>2019</v>
      </c>
      <c r="F8" s="160"/>
      <c r="G8" s="160">
        <v>2020</v>
      </c>
      <c r="H8" s="160"/>
      <c r="I8" s="160">
        <v>2019</v>
      </c>
    </row>
    <row r="9" spans="1:14" ht="18.899999999999999" customHeight="1">
      <c r="C9" s="160"/>
      <c r="D9" s="160"/>
      <c r="E9" s="160"/>
      <c r="F9" s="160"/>
      <c r="G9" s="160"/>
      <c r="H9" s="160"/>
      <c r="I9" s="64"/>
    </row>
    <row r="10" spans="1:14" ht="18.899999999999999" customHeight="1">
      <c r="A10" s="46" t="s">
        <v>44</v>
      </c>
      <c r="B10" s="105"/>
      <c r="C10" s="142"/>
      <c r="D10" s="142"/>
      <c r="E10" s="142"/>
      <c r="F10" s="142"/>
      <c r="G10" s="142"/>
      <c r="H10" s="142"/>
      <c r="I10" s="142"/>
    </row>
    <row r="11" spans="1:14" ht="18.899999999999999" customHeight="1">
      <c r="A11" s="103" t="s">
        <v>212</v>
      </c>
      <c r="C11" s="96">
        <f>PL!F29</f>
        <v>66641295</v>
      </c>
      <c r="D11" s="142"/>
      <c r="E11" s="96">
        <f>PL!H29</f>
        <v>59044081</v>
      </c>
      <c r="F11" s="96"/>
      <c r="G11" s="96">
        <f>PL!J29</f>
        <v>67193452</v>
      </c>
      <c r="H11" s="96"/>
      <c r="I11" s="96">
        <f>PL!L29</f>
        <v>68413358</v>
      </c>
    </row>
    <row r="12" spans="1:14" ht="18.899999999999999" customHeight="1">
      <c r="A12" s="103" t="s">
        <v>143</v>
      </c>
      <c r="B12" s="110"/>
      <c r="C12" s="142"/>
      <c r="D12" s="142"/>
      <c r="E12" s="142"/>
      <c r="F12" s="142"/>
      <c r="G12" s="96"/>
      <c r="H12" s="96"/>
      <c r="I12" s="96"/>
    </row>
    <row r="13" spans="1:14" ht="18.899999999999999" customHeight="1">
      <c r="A13" s="215" t="s">
        <v>241</v>
      </c>
      <c r="B13" s="110"/>
      <c r="C13" s="260">
        <f>PL!F28</f>
        <v>16356650</v>
      </c>
      <c r="D13" s="268"/>
      <c r="E13" s="260">
        <f>PL!H28</f>
        <v>13008224</v>
      </c>
      <c r="F13" s="268"/>
      <c r="G13" s="269">
        <f>PL!J28</f>
        <v>10371322</v>
      </c>
      <c r="H13" s="269"/>
      <c r="I13" s="269">
        <f>PL!L28</f>
        <v>11051068</v>
      </c>
    </row>
    <row r="14" spans="1:14" ht="18.899999999999999" customHeight="1">
      <c r="A14" s="111" t="s">
        <v>219</v>
      </c>
      <c r="B14" s="111"/>
      <c r="C14" s="133">
        <v>110289</v>
      </c>
      <c r="D14" s="142"/>
      <c r="E14" s="133">
        <v>436473</v>
      </c>
      <c r="F14" s="142"/>
      <c r="G14" s="133">
        <v>110289</v>
      </c>
      <c r="H14" s="96"/>
      <c r="I14" s="133">
        <v>436473</v>
      </c>
    </row>
    <row r="15" spans="1:14" ht="18.899999999999999" customHeight="1">
      <c r="A15" s="215" t="s">
        <v>271</v>
      </c>
      <c r="B15" s="111"/>
      <c r="C15" s="133">
        <v>11735234</v>
      </c>
      <c r="D15" s="142"/>
      <c r="E15" s="133">
        <v>11126395</v>
      </c>
      <c r="F15" s="142"/>
      <c r="G15" s="133">
        <v>9826039</v>
      </c>
      <c r="H15" s="96"/>
      <c r="I15" s="133">
        <v>10583775</v>
      </c>
    </row>
    <row r="16" spans="1:14" ht="18.899999999999999" customHeight="1">
      <c r="A16" s="245" t="s">
        <v>204</v>
      </c>
      <c r="B16" s="215"/>
      <c r="C16" s="133">
        <v>11907987</v>
      </c>
      <c r="D16" s="142"/>
      <c r="E16" s="223" t="s">
        <v>108</v>
      </c>
      <c r="F16" s="142"/>
      <c r="G16" s="223">
        <v>11907987</v>
      </c>
      <c r="H16" s="96"/>
      <c r="I16" s="223" t="s">
        <v>108</v>
      </c>
    </row>
    <row r="17" spans="1:15" ht="18.899999999999999" customHeight="1">
      <c r="A17" s="245" t="s">
        <v>205</v>
      </c>
      <c r="B17" s="215"/>
      <c r="C17" s="133">
        <v>492376</v>
      </c>
      <c r="D17" s="142"/>
      <c r="E17" s="223" t="s">
        <v>108</v>
      </c>
      <c r="F17" s="142"/>
      <c r="G17" s="223">
        <v>492376</v>
      </c>
      <c r="H17" s="96"/>
      <c r="I17" s="223" t="s">
        <v>108</v>
      </c>
    </row>
    <row r="18" spans="1:15" ht="18.899999999999999" customHeight="1">
      <c r="A18" s="215" t="s">
        <v>259</v>
      </c>
      <c r="B18" s="111"/>
      <c r="C18" s="133">
        <v>12638946</v>
      </c>
      <c r="D18" s="142"/>
      <c r="E18" s="133">
        <v>3509210</v>
      </c>
      <c r="F18" s="142"/>
      <c r="G18" s="133">
        <v>3453281</v>
      </c>
      <c r="H18" s="96"/>
      <c r="I18" s="133">
        <v>3229047</v>
      </c>
    </row>
    <row r="19" spans="1:15" ht="18.899999999999999" customHeight="1">
      <c r="A19" s="111" t="s">
        <v>272</v>
      </c>
      <c r="B19" s="111"/>
      <c r="C19" s="133">
        <v>1696045</v>
      </c>
      <c r="D19" s="142"/>
      <c r="E19" s="133">
        <v>357394</v>
      </c>
      <c r="F19" s="142"/>
      <c r="G19" s="133">
        <v>1696045</v>
      </c>
      <c r="H19" s="96"/>
      <c r="I19" s="133">
        <v>357394</v>
      </c>
    </row>
    <row r="20" spans="1:15" ht="18.899999999999999" customHeight="1">
      <c r="A20" s="111" t="s">
        <v>273</v>
      </c>
      <c r="B20" s="111"/>
      <c r="C20" s="133">
        <v>-6724</v>
      </c>
      <c r="D20" s="142"/>
      <c r="E20" s="133">
        <v>-4343</v>
      </c>
      <c r="F20" s="142"/>
      <c r="G20" s="133">
        <v>-6724</v>
      </c>
      <c r="H20" s="96"/>
      <c r="I20" s="133">
        <v>-4343</v>
      </c>
    </row>
    <row r="21" spans="1:15" ht="18.899999999999999" customHeight="1">
      <c r="A21" s="111" t="s">
        <v>242</v>
      </c>
      <c r="B21" s="111"/>
      <c r="C21" s="133">
        <v>3189318</v>
      </c>
      <c r="D21" s="142"/>
      <c r="E21" s="133">
        <v>2752160</v>
      </c>
      <c r="F21" s="142"/>
      <c r="G21" s="133">
        <v>1746707</v>
      </c>
      <c r="H21" s="96"/>
      <c r="I21" s="133">
        <v>1566084</v>
      </c>
    </row>
    <row r="22" spans="1:15" ht="18.899999999999999" customHeight="1">
      <c r="A22" s="111" t="s">
        <v>260</v>
      </c>
      <c r="B22" s="111"/>
      <c r="C22" s="100">
        <v>455235</v>
      </c>
      <c r="D22" s="142"/>
      <c r="E22" s="100">
        <v>1502387</v>
      </c>
      <c r="F22" s="142"/>
      <c r="G22" s="100">
        <v>-5746</v>
      </c>
      <c r="H22" s="142"/>
      <c r="I22" s="100">
        <v>1530442</v>
      </c>
    </row>
    <row r="23" spans="1:15" ht="18.899999999999999" customHeight="1">
      <c r="A23" s="215"/>
      <c r="B23" s="215"/>
      <c r="C23" s="133">
        <f>SUM(C11:C22)</f>
        <v>125216651</v>
      </c>
      <c r="D23" s="142"/>
      <c r="E23" s="133">
        <f>SUM(E11:E22)</f>
        <v>91731981</v>
      </c>
      <c r="F23" s="142"/>
      <c r="G23" s="133">
        <f>SUM(G11:G22)</f>
        <v>106785028</v>
      </c>
      <c r="H23" s="142"/>
      <c r="I23" s="133">
        <f>SUM(I11:I22)</f>
        <v>97163298</v>
      </c>
    </row>
    <row r="24" spans="1:15" ht="18.899999999999999" customHeight="1">
      <c r="A24" s="110" t="s">
        <v>236</v>
      </c>
      <c r="B24" s="215"/>
      <c r="C24" s="210"/>
      <c r="D24" s="142"/>
      <c r="E24" s="210"/>
      <c r="F24" s="142"/>
      <c r="G24" s="210"/>
      <c r="H24" s="96"/>
      <c r="I24" s="210"/>
      <c r="J24" s="97"/>
      <c r="K24" s="141"/>
      <c r="L24" s="97"/>
      <c r="M24" s="97"/>
      <c r="N24" s="97"/>
      <c r="O24" s="139"/>
    </row>
    <row r="25" spans="1:15" ht="18.899999999999999" customHeight="1">
      <c r="A25" s="110" t="s">
        <v>144</v>
      </c>
      <c r="B25" s="144"/>
      <c r="C25" s="141"/>
      <c r="D25" s="141"/>
      <c r="E25" s="141"/>
      <c r="F25" s="141"/>
      <c r="G25" s="141"/>
      <c r="H25" s="141"/>
      <c r="I25" s="141"/>
      <c r="J25" s="142"/>
      <c r="K25" s="142"/>
    </row>
    <row r="26" spans="1:15" ht="18.899999999999999" customHeight="1">
      <c r="A26" s="111" t="s">
        <v>123</v>
      </c>
      <c r="B26" s="111"/>
      <c r="C26" s="133">
        <v>63996190</v>
      </c>
      <c r="D26" s="142"/>
      <c r="E26" s="133">
        <v>92877817</v>
      </c>
      <c r="F26" s="142"/>
      <c r="G26" s="133">
        <v>-15627518</v>
      </c>
      <c r="H26" s="142"/>
      <c r="I26" s="133">
        <v>88968767</v>
      </c>
    </row>
    <row r="27" spans="1:15" ht="18.899999999999999" customHeight="1">
      <c r="A27" s="111" t="s">
        <v>22</v>
      </c>
      <c r="B27" s="111"/>
      <c r="C27" s="133">
        <v>-2636230</v>
      </c>
      <c r="D27" s="142"/>
      <c r="E27" s="133">
        <v>37149839</v>
      </c>
      <c r="F27" s="142"/>
      <c r="G27" s="133">
        <v>-10132822</v>
      </c>
      <c r="H27" s="142"/>
      <c r="I27" s="133">
        <v>36631696</v>
      </c>
      <c r="J27" s="96"/>
      <c r="K27" s="142"/>
      <c r="L27" s="96"/>
      <c r="M27" s="142"/>
      <c r="N27" s="96"/>
    </row>
    <row r="28" spans="1:15" ht="18.899999999999999" customHeight="1">
      <c r="A28" s="111" t="s">
        <v>3</v>
      </c>
      <c r="B28" s="111"/>
      <c r="C28" s="133">
        <v>-2122605</v>
      </c>
      <c r="D28" s="142"/>
      <c r="E28" s="133">
        <v>2161485</v>
      </c>
      <c r="F28" s="142"/>
      <c r="G28" s="133">
        <v>214535</v>
      </c>
      <c r="H28" s="142"/>
      <c r="I28" s="133">
        <v>1261893</v>
      </c>
      <c r="J28" s="80"/>
      <c r="K28" s="142"/>
      <c r="L28" s="80"/>
      <c r="M28" s="140"/>
      <c r="N28" s="80"/>
    </row>
    <row r="29" spans="1:15" ht="18.75" customHeight="1">
      <c r="A29" s="215" t="s">
        <v>261</v>
      </c>
      <c r="B29" s="215"/>
      <c r="C29" s="133">
        <v>2000000</v>
      </c>
      <c r="D29" s="142"/>
      <c r="E29" s="133">
        <v>-500000</v>
      </c>
      <c r="F29" s="142"/>
      <c r="G29" s="133">
        <v>2000000</v>
      </c>
      <c r="H29" s="142"/>
      <c r="I29" s="133">
        <v>-500000</v>
      </c>
    </row>
    <row r="30" spans="1:15" ht="18.899999999999999" customHeight="1">
      <c r="A30" s="111" t="s">
        <v>33</v>
      </c>
      <c r="B30" s="111"/>
      <c r="C30" s="133">
        <v>-178665</v>
      </c>
      <c r="D30" s="142"/>
      <c r="E30" s="133">
        <v>-597084</v>
      </c>
      <c r="F30" s="142"/>
      <c r="G30" s="133">
        <v>21335</v>
      </c>
      <c r="H30" s="140"/>
      <c r="I30" s="133">
        <v>-647085</v>
      </c>
    </row>
    <row r="31" spans="1:15" ht="18.899999999999999" customHeight="1">
      <c r="A31" s="110" t="s">
        <v>145</v>
      </c>
      <c r="B31" s="111"/>
      <c r="C31" s="133"/>
      <c r="D31" s="142"/>
      <c r="E31" s="133"/>
      <c r="F31" s="142"/>
      <c r="G31" s="133"/>
      <c r="H31" s="140"/>
      <c r="I31" s="133"/>
    </row>
    <row r="32" spans="1:15" ht="18.899999999999999" customHeight="1">
      <c r="A32" s="111" t="s">
        <v>124</v>
      </c>
      <c r="B32" s="111"/>
      <c r="C32" s="145">
        <v>10615532</v>
      </c>
      <c r="D32" s="142"/>
      <c r="E32" s="145">
        <v>-63518567</v>
      </c>
      <c r="F32" s="142"/>
      <c r="G32" s="133">
        <v>44242412</v>
      </c>
      <c r="H32" s="142"/>
      <c r="I32" s="133">
        <v>-62419155</v>
      </c>
    </row>
    <row r="33" spans="1:14" ht="18.899999999999999" customHeight="1">
      <c r="A33" s="111" t="s">
        <v>9</v>
      </c>
      <c r="B33" s="111"/>
      <c r="C33" s="133">
        <v>-1184815</v>
      </c>
      <c r="D33" s="142"/>
      <c r="E33" s="133">
        <v>-6806604</v>
      </c>
      <c r="F33" s="142"/>
      <c r="G33" s="133">
        <v>-701697</v>
      </c>
      <c r="H33" s="142"/>
      <c r="I33" s="133">
        <v>-7075272</v>
      </c>
    </row>
    <row r="34" spans="1:14" ht="18.899999999999999" customHeight="1">
      <c r="A34" s="111" t="s">
        <v>220</v>
      </c>
      <c r="B34" s="111"/>
      <c r="C34" s="223">
        <v>-1212840</v>
      </c>
      <c r="D34" s="142"/>
      <c r="E34" s="223" t="s">
        <v>108</v>
      </c>
      <c r="F34" s="191"/>
      <c r="G34" s="223">
        <v>-960000</v>
      </c>
      <c r="H34" s="191"/>
      <c r="I34" s="223" t="s">
        <v>108</v>
      </c>
    </row>
    <row r="35" spans="1:14" ht="18.899999999999999" customHeight="1">
      <c r="A35" s="103" t="s">
        <v>147</v>
      </c>
      <c r="B35" s="111"/>
      <c r="C35" s="153">
        <f>SUM(C23:C34)</f>
        <v>194493218</v>
      </c>
      <c r="D35" s="142"/>
      <c r="E35" s="153">
        <f>SUM(E23:E34)</f>
        <v>152498867</v>
      </c>
      <c r="F35" s="142"/>
      <c r="G35" s="153">
        <f>SUM(G23:G34)</f>
        <v>125841273</v>
      </c>
      <c r="H35" s="142"/>
      <c r="I35" s="153">
        <f>SUM(I23:I34)</f>
        <v>153384142</v>
      </c>
    </row>
    <row r="36" spans="1:14" ht="18.899999999999999" customHeight="1">
      <c r="A36" s="103" t="s">
        <v>168</v>
      </c>
      <c r="B36" s="215"/>
      <c r="C36" s="223" t="s">
        <v>108</v>
      </c>
      <c r="D36" s="142"/>
      <c r="E36" s="223" t="s">
        <v>108</v>
      </c>
      <c r="F36" s="142"/>
      <c r="G36" s="133">
        <v>-19499942</v>
      </c>
      <c r="H36" s="142"/>
      <c r="I36" s="133">
        <v>-27999916</v>
      </c>
    </row>
    <row r="37" spans="1:14" ht="18.899999999999999" customHeight="1">
      <c r="A37" s="103" t="s">
        <v>121</v>
      </c>
      <c r="B37" s="215"/>
      <c r="C37" s="133">
        <v>-1440486</v>
      </c>
      <c r="D37" s="142"/>
      <c r="E37" s="133">
        <v>-1511320</v>
      </c>
      <c r="F37" s="142"/>
      <c r="G37" s="133">
        <v>-1444259</v>
      </c>
      <c r="H37" s="96"/>
      <c r="I37" s="133">
        <v>-1511320</v>
      </c>
    </row>
    <row r="38" spans="1:14" ht="18.899999999999999" customHeight="1">
      <c r="A38" s="103" t="s">
        <v>98</v>
      </c>
      <c r="B38" s="215"/>
      <c r="C38" s="210">
        <v>3463420</v>
      </c>
      <c r="D38" s="141"/>
      <c r="E38" s="210">
        <v>279021</v>
      </c>
      <c r="F38" s="141"/>
      <c r="G38" s="210">
        <v>3478757</v>
      </c>
      <c r="H38" s="97"/>
      <c r="I38" s="210">
        <v>279021</v>
      </c>
    </row>
    <row r="39" spans="1:14" ht="18.899999999999999" customHeight="1">
      <c r="A39" s="103" t="s">
        <v>243</v>
      </c>
      <c r="B39" s="215"/>
      <c r="C39" s="133">
        <v>-15071084</v>
      </c>
      <c r="D39" s="142"/>
      <c r="E39" s="133">
        <v>-13377785</v>
      </c>
      <c r="F39" s="142"/>
      <c r="G39" s="133">
        <v>-12606629</v>
      </c>
      <c r="H39" s="142"/>
      <c r="I39" s="133">
        <v>-9357765</v>
      </c>
    </row>
    <row r="40" spans="1:14" ht="18.899999999999999" customHeight="1">
      <c r="A40" s="227" t="s">
        <v>146</v>
      </c>
      <c r="B40" s="227"/>
      <c r="C40" s="154">
        <f>SUM(C35:C39)</f>
        <v>181445068</v>
      </c>
      <c r="D40" s="97"/>
      <c r="E40" s="154">
        <f>SUM(E35:E39)</f>
        <v>137888783</v>
      </c>
      <c r="F40" s="97"/>
      <c r="G40" s="154">
        <f>SUM(G35:G39)</f>
        <v>95769200</v>
      </c>
      <c r="H40" s="97"/>
      <c r="I40" s="154">
        <f>SUM(I35:I39)</f>
        <v>114794162</v>
      </c>
      <c r="J40" s="80"/>
      <c r="K40" s="142"/>
      <c r="L40" s="80"/>
      <c r="M40" s="140"/>
      <c r="N40" s="80"/>
    </row>
    <row r="41" spans="1:14" ht="18.899999999999999" customHeight="1">
      <c r="J41" s="80"/>
      <c r="K41" s="142"/>
      <c r="L41" s="80"/>
      <c r="M41" s="140"/>
      <c r="N41" s="80"/>
    </row>
    <row r="42" spans="1:14" ht="18.899999999999999" customHeight="1">
      <c r="A42" s="46" t="s">
        <v>23</v>
      </c>
      <c r="B42" s="105"/>
      <c r="C42" s="142"/>
      <c r="D42" s="142"/>
      <c r="E42" s="142"/>
      <c r="F42" s="142"/>
      <c r="G42" s="142"/>
      <c r="H42" s="142"/>
      <c r="I42" s="142"/>
      <c r="J42" s="80"/>
      <c r="K42" s="142"/>
      <c r="L42" s="80"/>
      <c r="M42" s="140"/>
      <c r="N42" s="80"/>
    </row>
    <row r="43" spans="1:14" ht="18.899999999999999" customHeight="1">
      <c r="A43" s="215" t="s">
        <v>237</v>
      </c>
      <c r="B43" s="105"/>
      <c r="C43" s="223" t="s">
        <v>108</v>
      </c>
      <c r="D43" s="142"/>
      <c r="E43" s="223" t="s">
        <v>108</v>
      </c>
      <c r="F43" s="142"/>
      <c r="G43" s="133">
        <v>4000000</v>
      </c>
      <c r="H43" s="142"/>
      <c r="I43" s="223" t="s">
        <v>108</v>
      </c>
    </row>
    <row r="44" spans="1:14" ht="18.899999999999999" customHeight="1">
      <c r="A44" s="111" t="s">
        <v>160</v>
      </c>
      <c r="B44" s="226"/>
      <c r="C44" s="223" t="s">
        <v>108</v>
      </c>
      <c r="D44" s="142"/>
      <c r="E44" s="223" t="s">
        <v>108</v>
      </c>
      <c r="F44" s="142"/>
      <c r="G44" s="223" t="s">
        <v>108</v>
      </c>
      <c r="H44" s="142"/>
      <c r="I44" s="133">
        <v>-5000000</v>
      </c>
    </row>
    <row r="45" spans="1:14" ht="18.899999999999999" customHeight="1">
      <c r="A45" s="245" t="s">
        <v>262</v>
      </c>
      <c r="B45" s="215"/>
      <c r="C45" s="133"/>
      <c r="D45" s="142"/>
      <c r="E45" s="133"/>
      <c r="F45" s="142"/>
      <c r="G45" s="133"/>
      <c r="H45" s="142"/>
      <c r="I45" s="133"/>
    </row>
    <row r="46" spans="1:14" ht="18.899999999999999" customHeight="1">
      <c r="A46" s="227" t="s">
        <v>207</v>
      </c>
      <c r="B46" s="226">
        <v>4</v>
      </c>
      <c r="C46" s="133">
        <v>-90005300</v>
      </c>
      <c r="D46" s="142"/>
      <c r="E46" s="223" t="s">
        <v>108</v>
      </c>
      <c r="F46" s="191"/>
      <c r="G46" s="223">
        <v>-115005000</v>
      </c>
      <c r="H46" s="191"/>
      <c r="I46" s="223" t="s">
        <v>108</v>
      </c>
    </row>
    <row r="47" spans="1:14" ht="18.899999999999999" customHeight="1">
      <c r="A47" s="215" t="s">
        <v>171</v>
      </c>
      <c r="B47" s="105"/>
      <c r="C47" s="133"/>
      <c r="D47" s="142"/>
      <c r="E47" s="133"/>
      <c r="F47" s="142"/>
      <c r="G47" s="133"/>
      <c r="H47" s="142"/>
      <c r="I47" s="133"/>
    </row>
    <row r="48" spans="1:14" ht="18.899999999999999" customHeight="1">
      <c r="A48" s="227" t="s">
        <v>172</v>
      </c>
      <c r="C48" s="133">
        <v>-34676604</v>
      </c>
      <c r="D48" s="142"/>
      <c r="E48" s="133">
        <v>-14320451</v>
      </c>
      <c r="F48" s="142"/>
      <c r="G48" s="133">
        <v>-9623847</v>
      </c>
      <c r="H48" s="142"/>
      <c r="I48" s="133">
        <v>-14074429</v>
      </c>
    </row>
    <row r="49" spans="1:14" ht="18.899999999999999" customHeight="1">
      <c r="A49" s="111" t="s">
        <v>163</v>
      </c>
      <c r="B49" s="111"/>
      <c r="C49" s="133">
        <v>177002</v>
      </c>
      <c r="D49" s="142"/>
      <c r="E49" s="133">
        <v>47180</v>
      </c>
      <c r="F49" s="142"/>
      <c r="G49" s="133">
        <v>163333</v>
      </c>
      <c r="H49" s="142"/>
      <c r="I49" s="133">
        <v>47180</v>
      </c>
    </row>
    <row r="50" spans="1:14" ht="18.899999999999999" customHeight="1">
      <c r="A50" s="111" t="s">
        <v>136</v>
      </c>
      <c r="B50" s="111"/>
      <c r="C50" s="133">
        <v>-3293445</v>
      </c>
      <c r="D50" s="142"/>
      <c r="E50" s="133">
        <v>-1481701</v>
      </c>
      <c r="F50" s="142"/>
      <c r="G50" s="133">
        <v>-3293445</v>
      </c>
      <c r="H50" s="142"/>
      <c r="I50" s="133">
        <v>-1477711</v>
      </c>
    </row>
    <row r="51" spans="1:14" ht="18.899999999999999" customHeight="1">
      <c r="A51" s="215" t="s">
        <v>168</v>
      </c>
      <c r="B51" s="105"/>
      <c r="C51" s="223">
        <v>0</v>
      </c>
      <c r="D51" s="142"/>
      <c r="E51" s="223" t="s">
        <v>108</v>
      </c>
      <c r="F51" s="142"/>
      <c r="G51" s="133">
        <v>19499942</v>
      </c>
      <c r="H51" s="142"/>
      <c r="I51" s="133">
        <v>27999916</v>
      </c>
    </row>
    <row r="52" spans="1:14" ht="18.899999999999999" customHeight="1">
      <c r="A52" s="215" t="s">
        <v>121</v>
      </c>
      <c r="B52" s="111"/>
      <c r="C52" s="210">
        <v>1345810</v>
      </c>
      <c r="D52" s="141"/>
      <c r="E52" s="210">
        <v>1441193</v>
      </c>
      <c r="F52" s="141"/>
      <c r="G52" s="210">
        <v>1349583</v>
      </c>
      <c r="H52" s="141"/>
      <c r="I52" s="210">
        <v>1441193</v>
      </c>
    </row>
    <row r="53" spans="1:14" ht="18.899999999999999" customHeight="1">
      <c r="A53" s="146" t="s">
        <v>55</v>
      </c>
      <c r="B53" s="146"/>
      <c r="C53" s="154">
        <f>SUM(C43:C52)</f>
        <v>-126452537</v>
      </c>
      <c r="D53" s="96"/>
      <c r="E53" s="154">
        <f>SUM(E43:E52)</f>
        <v>-14313779</v>
      </c>
      <c r="F53" s="141"/>
      <c r="G53" s="154">
        <f>SUM(G43:G52)</f>
        <v>-102909434</v>
      </c>
      <c r="H53" s="96"/>
      <c r="I53" s="154">
        <f>SUM(I43:I52)</f>
        <v>8936149</v>
      </c>
    </row>
    <row r="54" spans="1:14" ht="18.899999999999999" customHeight="1">
      <c r="C54" s="96"/>
      <c r="D54" s="147"/>
      <c r="E54" s="96"/>
      <c r="F54" s="148"/>
      <c r="G54" s="147"/>
      <c r="H54" s="147"/>
      <c r="I54" s="147"/>
    </row>
    <row r="55" spans="1:14" ht="18.899999999999999" customHeight="1">
      <c r="C55" s="96"/>
      <c r="D55" s="147"/>
      <c r="E55" s="96"/>
      <c r="F55" s="148"/>
      <c r="G55" s="147"/>
      <c r="H55" s="147"/>
      <c r="I55" s="147"/>
    </row>
    <row r="56" spans="1:14" ht="18.899999999999999" customHeight="1">
      <c r="C56" s="96"/>
      <c r="D56" s="147"/>
      <c r="E56" s="96"/>
      <c r="F56" s="148"/>
      <c r="G56" s="147"/>
      <c r="H56" s="147"/>
      <c r="I56" s="147"/>
    </row>
    <row r="57" spans="1:14" s="139" customFormat="1" ht="15.6">
      <c r="A57" s="314" t="s">
        <v>170</v>
      </c>
      <c r="B57" s="314"/>
      <c r="C57" s="314"/>
      <c r="D57" s="314"/>
      <c r="E57" s="314"/>
      <c r="F57" s="314"/>
      <c r="G57" s="314"/>
      <c r="H57" s="314"/>
      <c r="I57" s="314"/>
    </row>
    <row r="58" spans="1:14" s="45" customFormat="1" ht="13.2">
      <c r="A58" s="314" t="s">
        <v>264</v>
      </c>
      <c r="B58" s="314"/>
      <c r="C58" s="314"/>
      <c r="D58" s="314"/>
      <c r="E58" s="314"/>
      <c r="F58" s="314"/>
      <c r="G58" s="314"/>
      <c r="H58" s="314"/>
      <c r="I58" s="314"/>
      <c r="N58" s="61"/>
    </row>
    <row r="59" spans="1:14" s="45" customFormat="1" ht="15.6">
      <c r="A59" s="318" t="s">
        <v>179</v>
      </c>
      <c r="B59" s="314"/>
      <c r="C59" s="314"/>
      <c r="D59" s="314"/>
      <c r="E59" s="314"/>
      <c r="F59" s="314"/>
      <c r="G59" s="314"/>
      <c r="H59" s="314"/>
      <c r="I59" s="314"/>
    </row>
    <row r="60" spans="1:14" ht="15.6">
      <c r="A60" s="315" t="s">
        <v>132</v>
      </c>
      <c r="B60" s="315"/>
      <c r="C60" s="315"/>
      <c r="D60" s="315"/>
      <c r="E60" s="315"/>
      <c r="F60" s="315"/>
      <c r="G60" s="315"/>
      <c r="H60" s="315"/>
      <c r="I60" s="315"/>
    </row>
    <row r="61" spans="1:14" ht="18.899999999999999" customHeight="1">
      <c r="A61" s="139"/>
      <c r="B61" s="139"/>
      <c r="C61" s="139"/>
      <c r="D61" s="139"/>
      <c r="E61" s="139"/>
      <c r="F61" s="139"/>
      <c r="G61" s="139"/>
      <c r="H61" s="139"/>
      <c r="I61" s="139"/>
    </row>
    <row r="62" spans="1:14" ht="18.899999999999999" customHeight="1">
      <c r="A62" s="45"/>
      <c r="B62" s="160" t="s">
        <v>92</v>
      </c>
      <c r="C62" s="314" t="s">
        <v>51</v>
      </c>
      <c r="D62" s="314"/>
      <c r="E62" s="314"/>
      <c r="F62" s="45"/>
      <c r="G62" s="314" t="s">
        <v>52</v>
      </c>
      <c r="H62" s="314"/>
      <c r="I62" s="314"/>
    </row>
    <row r="63" spans="1:14" ht="18.899999999999999" customHeight="1">
      <c r="A63" s="45"/>
      <c r="B63" s="45"/>
      <c r="C63" s="314" t="s">
        <v>50</v>
      </c>
      <c r="D63" s="314"/>
      <c r="E63" s="314"/>
      <c r="F63" s="45"/>
      <c r="G63" s="314" t="s">
        <v>50</v>
      </c>
      <c r="H63" s="314"/>
      <c r="I63" s="314"/>
    </row>
    <row r="64" spans="1:14" ht="18.899999999999999" customHeight="1">
      <c r="C64" s="160">
        <v>2020</v>
      </c>
      <c r="D64" s="160"/>
      <c r="E64" s="160">
        <v>2019</v>
      </c>
      <c r="F64" s="160"/>
      <c r="G64" s="160">
        <v>2020</v>
      </c>
      <c r="H64" s="160"/>
      <c r="I64" s="160">
        <v>2019</v>
      </c>
    </row>
    <row r="65" spans="1:9" ht="18.899999999999999" customHeight="1">
      <c r="C65" s="160"/>
      <c r="D65" s="160"/>
      <c r="E65" s="160"/>
      <c r="F65" s="160"/>
      <c r="G65" s="160"/>
      <c r="H65" s="160"/>
      <c r="I65" s="64"/>
    </row>
    <row r="66" spans="1:9" ht="18.899999999999999" customHeight="1">
      <c r="A66" s="46" t="s">
        <v>122</v>
      </c>
      <c r="B66" s="105"/>
      <c r="C66" s="96"/>
      <c r="D66" s="96"/>
      <c r="E66" s="96"/>
      <c r="F66" s="96"/>
      <c r="G66" s="96"/>
      <c r="H66" s="96"/>
      <c r="I66" s="96"/>
    </row>
    <row r="67" spans="1:9" ht="18.899999999999999" customHeight="1">
      <c r="A67" s="215" t="s">
        <v>265</v>
      </c>
      <c r="B67" s="105"/>
    </row>
    <row r="68" spans="1:9" ht="18.899999999999999" customHeight="1">
      <c r="A68" s="220" t="s">
        <v>173</v>
      </c>
      <c r="B68" s="105"/>
      <c r="C68" s="223" t="s">
        <v>108</v>
      </c>
      <c r="D68" s="96"/>
      <c r="E68" s="96">
        <v>3602206</v>
      </c>
      <c r="F68" s="96"/>
      <c r="G68" s="223" t="s">
        <v>108</v>
      </c>
      <c r="H68" s="96"/>
      <c r="I68" s="96">
        <v>3602206</v>
      </c>
    </row>
    <row r="69" spans="1:9" ht="18.899999999999999" customHeight="1">
      <c r="A69" s="215" t="s">
        <v>175</v>
      </c>
      <c r="B69" s="105"/>
    </row>
    <row r="70" spans="1:9" ht="18.899999999999999" customHeight="1">
      <c r="A70" s="220" t="s">
        <v>173</v>
      </c>
      <c r="B70" s="105"/>
      <c r="C70" s="223" t="s">
        <v>108</v>
      </c>
      <c r="D70" s="96"/>
      <c r="E70" s="96">
        <v>-8602206</v>
      </c>
      <c r="F70" s="96"/>
      <c r="G70" s="223" t="s">
        <v>108</v>
      </c>
      <c r="H70" s="96"/>
      <c r="I70" s="96">
        <v>-8602206</v>
      </c>
    </row>
    <row r="71" spans="1:9" ht="18.899999999999999" customHeight="1">
      <c r="A71" s="215" t="s">
        <v>162</v>
      </c>
      <c r="B71" s="226">
        <v>6.1</v>
      </c>
      <c r="C71" s="223" t="s">
        <v>108</v>
      </c>
      <c r="D71" s="142"/>
      <c r="E71" s="133">
        <v>-108177</v>
      </c>
      <c r="F71" s="142"/>
      <c r="G71" s="223" t="s">
        <v>108</v>
      </c>
      <c r="H71" s="142"/>
      <c r="I71" s="133">
        <v>-108177</v>
      </c>
    </row>
    <row r="72" spans="1:9" ht="18.899999999999999" customHeight="1">
      <c r="A72" s="215" t="s">
        <v>247</v>
      </c>
      <c r="B72" s="226">
        <v>6.1</v>
      </c>
      <c r="C72" s="133">
        <v>-10973638</v>
      </c>
      <c r="D72" s="142"/>
      <c r="E72" s="223" t="s">
        <v>108</v>
      </c>
      <c r="F72" s="142"/>
      <c r="G72" s="133">
        <v>-10973638</v>
      </c>
      <c r="H72" s="142"/>
      <c r="I72" s="223" t="s">
        <v>108</v>
      </c>
    </row>
    <row r="73" spans="1:9" ht="18.899999999999999" customHeight="1">
      <c r="A73" s="111" t="s">
        <v>161</v>
      </c>
      <c r="B73" s="105"/>
      <c r="C73" s="133">
        <v>272210669</v>
      </c>
      <c r="D73" s="142"/>
      <c r="E73" s="133">
        <v>75000000</v>
      </c>
      <c r="F73" s="142"/>
      <c r="G73" s="133">
        <v>272210669</v>
      </c>
      <c r="H73" s="142"/>
      <c r="I73" s="133">
        <v>75000000</v>
      </c>
    </row>
    <row r="74" spans="1:9" ht="18.899999999999999" customHeight="1">
      <c r="A74" s="215" t="s">
        <v>103</v>
      </c>
      <c r="B74" s="104"/>
      <c r="C74" s="133">
        <v>-51300000</v>
      </c>
      <c r="D74" s="142"/>
      <c r="E74" s="133">
        <v>-94500000</v>
      </c>
      <c r="F74" s="142"/>
      <c r="G74" s="133">
        <v>-51300000</v>
      </c>
      <c r="H74" s="142"/>
      <c r="I74" s="133">
        <v>-94500000</v>
      </c>
    </row>
    <row r="75" spans="1:9" ht="18.899999999999999" customHeight="1">
      <c r="A75" s="215" t="s">
        <v>206</v>
      </c>
      <c r="B75" s="111"/>
      <c r="C75" s="133">
        <v>-3463420</v>
      </c>
      <c r="D75" s="142"/>
      <c r="E75" s="133">
        <v>-279021</v>
      </c>
      <c r="F75" s="142"/>
      <c r="G75" s="133">
        <v>-3478757</v>
      </c>
      <c r="H75" s="142"/>
      <c r="I75" s="133">
        <v>-279021</v>
      </c>
    </row>
    <row r="76" spans="1:9" ht="18.899999999999999" customHeight="1">
      <c r="A76" s="146" t="s">
        <v>245</v>
      </c>
      <c r="B76" s="146"/>
      <c r="C76" s="154">
        <f>SUM(C67:C75)</f>
        <v>206473611</v>
      </c>
      <c r="D76" s="96"/>
      <c r="E76" s="154">
        <f>SUM(E67:E75)</f>
        <v>-24887198</v>
      </c>
      <c r="F76" s="97"/>
      <c r="G76" s="154">
        <f>SUM(G67:G75)</f>
        <v>206458274</v>
      </c>
      <c r="H76" s="96"/>
      <c r="I76" s="154">
        <f>SUM(I67:I75)</f>
        <v>-24887198</v>
      </c>
    </row>
    <row r="77" spans="1:9" ht="18.899999999999999" customHeight="1"/>
    <row r="78" spans="1:9" ht="18.899999999999999" customHeight="1">
      <c r="A78" s="103" t="s">
        <v>244</v>
      </c>
    </row>
    <row r="79" spans="1:9" ht="18.899999999999999" customHeight="1">
      <c r="A79" s="215" t="s">
        <v>238</v>
      </c>
      <c r="C79" s="297">
        <f>C40+C53+C76</f>
        <v>261466142</v>
      </c>
      <c r="E79" s="297">
        <f>E40+E53+E76</f>
        <v>98687806</v>
      </c>
      <c r="G79" s="297">
        <f>G40+G53+G76</f>
        <v>199318040</v>
      </c>
      <c r="I79" s="297">
        <f>I40+I53+I76</f>
        <v>98843113</v>
      </c>
    </row>
    <row r="80" spans="1:9" ht="18.899999999999999" customHeight="1">
      <c r="A80" s="103" t="s">
        <v>274</v>
      </c>
      <c r="C80" s="297"/>
      <c r="E80" s="297"/>
      <c r="G80" s="297"/>
      <c r="I80" s="297"/>
    </row>
    <row r="81" spans="1:9" ht="18.899999999999999" customHeight="1">
      <c r="A81" s="215" t="s">
        <v>269</v>
      </c>
      <c r="C81" s="100">
        <v>440293</v>
      </c>
      <c r="E81" s="100">
        <v>14617</v>
      </c>
      <c r="G81" s="225">
        <v>0</v>
      </c>
      <c r="I81" s="225" t="s">
        <v>108</v>
      </c>
    </row>
    <row r="82" spans="1:9" ht="18.899999999999999" customHeight="1">
      <c r="A82" s="103" t="s">
        <v>87</v>
      </c>
      <c r="C82" s="133">
        <f>SUM(C79:C81)</f>
        <v>261906435</v>
      </c>
      <c r="D82" s="96"/>
      <c r="E82" s="133">
        <f>SUM(E79:E81)</f>
        <v>98702423</v>
      </c>
      <c r="F82" s="96"/>
      <c r="G82" s="133">
        <f>SUM(G79:G81)</f>
        <v>199318040</v>
      </c>
      <c r="H82" s="96"/>
      <c r="I82" s="133">
        <f>SUM(I79:I81)</f>
        <v>98843113</v>
      </c>
    </row>
    <row r="83" spans="1:9" ht="18.899999999999999" customHeight="1">
      <c r="A83" s="103" t="s">
        <v>45</v>
      </c>
      <c r="C83" s="143">
        <f>ASSET!E14</f>
        <v>206278538</v>
      </c>
      <c r="D83" s="142"/>
      <c r="E83" s="143">
        <v>107576115</v>
      </c>
      <c r="F83" s="142"/>
      <c r="G83" s="143">
        <f>ASSET!I14</f>
        <v>192016527</v>
      </c>
      <c r="H83" s="142"/>
      <c r="I83" s="143">
        <v>93173414</v>
      </c>
    </row>
    <row r="84" spans="1:9" ht="18.899999999999999" customHeight="1" thickBot="1">
      <c r="A84" s="105" t="s">
        <v>152</v>
      </c>
      <c r="B84" s="226">
        <v>7</v>
      </c>
      <c r="C84" s="149">
        <f>SUM(C82:C83)</f>
        <v>468184973</v>
      </c>
      <c r="D84" s="96"/>
      <c r="E84" s="149">
        <f>SUM(E82:E83)</f>
        <v>206278538</v>
      </c>
      <c r="F84" s="97"/>
      <c r="G84" s="149">
        <f>SUM(G82:G83)</f>
        <v>391334567</v>
      </c>
      <c r="H84" s="96"/>
      <c r="I84" s="149">
        <f>SUM(I82:I83)</f>
        <v>192016527</v>
      </c>
    </row>
    <row r="85" spans="1:9" ht="18.899999999999999" customHeight="1" thickTop="1">
      <c r="C85" s="142"/>
      <c r="F85" s="142"/>
      <c r="G85" s="142"/>
    </row>
    <row r="86" spans="1:9" ht="18.899999999999999" customHeight="1"/>
    <row r="87" spans="1:9" ht="18.899999999999999" customHeight="1"/>
    <row r="88" spans="1:9" ht="18.899999999999999" customHeight="1"/>
    <row r="89" spans="1:9" ht="18.899999999999999" customHeight="1">
      <c r="E89" s="142"/>
    </row>
    <row r="90" spans="1:9" ht="18.899999999999999" customHeight="1"/>
    <row r="91" spans="1:9" ht="18.899999999999999" customHeight="1"/>
    <row r="92" spans="1:9" ht="18.899999999999999" customHeight="1"/>
    <row r="93" spans="1:9" ht="18.899999999999999" customHeight="1"/>
    <row r="94" spans="1:9" ht="18.899999999999999" customHeight="1"/>
    <row r="95" spans="1:9" ht="18.899999999999999" customHeight="1"/>
    <row r="96" spans="1:9" ht="18.899999999999999" customHeight="1"/>
    <row r="97" ht="18.899999999999999" customHeight="1"/>
    <row r="98" ht="18.899999999999999" customHeight="1"/>
    <row r="99" ht="18.899999999999999" customHeight="1"/>
    <row r="100" ht="18.899999999999999" customHeight="1"/>
    <row r="101" ht="18.899999999999999" customHeight="1"/>
    <row r="102" ht="18.899999999999999" customHeight="1"/>
    <row r="103" ht="18.899999999999999" customHeight="1"/>
    <row r="104" ht="18.899999999999999" customHeight="1"/>
    <row r="105" ht="18.899999999999999" customHeight="1"/>
    <row r="106" ht="18.899999999999999" customHeight="1"/>
    <row r="107" ht="18.899999999999999" customHeight="1"/>
    <row r="108" ht="18.899999999999999" customHeight="1"/>
    <row r="109" ht="18.899999999999999" customHeight="1"/>
    <row r="110" ht="18.899999999999999" customHeight="1"/>
    <row r="111" ht="18.899999999999999" customHeight="1"/>
    <row r="112" ht="18.899999999999999" customHeight="1"/>
    <row r="113" spans="1:9" ht="18.899999999999999" customHeight="1"/>
    <row r="114" spans="1:9" ht="18.899999999999999" customHeight="1"/>
    <row r="115" spans="1:9" ht="18.899999999999999" customHeight="1">
      <c r="A115" s="188" t="s">
        <v>151</v>
      </c>
    </row>
    <row r="116" spans="1:9" ht="18" customHeight="1">
      <c r="C116" s="137"/>
      <c r="D116" s="137"/>
      <c r="E116" s="137"/>
      <c r="F116" s="137"/>
      <c r="G116" s="137"/>
      <c r="H116" s="137"/>
      <c r="I116" s="137"/>
    </row>
  </sheetData>
  <mergeCells count="16">
    <mergeCell ref="A1:I1"/>
    <mergeCell ref="A2:I2"/>
    <mergeCell ref="A3:I3"/>
    <mergeCell ref="A4:I4"/>
    <mergeCell ref="C6:E6"/>
    <mergeCell ref="G6:I6"/>
    <mergeCell ref="C7:E7"/>
    <mergeCell ref="G7:I7"/>
    <mergeCell ref="A57:I57"/>
    <mergeCell ref="A58:I58"/>
    <mergeCell ref="A59:I59"/>
    <mergeCell ref="A60:I60"/>
    <mergeCell ref="C62:E62"/>
    <mergeCell ref="G62:I62"/>
    <mergeCell ref="C63:E63"/>
    <mergeCell ref="G63:I63"/>
  </mergeCells>
  <pageMargins left="0.8" right="0.3" top="1" bottom="0.5" header="0.6" footer="0.3"/>
  <pageSetup paperSize="9" scale="70" fitToHeight="0" orientation="portrait" horizontalDpi="200" verticalDpi="200" r:id="rId1"/>
  <headerFooter alignWithMargins="0"/>
  <rowBreaks count="1" manualBreakCount="1"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1"/>
  <sheetViews>
    <sheetView topLeftCell="A76" zoomScaleNormal="100" workbookViewId="0">
      <selection activeCell="A96" sqref="A96"/>
    </sheetView>
  </sheetViews>
  <sheetFormatPr defaultColWidth="9.125" defaultRowHeight="15.9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5.9" customHeight="1">
      <c r="A1" s="334" t="s">
        <v>0</v>
      </c>
      <c r="B1" s="334"/>
      <c r="C1" s="334"/>
      <c r="D1" s="334"/>
      <c r="E1" s="334"/>
      <c r="F1" s="334"/>
      <c r="G1" s="334"/>
      <c r="H1" s="334"/>
    </row>
    <row r="2" spans="1:8" ht="15.9" customHeight="1">
      <c r="A2" s="334" t="s">
        <v>18</v>
      </c>
      <c r="B2" s="334"/>
      <c r="C2" s="334"/>
      <c r="D2" s="334"/>
      <c r="E2" s="334"/>
      <c r="F2" s="334"/>
      <c r="G2" s="334"/>
      <c r="H2" s="334"/>
    </row>
    <row r="3" spans="1:8" ht="23.25" customHeight="1">
      <c r="A3" s="335" t="s">
        <v>89</v>
      </c>
      <c r="B3" s="335"/>
      <c r="C3" s="335"/>
      <c r="D3" s="335"/>
      <c r="E3" s="335"/>
      <c r="F3" s="335"/>
      <c r="G3" s="335"/>
      <c r="H3" s="335"/>
    </row>
    <row r="4" spans="1:8" ht="15.9" customHeight="1">
      <c r="A4" s="334" t="s">
        <v>41</v>
      </c>
      <c r="B4" s="334"/>
      <c r="C4" s="334"/>
      <c r="D4" s="334"/>
      <c r="E4" s="334"/>
      <c r="F4" s="334"/>
      <c r="G4" s="334"/>
      <c r="H4" s="334"/>
    </row>
    <row r="5" spans="1:8" ht="15.9" customHeight="1">
      <c r="A5" s="336" t="s">
        <v>42</v>
      </c>
      <c r="B5" s="336"/>
      <c r="C5" s="336"/>
      <c r="D5" s="336"/>
      <c r="E5" s="336"/>
      <c r="F5" s="336"/>
      <c r="G5" s="336"/>
      <c r="H5" s="336"/>
    </row>
    <row r="6" spans="1:8" s="3" customFormat="1" ht="8.1" customHeight="1"/>
    <row r="7" spans="1:8" ht="15.9" customHeight="1">
      <c r="B7" s="334" t="s">
        <v>51</v>
      </c>
      <c r="C7" s="334"/>
      <c r="D7" s="334"/>
      <c r="F7" s="334" t="s">
        <v>52</v>
      </c>
      <c r="G7" s="334"/>
      <c r="H7" s="334"/>
    </row>
    <row r="8" spans="1:8" ht="15.9" customHeight="1">
      <c r="B8" s="334" t="s">
        <v>50</v>
      </c>
      <c r="C8" s="334"/>
      <c r="D8" s="334"/>
      <c r="F8" s="334" t="s">
        <v>50</v>
      </c>
      <c r="G8" s="334"/>
      <c r="H8" s="334"/>
    </row>
    <row r="9" spans="1:8" ht="15.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5.9" customHeight="1">
      <c r="A10" s="4" t="s">
        <v>44</v>
      </c>
      <c r="B10" s="7"/>
      <c r="C10" s="7"/>
      <c r="D10" s="7"/>
      <c r="E10" s="7"/>
      <c r="F10" s="7"/>
      <c r="G10" s="7"/>
      <c r="H10" s="7"/>
    </row>
    <row r="11" spans="1:8" ht="15.9" customHeight="1">
      <c r="A11" s="2" t="s">
        <v>60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5.9" customHeight="1">
      <c r="A12" s="21" t="s">
        <v>61</v>
      </c>
      <c r="B12" s="5"/>
      <c r="C12" s="5"/>
      <c r="D12" s="5"/>
      <c r="E12" s="5"/>
      <c r="F12" s="5"/>
      <c r="G12" s="5"/>
      <c r="H12" s="5"/>
    </row>
    <row r="13" spans="1:8" ht="15.9" customHeight="1">
      <c r="A13" s="6" t="s">
        <v>62</v>
      </c>
      <c r="B13" s="5"/>
      <c r="C13" s="5"/>
      <c r="D13" s="5"/>
      <c r="E13" s="5"/>
      <c r="F13" s="5"/>
      <c r="G13" s="5"/>
      <c r="H13" s="5"/>
    </row>
    <row r="14" spans="1:8" ht="15.9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5.9" customHeight="1">
      <c r="A15" s="22" t="s">
        <v>63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5.9" customHeight="1">
      <c r="A16" s="22" t="s">
        <v>36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5.9" customHeight="1">
      <c r="A17" s="22" t="s">
        <v>64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5.9" customHeight="1">
      <c r="A18" s="22" t="s">
        <v>53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5.9" customHeight="1">
      <c r="A19" s="22" t="s">
        <v>65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5.9" customHeight="1">
      <c r="A20" s="22" t="s">
        <v>66</v>
      </c>
      <c r="F20" s="27"/>
    </row>
    <row r="21" spans="1:8" ht="15.9" customHeight="1">
      <c r="A21" s="28" t="s">
        <v>67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5.9" customHeight="1">
      <c r="A22" s="22" t="s">
        <v>68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5.9" customHeight="1">
      <c r="A23" s="22" t="s">
        <v>69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5.9" customHeight="1">
      <c r="A24" s="2" t="s">
        <v>70</v>
      </c>
      <c r="B24" s="5"/>
      <c r="C24" s="5"/>
      <c r="D24" s="5"/>
      <c r="E24" s="5"/>
      <c r="F24" s="5"/>
      <c r="G24" s="5"/>
      <c r="H24" s="5"/>
    </row>
    <row r="25" spans="1:8" ht="15.9" customHeight="1">
      <c r="A25" s="6" t="s">
        <v>27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5.9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5.9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5.9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5.9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5.9" customHeight="1">
      <c r="A30" s="22" t="s">
        <v>34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5.9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5.9" customHeight="1">
      <c r="A32" s="22" t="s">
        <v>33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5.9" customHeight="1">
      <c r="A33" s="2" t="s">
        <v>38</v>
      </c>
      <c r="B33" s="5"/>
      <c r="C33" s="5"/>
      <c r="D33" s="5"/>
      <c r="E33" s="5"/>
      <c r="F33" s="7"/>
      <c r="G33" s="5"/>
      <c r="H33" s="7"/>
    </row>
    <row r="34" spans="1:10" ht="15.9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5.9" customHeight="1">
      <c r="A35" s="22" t="s">
        <v>37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5.9" customHeight="1">
      <c r="A36" s="22" t="s">
        <v>35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5.9" customHeight="1">
      <c r="A37" s="22" t="s">
        <v>71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5.9" customHeight="1">
      <c r="A38" s="22" t="s">
        <v>39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5.9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5.9" customHeight="1">
      <c r="A40" s="22" t="s">
        <v>72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5.9" customHeight="1">
      <c r="A41" s="34" t="s">
        <v>73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5.9" customHeight="1">
      <c r="A42" s="22" t="s">
        <v>74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5.9" customHeight="1">
      <c r="A43" s="22" t="s">
        <v>75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5.9" customHeight="1">
      <c r="A44" s="34" t="s">
        <v>76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5.9" customHeight="1">
      <c r="A45" s="34"/>
      <c r="B45" s="14"/>
      <c r="D45" s="14"/>
      <c r="F45" s="14"/>
      <c r="H45" s="8"/>
    </row>
    <row r="46" spans="1:10" ht="15.9" customHeight="1">
      <c r="B46" s="14"/>
      <c r="D46" s="14"/>
      <c r="F46" s="14"/>
      <c r="H46" s="8"/>
    </row>
    <row r="47" spans="1:10" ht="15.9" customHeight="1">
      <c r="A47" s="334" t="s">
        <v>0</v>
      </c>
      <c r="B47" s="334"/>
      <c r="C47" s="334"/>
      <c r="D47" s="334"/>
      <c r="E47" s="334"/>
      <c r="F47" s="334"/>
      <c r="G47" s="334"/>
      <c r="H47" s="334"/>
    </row>
    <row r="48" spans="1:10" ht="15.9" customHeight="1">
      <c r="A48" s="334" t="s">
        <v>28</v>
      </c>
      <c r="B48" s="334"/>
      <c r="C48" s="334"/>
      <c r="D48" s="334"/>
      <c r="E48" s="334"/>
      <c r="F48" s="334"/>
      <c r="G48" s="334"/>
      <c r="H48" s="334"/>
    </row>
    <row r="49" spans="1:8" ht="15.9" customHeight="1">
      <c r="A49" s="334" t="s">
        <v>59</v>
      </c>
      <c r="B49" s="334"/>
      <c r="C49" s="334"/>
      <c r="D49" s="334"/>
      <c r="E49" s="334"/>
      <c r="F49" s="334"/>
      <c r="G49" s="334"/>
      <c r="H49" s="334"/>
    </row>
    <row r="50" spans="1:8" ht="15.9" customHeight="1">
      <c r="A50" s="334" t="s">
        <v>41</v>
      </c>
      <c r="B50" s="334"/>
      <c r="C50" s="334"/>
      <c r="D50" s="334"/>
      <c r="E50" s="334"/>
      <c r="F50" s="334"/>
      <c r="G50" s="334"/>
      <c r="H50" s="334"/>
    </row>
    <row r="51" spans="1:8" ht="15.9" customHeight="1">
      <c r="A51" s="336" t="s">
        <v>42</v>
      </c>
      <c r="B51" s="336"/>
      <c r="C51" s="336"/>
      <c r="D51" s="336"/>
      <c r="E51" s="336"/>
      <c r="F51" s="336"/>
      <c r="G51" s="336"/>
      <c r="H51" s="336"/>
    </row>
    <row r="52" spans="1:8" s="3" customFormat="1" ht="8.1" customHeight="1"/>
    <row r="53" spans="1:8" ht="15.9" customHeight="1">
      <c r="B53" s="334" t="s">
        <v>51</v>
      </c>
      <c r="C53" s="334"/>
      <c r="D53" s="334"/>
      <c r="F53" s="334" t="s">
        <v>52</v>
      </c>
      <c r="G53" s="334"/>
      <c r="H53" s="334"/>
    </row>
    <row r="54" spans="1:8" ht="15.9" customHeight="1">
      <c r="B54" s="334" t="s">
        <v>50</v>
      </c>
      <c r="C54" s="334"/>
      <c r="D54" s="334"/>
      <c r="F54" s="334" t="s">
        <v>50</v>
      </c>
      <c r="G54" s="334"/>
      <c r="H54" s="334"/>
    </row>
    <row r="55" spans="1:8" ht="15.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5.9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5.9" customHeight="1">
      <c r="A57" s="22" t="s">
        <v>77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5.9" customHeight="1">
      <c r="A58" s="10" t="s">
        <v>78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5.9" customHeight="1">
      <c r="A59" s="22" t="s">
        <v>79</v>
      </c>
      <c r="B59" s="31"/>
      <c r="C59" s="12"/>
      <c r="D59" s="37"/>
      <c r="E59" s="12"/>
      <c r="F59" s="31"/>
      <c r="G59" s="20"/>
      <c r="H59" s="37"/>
    </row>
    <row r="60" spans="1:8" ht="15.9" customHeight="1">
      <c r="A60" s="22" t="s">
        <v>80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5.9" customHeight="1">
      <c r="A61" s="22" t="s">
        <v>54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5.9" customHeight="1">
      <c r="A62" s="10" t="s">
        <v>58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5.9" customHeight="1">
      <c r="A63" s="10" t="s">
        <v>81</v>
      </c>
      <c r="B63" s="12"/>
      <c r="C63" s="12"/>
      <c r="D63" s="11"/>
      <c r="E63" s="12"/>
      <c r="F63" s="31"/>
      <c r="G63" s="12"/>
      <c r="H63" s="31"/>
    </row>
    <row r="64" spans="1:8" s="9" customFormat="1" ht="15.9" customHeight="1">
      <c r="A64" s="10" t="s">
        <v>82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5.9" customHeight="1">
      <c r="A65" s="22" t="s">
        <v>83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5.9" customHeight="1">
      <c r="A66" s="34" t="s">
        <v>55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5.9" customHeight="1">
      <c r="B67" s="7"/>
      <c r="C67" s="38"/>
      <c r="D67" s="7"/>
      <c r="E67" s="38"/>
      <c r="F67" s="38"/>
      <c r="G67" s="38"/>
      <c r="H67" s="38"/>
    </row>
    <row r="68" spans="1:8" ht="15.9" customHeight="1">
      <c r="A68" s="4" t="s">
        <v>29</v>
      </c>
      <c r="B68" s="7"/>
      <c r="C68" s="7"/>
      <c r="D68" s="7"/>
      <c r="E68" s="7"/>
      <c r="F68" s="7"/>
      <c r="G68" s="7"/>
      <c r="H68" s="7"/>
    </row>
    <row r="69" spans="1:8" ht="15.9" customHeight="1">
      <c r="A69" s="22" t="s">
        <v>56</v>
      </c>
      <c r="B69" s="7"/>
      <c r="C69" s="7"/>
      <c r="D69" s="7"/>
      <c r="E69" s="7"/>
      <c r="F69" s="7"/>
      <c r="G69" s="7"/>
      <c r="H69" s="7"/>
    </row>
    <row r="70" spans="1:8" ht="15.9" customHeight="1">
      <c r="A70" s="28" t="s">
        <v>57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5.9" customHeight="1">
      <c r="A71" s="22" t="s">
        <v>84</v>
      </c>
      <c r="B71" s="7"/>
      <c r="C71" s="7"/>
      <c r="D71" s="7"/>
      <c r="E71" s="7"/>
      <c r="G71" s="7"/>
      <c r="H71" s="7"/>
    </row>
    <row r="72" spans="1:8" ht="15.9" customHeight="1">
      <c r="A72" s="28" t="s">
        <v>85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5.9" customHeight="1">
      <c r="A73" s="10" t="s">
        <v>48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5.9" customHeight="1">
      <c r="A74" s="10" t="s">
        <v>49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5.9" customHeight="1">
      <c r="A75" s="34" t="s">
        <v>86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5.9" customHeight="1">
      <c r="B76" s="7"/>
      <c r="C76" s="7"/>
      <c r="D76" s="7"/>
      <c r="E76" s="7"/>
      <c r="F76" s="7"/>
      <c r="G76" s="7"/>
      <c r="H76" s="7"/>
    </row>
    <row r="77" spans="1:8" ht="15.9" customHeight="1">
      <c r="A77" s="2" t="s">
        <v>87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5.9" customHeight="1">
      <c r="A78" s="2" t="s">
        <v>45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5.9" customHeight="1" thickBot="1">
      <c r="A79" s="4" t="s">
        <v>88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5.9" customHeight="1" thickTop="1">
      <c r="C80" s="7"/>
      <c r="E80" s="7"/>
      <c r="G80" s="7"/>
    </row>
    <row r="81" spans="1:8" ht="15.9" customHeight="1">
      <c r="C81" s="7"/>
      <c r="E81" s="7"/>
      <c r="G81" s="7"/>
    </row>
    <row r="82" spans="1:8" ht="15.9" customHeight="1">
      <c r="B82" s="7"/>
      <c r="C82" s="7"/>
      <c r="D82" s="7"/>
      <c r="E82" s="7"/>
      <c r="F82" s="7"/>
      <c r="G82" s="7"/>
      <c r="H82" s="7"/>
    </row>
    <row r="83" spans="1:8" ht="15.9" customHeight="1">
      <c r="B83" s="7"/>
      <c r="C83" s="7"/>
      <c r="D83" s="7"/>
      <c r="E83" s="7"/>
      <c r="F83" s="7"/>
      <c r="G83" s="7"/>
      <c r="H83" s="7"/>
    </row>
    <row r="84" spans="1:8" ht="15.9" customHeight="1">
      <c r="B84" s="7"/>
      <c r="C84" s="7"/>
      <c r="D84" s="7"/>
      <c r="E84" s="7"/>
      <c r="F84" s="7"/>
      <c r="G84" s="7"/>
      <c r="H84" s="7"/>
    </row>
    <row r="85" spans="1:8" ht="15.9" customHeight="1">
      <c r="B85" s="7"/>
      <c r="C85" s="7"/>
      <c r="D85" s="7"/>
      <c r="E85" s="7"/>
      <c r="F85" s="7"/>
      <c r="G85" s="7"/>
      <c r="H85" s="7"/>
    </row>
    <row r="86" spans="1:8" ht="15.9" customHeight="1">
      <c r="B86" s="7"/>
      <c r="C86" s="7"/>
      <c r="D86" s="7"/>
      <c r="E86" s="7"/>
      <c r="F86" s="7"/>
      <c r="G86" s="7"/>
      <c r="H86" s="7"/>
    </row>
    <row r="87" spans="1:8" ht="15.9" customHeight="1">
      <c r="B87" s="7"/>
      <c r="C87" s="7"/>
      <c r="D87" s="7"/>
      <c r="E87" s="7"/>
      <c r="F87" s="7"/>
      <c r="G87" s="7"/>
      <c r="H87" s="7"/>
    </row>
    <row r="88" spans="1:8" ht="15.9" customHeight="1">
      <c r="B88" s="7"/>
      <c r="C88" s="7"/>
      <c r="D88" s="7"/>
      <c r="E88" s="7"/>
      <c r="F88" s="7"/>
      <c r="G88" s="7"/>
      <c r="H88" s="7"/>
    </row>
    <row r="89" spans="1:8" ht="15.9" customHeight="1">
      <c r="B89" s="7"/>
      <c r="C89" s="7"/>
      <c r="D89" s="7"/>
      <c r="E89" s="7"/>
      <c r="F89" s="7"/>
      <c r="G89" s="7"/>
      <c r="H89" s="7"/>
    </row>
    <row r="90" spans="1:8" ht="15.9" customHeight="1">
      <c r="B90" s="7"/>
      <c r="C90" s="7"/>
      <c r="D90" s="7"/>
      <c r="E90" s="7"/>
      <c r="F90" s="7"/>
      <c r="G90" s="7"/>
      <c r="H90" s="7"/>
    </row>
    <row r="91" spans="1:8" ht="15.9" customHeight="1">
      <c r="B91" s="7"/>
      <c r="C91" s="7"/>
      <c r="D91" s="7"/>
      <c r="E91" s="7"/>
      <c r="F91" s="7"/>
      <c r="G91" s="7"/>
      <c r="H91" s="7"/>
    </row>
    <row r="92" spans="1:8" ht="15.9" customHeight="1">
      <c r="B92" s="7"/>
      <c r="C92" s="7"/>
      <c r="D92" s="7"/>
      <c r="E92" s="7"/>
      <c r="F92" s="7"/>
      <c r="G92" s="7"/>
      <c r="H92" s="7"/>
    </row>
    <row r="93" spans="1:8" ht="15.9" customHeight="1">
      <c r="A93" s="2" t="s">
        <v>43</v>
      </c>
      <c r="B93" s="7"/>
      <c r="C93" s="7"/>
      <c r="D93" s="7"/>
      <c r="E93" s="7"/>
      <c r="F93" s="7"/>
      <c r="G93" s="7"/>
      <c r="H93" s="7"/>
    </row>
    <row r="95" spans="1:8" ht="15.9" customHeight="1">
      <c r="B95" s="7"/>
      <c r="C95" s="7"/>
      <c r="D95" s="7"/>
      <c r="E95" s="7"/>
      <c r="F95" s="7"/>
      <c r="G95" s="7"/>
      <c r="H95" s="7"/>
    </row>
    <row r="96" spans="1:8" ht="15.9" customHeight="1">
      <c r="B96" s="7"/>
      <c r="C96" s="7"/>
      <c r="D96" s="7"/>
      <c r="E96" s="7"/>
      <c r="F96" s="7"/>
      <c r="G96" s="7"/>
      <c r="H96" s="7"/>
    </row>
    <row r="97" spans="2:8" ht="15.9" customHeight="1">
      <c r="B97" s="7"/>
      <c r="C97" s="7"/>
      <c r="D97" s="7"/>
      <c r="E97" s="7"/>
      <c r="F97" s="7"/>
      <c r="G97" s="7"/>
      <c r="H97" s="7"/>
    </row>
    <row r="98" spans="2:8" ht="15.9" customHeight="1">
      <c r="B98" s="7"/>
      <c r="C98" s="7"/>
      <c r="D98" s="7"/>
      <c r="E98" s="7"/>
      <c r="F98" s="7"/>
      <c r="G98" s="7"/>
      <c r="H98" s="7"/>
    </row>
    <row r="99" spans="2:8" ht="15.9" customHeight="1">
      <c r="B99" s="7"/>
      <c r="C99" s="7"/>
      <c r="D99" s="7"/>
      <c r="E99" s="7"/>
      <c r="F99" s="7"/>
      <c r="G99" s="7"/>
      <c r="H99" s="7"/>
    </row>
    <row r="100" spans="2:8" ht="15.9" customHeight="1">
      <c r="B100" s="7"/>
      <c r="C100" s="7"/>
      <c r="D100" s="7"/>
      <c r="E100" s="7"/>
      <c r="F100" s="7"/>
      <c r="G100" s="7"/>
      <c r="H100" s="7"/>
    </row>
    <row r="101" spans="2:8" ht="15.9" customHeight="1">
      <c r="B101" s="7"/>
      <c r="C101" s="7"/>
      <c r="D101" s="7"/>
      <c r="E101" s="7"/>
      <c r="F101" s="7"/>
      <c r="G101" s="7"/>
      <c r="H101" s="7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2021-02-25T09:51:51Z</cp:lastPrinted>
  <dcterms:created xsi:type="dcterms:W3CDTF">2001-11-21T06:29:30Z</dcterms:created>
  <dcterms:modified xsi:type="dcterms:W3CDTF">2021-02-25T10:28:07Z</dcterms:modified>
</cp:coreProperties>
</file>