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cpornwatta001\Desktop\Chayo YE20\Draft fs sent to client\ELCID_CGCYE20\"/>
    </mc:Choice>
  </mc:AlternateContent>
  <xr:revisionPtr revIDLastSave="0" documentId="13_ncr:1_{5BE2EDA3-363A-4FBC-9AA8-177EFE2EFD75}" xr6:coauthVersionLast="45" xr6:coauthVersionMax="45" xr10:uidLastSave="{00000000-0000-0000-0000-000000000000}"/>
  <bookViews>
    <workbookView xWindow="2688" yWindow="2688" windowWidth="17280" windowHeight="8916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 localSheetId="1">'[1]ลูกหนี้(เก่า)'!#REF!</definedName>
    <definedName name="\a" localSheetId="2">'[1]ลูกหนี้(เก่า)'!#REF!</definedName>
    <definedName name="\a">'[1]ลูกหนี้(เก่า)'!#REF!</definedName>
    <definedName name="\B" localSheetId="1">#REF!</definedName>
    <definedName name="\B" localSheetId="2">#REF!</definedName>
    <definedName name="\B">#REF!</definedName>
    <definedName name="\c" localSheetId="1">'[1]ลูกหนี้(เก่า)'!#REF!</definedName>
    <definedName name="\c" localSheetId="2">'[1]ลูกหนี้(เก่า)'!#REF!</definedName>
    <definedName name="\c">'[1]ลูกหนี้(เก่า)'!#REF!</definedName>
    <definedName name="\d" localSheetId="1">'[1]ลูกหนี้(เก่า)'!#REF!</definedName>
    <definedName name="\d" localSheetId="2">'[1]ลูกหนี้(เก่า)'!#REF!</definedName>
    <definedName name="\d">'[1]ลูกหนี้(เก่า)'!#REF!</definedName>
    <definedName name="\e" localSheetId="1">'[1]ลูกหนี้(เก่า)'!#REF!</definedName>
    <definedName name="\e" localSheetId="2">'[1]ลูกหนี้(เก่า)'!#REF!</definedName>
    <definedName name="\e">'[1]ลูกหนี้(เก่า)'!#REF!</definedName>
    <definedName name="\I" localSheetId="1">#REF!</definedName>
    <definedName name="\I" localSheetId="2">#REF!</definedName>
    <definedName name="\I">#REF!</definedName>
    <definedName name="\S" localSheetId="1">#REF!</definedName>
    <definedName name="\S" localSheetId="2">#REF!</definedName>
    <definedName name="\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________no1">'[2]201'!$A$1:$B$170</definedName>
    <definedName name="________no2">'[2]212'!$A$1:$B$198</definedName>
    <definedName name="_______no1">'[2]201'!$A$1:$B$170</definedName>
    <definedName name="_______no2">'[2]212'!$A$1:$B$198</definedName>
    <definedName name="______DAT12" localSheetId="1">[3]JUN05!#REF!</definedName>
    <definedName name="______DAT12" localSheetId="2">[3]JUN05!#REF!</definedName>
    <definedName name="______DAT12">[3]JUN05!#REF!</definedName>
    <definedName name="______no1">'[2]201'!$A$1:$B$170</definedName>
    <definedName name="______no2">'[2]212'!$A$1:$B$198</definedName>
    <definedName name="______PD1">[4]DataProduct!$A$4:$D$30</definedName>
    <definedName name="______PD2">[4]DataProduct!$H$4:$K$30</definedName>
    <definedName name="_____no1">'[2]201'!$A$1:$B$170</definedName>
    <definedName name="_____no2">'[2]212'!$A$1:$B$198</definedName>
    <definedName name="____BSQ309" localSheetId="1">#REF!,#REF!</definedName>
    <definedName name="____BSQ309" localSheetId="2">#REF!,#REF!</definedName>
    <definedName name="____BSQ309">#REF!,#REF!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[3]JUN05!#REF!</definedName>
    <definedName name="____DAT12" localSheetId="2">[3]JUN05!#REF!</definedName>
    <definedName name="____DAT12">[3]JUN05!#REF!</definedName>
    <definedName name="____DAT13" localSheetId="1">#REF!</definedName>
    <definedName name="____DAT13" localSheetId="2">#REF!</definedName>
    <definedName name="____DAT13">#REF!</definedName>
    <definedName name="____DAT2" localSheetId="1">#REF!</definedName>
    <definedName name="____DAT2" localSheetId="2">#REF!</definedName>
    <definedName name="____DAT2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jan02">[5]Jan02!$C$2:$E$193</definedName>
    <definedName name="____no1">'[2]201'!$A$1:$B$170</definedName>
    <definedName name="____no2">'[2]212'!$A$1:$B$198</definedName>
    <definedName name="____op1" localSheetId="1">#REF!</definedName>
    <definedName name="____op1" localSheetId="2">#REF!</definedName>
    <definedName name="____op1">#REF!</definedName>
    <definedName name="____op2" localSheetId="1">#REF!</definedName>
    <definedName name="____op2" localSheetId="2">#REF!</definedName>
    <definedName name="____op2">#REF!</definedName>
    <definedName name="____PD1">[4]DataProduct!$A$4:$D$30</definedName>
    <definedName name="____PD2">[4]DataProduct!$H$4:$K$30</definedName>
    <definedName name="____per12" localSheetId="1">#REF!</definedName>
    <definedName name="____per12" localSheetId="2">#REF!</definedName>
    <definedName name="____per12">#REF!</definedName>
    <definedName name="____per3" localSheetId="1">#REF!</definedName>
    <definedName name="____per3" localSheetId="2">#REF!</definedName>
    <definedName name="____per3">#REF!</definedName>
    <definedName name="____per6" localSheetId="1">#REF!</definedName>
    <definedName name="____per6" localSheetId="2">#REF!</definedName>
    <definedName name="____per6">#REF!</definedName>
    <definedName name="____per9" localSheetId="1">#REF!</definedName>
    <definedName name="____per9" localSheetId="2">#REF!</definedName>
    <definedName name="____per9">#REF!</definedName>
    <definedName name="____pg1" localSheetId="1">#REF!</definedName>
    <definedName name="____pg1" localSheetId="2">#REF!</definedName>
    <definedName name="____pg1">#REF!</definedName>
    <definedName name="____pg2" localSheetId="1">#REF!</definedName>
    <definedName name="____pg2" localSheetId="2">#REF!</definedName>
    <definedName name="____pg2">#REF!</definedName>
    <definedName name="____pg3" localSheetId="1">#REF!</definedName>
    <definedName name="____pg3" localSheetId="2">#REF!</definedName>
    <definedName name="____pg3">#REF!</definedName>
    <definedName name="____pg31">'[6]99op'!$A$1:$O$121</definedName>
    <definedName name="____pg4" localSheetId="1">#REF!</definedName>
    <definedName name="____pg4" localSheetId="2">#REF!</definedName>
    <definedName name="____pg4">#REF!</definedName>
    <definedName name="____pg5" localSheetId="1">#REF!</definedName>
    <definedName name="____pg5" localSheetId="2">#REF!</definedName>
    <definedName name="____pg5">#REF!</definedName>
    <definedName name="____pg6" localSheetId="1">#REF!</definedName>
    <definedName name="____pg6" localSheetId="2">#REF!</definedName>
    <definedName name="____pg6">#REF!</definedName>
    <definedName name="____pg7" localSheetId="1">#REF!</definedName>
    <definedName name="____pg7" localSheetId="2">#REF!</definedName>
    <definedName name="____pg7">#REF!</definedName>
    <definedName name="____pg8" localSheetId="1">#REF!</definedName>
    <definedName name="____pg8" localSheetId="2">#REF!</definedName>
    <definedName name="____pg8">#REF!</definedName>
    <definedName name="____pg9" localSheetId="1">#REF!</definedName>
    <definedName name="____pg9" localSheetId="2">#REF!</definedName>
    <definedName name="____pg9">#REF!</definedName>
    <definedName name="____prt1">[7]Vol_Rev!$N$1:$AK$54</definedName>
    <definedName name="____prt2">[7]Vol_Rev!$AL$1:$BI$54</definedName>
    <definedName name="____prt3" localSheetId="1">[7]Vol_Rev!#REF!</definedName>
    <definedName name="____prt3" localSheetId="2">[7]Vol_Rev!#REF!</definedName>
    <definedName name="____prt3">[7]Vol_Rev!#REF!</definedName>
    <definedName name="____prt4" localSheetId="1">[7]Vol_Rev!#REF!</definedName>
    <definedName name="____prt4" localSheetId="2">[7]Vol_Rev!#REF!</definedName>
    <definedName name="____prt4">[7]Vol_Rev!#REF!</definedName>
    <definedName name="____prt5" localSheetId="1">[7]Vol_Rev!#REF!</definedName>
    <definedName name="____prt5" localSheetId="2">[7]Vol_Rev!#REF!</definedName>
    <definedName name="____prt5">[7]Vol_Rev!#REF!</definedName>
    <definedName name="____sum1" localSheetId="1">#REF!</definedName>
    <definedName name="____sum1" localSheetId="2">#REF!</definedName>
    <definedName name="____sum1">#REF!</definedName>
    <definedName name="____sum2" localSheetId="1">#REF!</definedName>
    <definedName name="____sum2" localSheetId="2">#REF!</definedName>
    <definedName name="____sum2">#REF!</definedName>
    <definedName name="____sum3" localSheetId="1">#REF!</definedName>
    <definedName name="____sum3" localSheetId="2">#REF!</definedName>
    <definedName name="____sum3">#REF!</definedName>
    <definedName name="____usd4" localSheetId="1">#REF!</definedName>
    <definedName name="____usd4" localSheetId="2">#REF!</definedName>
    <definedName name="____usd4">#REF!</definedName>
    <definedName name="___BSQ309" localSheetId="1">#REF!,#REF!</definedName>
    <definedName name="___BSQ309" localSheetId="2">#REF!,#REF!</definedName>
    <definedName name="___BSQ309">#REF!,#REF!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jan02">[5]Jan02!$C$2:$E$193</definedName>
    <definedName name="___no1">'[2]201'!$A$1:$B$170</definedName>
    <definedName name="___no2">'[2]212'!$A$1:$B$198</definedName>
    <definedName name="___op1" localSheetId="1">#REF!</definedName>
    <definedName name="___op1" localSheetId="2">#REF!</definedName>
    <definedName name="___op1">#REF!</definedName>
    <definedName name="___op2" localSheetId="1">#REF!</definedName>
    <definedName name="___op2" localSheetId="2">#REF!</definedName>
    <definedName name="___op2">#REF!</definedName>
    <definedName name="___per12" localSheetId="1">#REF!</definedName>
    <definedName name="___per12" localSheetId="2">#REF!</definedName>
    <definedName name="___per12">#REF!</definedName>
    <definedName name="___per3" localSheetId="1">#REF!</definedName>
    <definedName name="___per3" localSheetId="2">#REF!</definedName>
    <definedName name="___per3">#REF!</definedName>
    <definedName name="___per6" localSheetId="1">#REF!</definedName>
    <definedName name="___per6" localSheetId="2">#REF!</definedName>
    <definedName name="___per6">#REF!</definedName>
    <definedName name="___per9" localSheetId="1">#REF!</definedName>
    <definedName name="___per9" localSheetId="2">#REF!</definedName>
    <definedName name="___per9">#REF!</definedName>
    <definedName name="___pg1" localSheetId="1">#REF!</definedName>
    <definedName name="___pg1" localSheetId="2">#REF!</definedName>
    <definedName name="___pg1">#REF!</definedName>
    <definedName name="___pg2" localSheetId="1">#REF!</definedName>
    <definedName name="___pg2" localSheetId="2">#REF!</definedName>
    <definedName name="___pg2">#REF!</definedName>
    <definedName name="___pg3" localSheetId="1">#REF!</definedName>
    <definedName name="___pg3" localSheetId="2">#REF!</definedName>
    <definedName name="___pg3">#REF!</definedName>
    <definedName name="___pg31">'[6]99op'!$A$1:$O$121</definedName>
    <definedName name="___pg4" localSheetId="1">#REF!</definedName>
    <definedName name="___pg4" localSheetId="2">#REF!</definedName>
    <definedName name="___pg4">#REF!</definedName>
    <definedName name="___pg5" localSheetId="1">#REF!</definedName>
    <definedName name="___pg5" localSheetId="2">#REF!</definedName>
    <definedName name="___pg5">#REF!</definedName>
    <definedName name="___pg6" localSheetId="1">#REF!</definedName>
    <definedName name="___pg6" localSheetId="2">#REF!</definedName>
    <definedName name="___pg6">#REF!</definedName>
    <definedName name="___pg7" localSheetId="1">#REF!</definedName>
    <definedName name="___pg7" localSheetId="2">#REF!</definedName>
    <definedName name="___pg7">#REF!</definedName>
    <definedName name="___pg8" localSheetId="1">#REF!</definedName>
    <definedName name="___pg8" localSheetId="2">#REF!</definedName>
    <definedName name="___pg8">#REF!</definedName>
    <definedName name="___pg9" localSheetId="1">#REF!</definedName>
    <definedName name="___pg9" localSheetId="2">#REF!</definedName>
    <definedName name="___pg9">#REF!</definedName>
    <definedName name="___prt1">[7]Vol_Rev!$N$1:$AK$54</definedName>
    <definedName name="___prt2">[7]Vol_Rev!$AL$1:$BI$54</definedName>
    <definedName name="___prt3" localSheetId="1">[7]Vol_Rev!#REF!</definedName>
    <definedName name="___prt3" localSheetId="2">[7]Vol_Rev!#REF!</definedName>
    <definedName name="___prt3">[7]Vol_Rev!#REF!</definedName>
    <definedName name="___prt4" localSheetId="1">[7]Vol_Rev!#REF!</definedName>
    <definedName name="___prt4" localSheetId="2">[7]Vol_Rev!#REF!</definedName>
    <definedName name="___prt4">[7]Vol_Rev!#REF!</definedName>
    <definedName name="___prt5" localSheetId="1">[7]Vol_Rev!#REF!</definedName>
    <definedName name="___prt5" localSheetId="2">[7]Vol_Rev!#REF!</definedName>
    <definedName name="___prt5">[7]Vol_Rev!#REF!</definedName>
    <definedName name="___sum1" localSheetId="1">#REF!</definedName>
    <definedName name="___sum1" localSheetId="2">#REF!</definedName>
    <definedName name="___sum1">#REF!</definedName>
    <definedName name="___sum2" localSheetId="1">#REF!</definedName>
    <definedName name="___sum2" localSheetId="2">#REF!</definedName>
    <definedName name="___sum2">#REF!</definedName>
    <definedName name="___sum3" localSheetId="1">#REF!</definedName>
    <definedName name="___sum3" localSheetId="2">#REF!</definedName>
    <definedName name="___sum3">#REF!</definedName>
    <definedName name="___usd4" localSheetId="1">#REF!</definedName>
    <definedName name="___usd4" localSheetId="2">#REF!</definedName>
    <definedName name="___usd4">#REF!</definedName>
    <definedName name="__BSQ309" localSheetId="1">#REF!,#REF!</definedName>
    <definedName name="__BSQ309" localSheetId="2">#REF!,#REF!</definedName>
    <definedName name="__BSQ309">#REF!,#REF!</definedName>
    <definedName name="__CVF1014" localSheetId="1">[8]อัตรามรณะ!#REF!</definedName>
    <definedName name="__CVF1014" localSheetId="2">[8]อัตรามรณะ!#REF!</definedName>
    <definedName name="__CVF1014">[8]อัตรามรณะ!#REF!</definedName>
    <definedName name="__CVF15" localSheetId="1">[8]อัตรามรณะ!#REF!</definedName>
    <definedName name="__CVF15" localSheetId="2">[8]อัตรามรณะ!#REF!</definedName>
    <definedName name="__CVF15">[8]อัตรามรณะ!#REF!</definedName>
    <definedName name="__CVF2" localSheetId="1">[8]อัตรามรณะ!#REF!</definedName>
    <definedName name="__CVF2" localSheetId="2">[8]อัตรามรณะ!#REF!</definedName>
    <definedName name="__CVF2">[8]อัตรามรณะ!#REF!</definedName>
    <definedName name="__CVF3" localSheetId="1">[8]อัตรามรณะ!#REF!</definedName>
    <definedName name="__CVF3" localSheetId="2">[8]อัตรามรณะ!#REF!</definedName>
    <definedName name="__CVF3">[8]อัตรามรณะ!#REF!</definedName>
    <definedName name="__CVF4" localSheetId="1">[8]อัตรามรณะ!#REF!</definedName>
    <definedName name="__CVF4" localSheetId="2">[8]อัตรามรณะ!#REF!</definedName>
    <definedName name="__CVF4">[8]อัตรามรณะ!#REF!</definedName>
    <definedName name="__CVF59" localSheetId="1">[8]อัตรามรณะ!#REF!</definedName>
    <definedName name="__CVF59" localSheetId="2">[8]อัตรามรณะ!#REF!</definedName>
    <definedName name="__CVF59">[8]อัตรามรณะ!#REF!</definedName>
    <definedName name="__CVT1460" localSheetId="1">[8]อัตรามรณะ!#REF!</definedName>
    <definedName name="__CVT1460" localSheetId="2">[8]อัตรามรณะ!#REF!</definedName>
    <definedName name="__CVT1460">[8]อัตรามรณะ!#REF!</definedName>
    <definedName name="__CVT1520" localSheetId="1">[8]อัตรามรณะ!#REF!</definedName>
    <definedName name="__CVT1520" localSheetId="2">[8]อัตรามรณะ!#REF!</definedName>
    <definedName name="__CVT1520">[8]อัตรามรณะ!#REF!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[3]JUN05!#REF!</definedName>
    <definedName name="__DAT12" localSheetId="2">[3]JUN05!#REF!</definedName>
    <definedName name="__DAT12">[3]JUN05!#REF!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jan02">[5]Jan02!$C$2:$E$193</definedName>
    <definedName name="__no1">'[2]201'!$A$1:$B$170</definedName>
    <definedName name="__no2">'[2]212'!$A$1:$B$198</definedName>
    <definedName name="__op1" localSheetId="1">#REF!</definedName>
    <definedName name="__op1" localSheetId="2">#REF!</definedName>
    <definedName name="__op1">#REF!</definedName>
    <definedName name="__op2" localSheetId="1">#REF!</definedName>
    <definedName name="__op2" localSheetId="2">#REF!</definedName>
    <definedName name="__op2">#REF!</definedName>
    <definedName name="__PD1">[4]DataProduct!$A$4:$D$30</definedName>
    <definedName name="__PD2">[4]DataProduct!$H$4:$K$30</definedName>
    <definedName name="__per12" localSheetId="1">#REF!</definedName>
    <definedName name="__per12" localSheetId="2">#REF!</definedName>
    <definedName name="__per12">#REF!</definedName>
    <definedName name="__per3" localSheetId="1">#REF!</definedName>
    <definedName name="__per3" localSheetId="2">#REF!</definedName>
    <definedName name="__per3">#REF!</definedName>
    <definedName name="__per6" localSheetId="1">#REF!</definedName>
    <definedName name="__per6" localSheetId="2">#REF!</definedName>
    <definedName name="__per6">#REF!</definedName>
    <definedName name="__per9" localSheetId="1">#REF!</definedName>
    <definedName name="__per9" localSheetId="2">#REF!</definedName>
    <definedName name="__per9">#REF!</definedName>
    <definedName name="__pg1" localSheetId="1">#REF!</definedName>
    <definedName name="__pg1" localSheetId="2">#REF!</definedName>
    <definedName name="__pg1">#REF!</definedName>
    <definedName name="__pg2" localSheetId="1">#REF!</definedName>
    <definedName name="__pg2" localSheetId="2">#REF!</definedName>
    <definedName name="__pg2">#REF!</definedName>
    <definedName name="__pg3" localSheetId="1">#REF!</definedName>
    <definedName name="__pg3" localSheetId="2">#REF!</definedName>
    <definedName name="__pg3">#REF!</definedName>
    <definedName name="__pg31">'[6]99op'!$A$1:$O$121</definedName>
    <definedName name="__pg4" localSheetId="1">#REF!</definedName>
    <definedName name="__pg4" localSheetId="2">#REF!</definedName>
    <definedName name="__pg4">#REF!</definedName>
    <definedName name="__pg5" localSheetId="1">#REF!</definedName>
    <definedName name="__pg5" localSheetId="2">#REF!</definedName>
    <definedName name="__pg5">#REF!</definedName>
    <definedName name="__pg6" localSheetId="1">#REF!</definedName>
    <definedName name="__pg6" localSheetId="2">#REF!</definedName>
    <definedName name="__pg6">#REF!</definedName>
    <definedName name="__pg7" localSheetId="1">#REF!</definedName>
    <definedName name="__pg7" localSheetId="2">#REF!</definedName>
    <definedName name="__pg7">#REF!</definedName>
    <definedName name="__pg8" localSheetId="1">#REF!</definedName>
    <definedName name="__pg8" localSheetId="2">#REF!</definedName>
    <definedName name="__pg8">#REF!</definedName>
    <definedName name="__pg9" localSheetId="1">#REF!</definedName>
    <definedName name="__pg9" localSheetId="2">#REF!</definedName>
    <definedName name="__pg9">#REF!</definedName>
    <definedName name="__PRO01">[9]JAN!$P$5:$P$2200</definedName>
    <definedName name="__PRO02">[9]FEB!$P$5:$P$2400</definedName>
    <definedName name="__PRO03">[9]MAR!$P$5:$P$1701</definedName>
    <definedName name="__PRO04">[9]APR!$P$5:$P$2000</definedName>
    <definedName name="__PRO05">[9]MAY!$P$5:$P$1600</definedName>
    <definedName name="__PRO06">[9]JUN!$P$5:$P$1600</definedName>
    <definedName name="__PRO07">[9]JULY!$P$7:$P$2298</definedName>
    <definedName name="__PRO08">[9]AUG!$P$6:$P$6500</definedName>
    <definedName name="__PRO09">[9]SEP!$Q$6:$Q$1700</definedName>
    <definedName name="__PRO10">[9]OCT!$Q$7:$Q$1800</definedName>
    <definedName name="__PRO11">[9]NOV!$Q$6:$Q$1500</definedName>
    <definedName name="__PRO12">[9]DEC!$Q$6:$Q$1606</definedName>
    <definedName name="__prt1">[7]Vol_Rev!$N$1:$AK$54</definedName>
    <definedName name="__prt2">[7]Vol_Rev!$AL$1:$BI$54</definedName>
    <definedName name="__prt3" localSheetId="1">[7]Vol_Rev!#REF!</definedName>
    <definedName name="__prt3" localSheetId="2">[7]Vol_Rev!#REF!</definedName>
    <definedName name="__prt3">[7]Vol_Rev!#REF!</definedName>
    <definedName name="__prt4" localSheetId="1">[7]Vol_Rev!#REF!</definedName>
    <definedName name="__prt4" localSheetId="2">[7]Vol_Rev!#REF!</definedName>
    <definedName name="__prt4">[7]Vol_Rev!#REF!</definedName>
    <definedName name="__prt5" localSheetId="1">[7]Vol_Rev!#REF!</definedName>
    <definedName name="__prt5" localSheetId="2">[7]Vol_Rev!#REF!</definedName>
    <definedName name="__prt5">[7]Vol_Rev!#REF!</definedName>
    <definedName name="__qf1" localSheetId="1">[8]อัตรามรณะ!#REF!</definedName>
    <definedName name="__qf1" localSheetId="2">[8]อัตรามรณะ!#REF!</definedName>
    <definedName name="__qf1">[8]อัตรามรณะ!#REF!</definedName>
    <definedName name="__qm1" localSheetId="1">[8]อัตรามรณะ!#REF!</definedName>
    <definedName name="__qm1" localSheetId="2">[8]อัตรามรณะ!#REF!</definedName>
    <definedName name="__qm1">[8]อัตรามรณะ!#REF!</definedName>
    <definedName name="__sum1" localSheetId="1">#REF!</definedName>
    <definedName name="__sum1" localSheetId="2">#REF!</definedName>
    <definedName name="__sum1">#REF!</definedName>
    <definedName name="__sum2" localSheetId="1">#REF!</definedName>
    <definedName name="__sum2" localSheetId="2">#REF!</definedName>
    <definedName name="__sum2">#REF!</definedName>
    <definedName name="__sum3" localSheetId="1">#REF!</definedName>
    <definedName name="__sum3" localSheetId="2">#REF!</definedName>
    <definedName name="__sum3">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usd4" localSheetId="1">#REF!</definedName>
    <definedName name="__usd4" localSheetId="2">#REF!</definedName>
    <definedName name="__usd4">#REF!</definedName>
    <definedName name="_1_1_2016" localSheetId="1">#REF!+30</definedName>
    <definedName name="_1_1_2016" localSheetId="2">#REF!+30</definedName>
    <definedName name="_1_1_2016">#REF!+30</definedName>
    <definedName name="_1_1_accin_lcs_03">'[10]1_accin_lcs_03 (2)'!$A$1:$S$3023</definedName>
    <definedName name="_2" localSheetId="1">'[1]ลูกหนี้(เก่า)'!#REF!</definedName>
    <definedName name="_2" localSheetId="2">'[1]ลูกหนี้(เก่า)'!#REF!</definedName>
    <definedName name="_2">'[1]ลูกหนี้(เก่า)'!#REF!</definedName>
    <definedName name="_2FLOW" localSheetId="1">#REF!</definedName>
    <definedName name="_2FLOW" localSheetId="2">#REF!</definedName>
    <definedName name="_2FLOW">#REF!</definedName>
    <definedName name="_Basic_Data_for_BP" localSheetId="1">#REF!</definedName>
    <definedName name="_Basic_Data_for_BP" localSheetId="2">#REF!</definedName>
    <definedName name="_Basic_Data_for_BP">#REF!</definedName>
    <definedName name="_BSQ309" localSheetId="1">#REF!,#REF!</definedName>
    <definedName name="_BSQ309" localSheetId="2">#REF!,#REF!</definedName>
    <definedName name="_BSQ309">#REF!,#REF!</definedName>
    <definedName name="_COMPLETE_DATABASE_OF_LOT_2_with_Legal_Status" localSheetId="1">#REF!</definedName>
    <definedName name="_COMPLETE_DATABASE_OF_LOT_2_with_Legal_Status" localSheetId="2">#REF!</definedName>
    <definedName name="_COMPLETE_DATABASE_OF_LOT_2_with_Legal_Status">#REF!</definedName>
    <definedName name="_CVF1014" localSheetId="1">[11]อัตรามรณะ!#REF!</definedName>
    <definedName name="_CVF1014" localSheetId="2">[11]อัตรามรณะ!#REF!</definedName>
    <definedName name="_CVF1014">[11]อัตรามรณะ!#REF!</definedName>
    <definedName name="_CVF15" localSheetId="1">[11]อัตรามรณะ!#REF!</definedName>
    <definedName name="_CVF15" localSheetId="2">[11]อัตรามรณะ!#REF!</definedName>
    <definedName name="_CVF15">[11]อัตรามรณะ!#REF!</definedName>
    <definedName name="_CVF2" localSheetId="1">[11]อัตรามรณะ!#REF!</definedName>
    <definedName name="_CVF2" localSheetId="2">[11]อัตรามรณะ!#REF!</definedName>
    <definedName name="_CVF2">[11]อัตรามรณะ!#REF!</definedName>
    <definedName name="_CVF3" localSheetId="1">[11]อัตรามรณะ!#REF!</definedName>
    <definedName name="_CVF3" localSheetId="2">[11]อัตรามรณะ!#REF!</definedName>
    <definedName name="_CVF3">[11]อัตรามรณะ!#REF!</definedName>
    <definedName name="_CVF4" localSheetId="1">[11]อัตรามรณะ!#REF!</definedName>
    <definedName name="_CVF4" localSheetId="2">[11]อัตรามรณะ!#REF!</definedName>
    <definedName name="_CVF4">[11]อัตรามรณะ!#REF!</definedName>
    <definedName name="_CVF59" localSheetId="1">[11]อัตรามรณะ!#REF!</definedName>
    <definedName name="_CVF59" localSheetId="2">[11]อัตรามรณะ!#REF!</definedName>
    <definedName name="_CVF59">[11]อัตรามรณะ!#REF!</definedName>
    <definedName name="_CVT1460" localSheetId="1">[11]อัตรามรณะ!#REF!</definedName>
    <definedName name="_CVT1460" localSheetId="2">[11]อัตรามรณะ!#REF!</definedName>
    <definedName name="_CVT1460">[11]อัตรามรณะ!#REF!</definedName>
    <definedName name="_CVT1520" localSheetId="1">[11]อัตรามรณะ!#REF!</definedName>
    <definedName name="_CVT1520" localSheetId="2">[11]อัตรามรณะ!#REF!</definedName>
    <definedName name="_CVT1520">[11]อัตรามรณะ!#REF!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[3]JUN05!#REF!</definedName>
    <definedName name="_DAT12" localSheetId="2">[3]JUN05!#REF!</definedName>
    <definedName name="_DAT12">[3]JUN05!#REF!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hidden="1">#N/A</definedName>
    <definedName name="_jan02">[5]Jan02!$C$2:$E$193</definedName>
    <definedName name="_Key1" localSheetId="1" hidden="1">[13]คีย์ข้อมูลรายละเอียดต่างๆ!#REF!</definedName>
    <definedName name="_Key1" localSheetId="2" hidden="1">[13]คีย์ข้อมูลรายละเอียดต่างๆ!#REF!</definedName>
    <definedName name="_Key1" hidden="1">[13]คีย์ข้อมูลรายละเอียดต่างๆ!#REF!</definedName>
    <definedName name="_Key2" localSheetId="1" hidden="1">#REF!</definedName>
    <definedName name="_Key2" localSheetId="2" hidden="1">#REF!</definedName>
    <definedName name="_Key2" hidden="1">#REF!</definedName>
    <definedName name="_no1">'[2]201'!$A$1:$B$170</definedName>
    <definedName name="_no2">'[2]212'!$A$1:$B$198</definedName>
    <definedName name="_op1" localSheetId="1">#REF!</definedName>
    <definedName name="_op1" localSheetId="2">#REF!</definedName>
    <definedName name="_op1">#REF!</definedName>
    <definedName name="_op2" localSheetId="1">#REF!</definedName>
    <definedName name="_op2" localSheetId="2">#REF!</definedName>
    <definedName name="_op2">#REF!</definedName>
    <definedName name="_Order1" hidden="1">255</definedName>
    <definedName name="_Order2" hidden="1">255</definedName>
    <definedName name="_PD1">[4]DataProduct!$A$4:$D$30</definedName>
    <definedName name="_PD2">[4]DataProduct!$H$4:$K$30</definedName>
    <definedName name="_per12" localSheetId="1">#REF!</definedName>
    <definedName name="_per12" localSheetId="2">#REF!</definedName>
    <definedName name="_per12">#REF!</definedName>
    <definedName name="_per3" localSheetId="1">#REF!</definedName>
    <definedName name="_per3" localSheetId="2">#REF!</definedName>
    <definedName name="_per3">#REF!</definedName>
    <definedName name="_per6" localSheetId="1">#REF!</definedName>
    <definedName name="_per6" localSheetId="2">#REF!</definedName>
    <definedName name="_per6">#REF!</definedName>
    <definedName name="_per9" localSheetId="1">#REF!</definedName>
    <definedName name="_per9" localSheetId="2">#REF!</definedName>
    <definedName name="_per9">#REF!</definedName>
    <definedName name="_pg1" localSheetId="1">#REF!</definedName>
    <definedName name="_pg1" localSheetId="2">#REF!</definedName>
    <definedName name="_pg1">#REF!</definedName>
    <definedName name="_pg2" localSheetId="1">#REF!</definedName>
    <definedName name="_pg2" localSheetId="2">#REF!</definedName>
    <definedName name="_pg2">#REF!</definedName>
    <definedName name="_pg3" localSheetId="1">#REF!</definedName>
    <definedName name="_pg3" localSheetId="2">#REF!</definedName>
    <definedName name="_pg3">#REF!</definedName>
    <definedName name="_pg31">'[6]99op'!$A$1:$O$121</definedName>
    <definedName name="_pg4" localSheetId="1">#REF!</definedName>
    <definedName name="_pg4" localSheetId="2">#REF!</definedName>
    <definedName name="_pg4">#REF!</definedName>
    <definedName name="_pg5" localSheetId="1">#REF!</definedName>
    <definedName name="_pg5" localSheetId="2">#REF!</definedName>
    <definedName name="_pg5">#REF!</definedName>
    <definedName name="_pg6" localSheetId="1">#REF!</definedName>
    <definedName name="_pg6" localSheetId="2">#REF!</definedName>
    <definedName name="_pg6">#REF!</definedName>
    <definedName name="_pg7" localSheetId="1">#REF!</definedName>
    <definedName name="_pg7" localSheetId="2">#REF!</definedName>
    <definedName name="_pg7">#REF!</definedName>
    <definedName name="_pg8" localSheetId="1">#REF!</definedName>
    <definedName name="_pg8" localSheetId="2">#REF!</definedName>
    <definedName name="_pg8">#REF!</definedName>
    <definedName name="_pg9" localSheetId="1">#REF!</definedName>
    <definedName name="_pg9" localSheetId="2">#REF!</definedName>
    <definedName name="_pg9">#REF!</definedName>
    <definedName name="_PRO01">[9]JAN!$P$5:$P$2200</definedName>
    <definedName name="_PRO02">[9]FEB!$P$5:$P$2400</definedName>
    <definedName name="_PRO03">[9]MAR!$P$5:$P$1701</definedName>
    <definedName name="_PRO04">[9]APR!$P$5:$P$2000</definedName>
    <definedName name="_PRO05">[9]MAY!$P$5:$P$1600</definedName>
    <definedName name="_PRO06">[9]JUN!$P$5:$P$1600</definedName>
    <definedName name="_PRO07">[9]JULY!$P$7:$P$2298</definedName>
    <definedName name="_PRO08">[9]AUG!$P$6:$P$6500</definedName>
    <definedName name="_PRO09">[9]SEP!$Q$6:$Q$1700</definedName>
    <definedName name="_PRO10">[9]OCT!$Q$7:$Q$1800</definedName>
    <definedName name="_PRO11">[9]NOV!$Q$6:$Q$1500</definedName>
    <definedName name="_PRO12">[9]DEC!$Q$6:$Q$1606</definedName>
    <definedName name="_prt1">[7]Vol_Rev!$N$1:$AK$54</definedName>
    <definedName name="_prt2">[7]Vol_Rev!$AL$1:$BI$54</definedName>
    <definedName name="_prt3" localSheetId="1">[7]Vol_Rev!#REF!</definedName>
    <definedName name="_prt3" localSheetId="2">[7]Vol_Rev!#REF!</definedName>
    <definedName name="_prt3">[7]Vol_Rev!#REF!</definedName>
    <definedName name="_prt4" localSheetId="1">[7]Vol_Rev!#REF!</definedName>
    <definedName name="_prt4" localSheetId="2">[7]Vol_Rev!#REF!</definedName>
    <definedName name="_prt4">[7]Vol_Rev!#REF!</definedName>
    <definedName name="_prt5" localSheetId="1">[7]Vol_Rev!#REF!</definedName>
    <definedName name="_prt5" localSheetId="2">[7]Vol_Rev!#REF!</definedName>
    <definedName name="_prt5">[7]Vol_Rev!#REF!</definedName>
    <definedName name="_qf1" localSheetId="1">[11]อัตรามรณะ!#REF!</definedName>
    <definedName name="_qf1" localSheetId="2">[11]อัตรามรณะ!#REF!</definedName>
    <definedName name="_qf1">[11]อัตรามรณะ!#REF!</definedName>
    <definedName name="_qm1" localSheetId="1">[11]อัตรามรณะ!#REF!</definedName>
    <definedName name="_qm1" localSheetId="2">[11]อัตรามรณะ!#REF!</definedName>
    <definedName name="_qm1">[11]อัตรามรณะ!#REF!</definedName>
    <definedName name="_Sort" localSheetId="1" hidden="1">#REF!</definedName>
    <definedName name="_Sort" localSheetId="2" hidden="1">#REF!</definedName>
    <definedName name="_Sort" hidden="1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usd4" localSheetId="1">#REF!</definedName>
    <definedName name="_usd4" localSheetId="2">#REF!</definedName>
    <definedName name="_usd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>'[14]q1-2003'!$C$1:$F$65536,'[14]q1-2003'!$A$1:$IV$2</definedName>
    <definedName name="A_SelectDataRoom_All_Q1" localSheetId="1">#REF!</definedName>
    <definedName name="A_SelectDataRoom_All_Q1" localSheetId="2">#REF!</definedName>
    <definedName name="A_SelectDataRoom_All_Q1">#REF!</definedName>
    <definedName name="A1." localSheetId="1">#REF!</definedName>
    <definedName name="A1." localSheetId="2">#REF!</definedName>
    <definedName name="A1.">#REF!</definedName>
    <definedName name="aa" hidden="1">{"AnnualRentRoll",#N/A,FALSE,"RentRoll"}</definedName>
    <definedName name="aaa" localSheetId="1">#REF!,#REF!,#REF!,#REF!,#REF!,#REF!,#REF!,#REF!,#REF!,#REF!</definedName>
    <definedName name="aaa" localSheetId="2">#REF!,#REF!,#REF!,#REF!,#REF!,#REF!,#REF!,#REF!,#REF!,#REF!</definedName>
    <definedName name="aaa">#REF!,#REF!,#REF!,#REF!,#REF!,#REF!,#REF!,#REF!,#REF!,#REF!</definedName>
    <definedName name="aaaa" localSheetId="1">#REF!</definedName>
    <definedName name="aaaa" localSheetId="2">#REF!</definedName>
    <definedName name="aaaa">#REF!</definedName>
    <definedName name="aaaaa" localSheetId="1">'[15]ลูกหนี้(เก่า)'!#REF!</definedName>
    <definedName name="aaaaa" localSheetId="2">'[15]ลูกหนี้(เก่า)'!#REF!</definedName>
    <definedName name="aaaaa">'[15]ลูกหนี้(เก่า)'!#REF!</definedName>
    <definedName name="acc_summary" localSheetId="1">#REF!</definedName>
    <definedName name="acc_summary" localSheetId="2">#REF!</definedName>
    <definedName name="acc_summary">#REF!</definedName>
    <definedName name="AccessDatabase" hidden="1">"A:\Forecast Nov 98.mdb"</definedName>
    <definedName name="accuredinterestSTloan" localSheetId="1">#REF!</definedName>
    <definedName name="accuredinterestSTloan" localSheetId="2">#REF!</definedName>
    <definedName name="accuredinterestSTloan">#REF!</definedName>
    <definedName name="ACQ_DATE">[16]A!$M$9</definedName>
    <definedName name="Activated_A_c_per_month" localSheetId="1">#N/A</definedName>
    <definedName name="Activated_A_c_per_month" localSheetId="2">#N/A</definedName>
    <definedName name="Activated_A_c_per_month">#N/A</definedName>
    <definedName name="address1">[17]Income!$C$7</definedName>
    <definedName name="address2">[17]Income!$C$8</definedName>
    <definedName name="Adj_Depre" localSheetId="1">#REF!</definedName>
    <definedName name="Adj_Depre" localSheetId="2">#REF!</definedName>
    <definedName name="Adj_Depre">#REF!</definedName>
    <definedName name="Adjasset" localSheetId="1">#REF!</definedName>
    <definedName name="Adjasset" localSheetId="2">#REF!</definedName>
    <definedName name="Adjasset">#REF!</definedName>
    <definedName name="Adjliab" localSheetId="1">#REF!</definedName>
    <definedName name="Adjliab" localSheetId="2">#REF!</definedName>
    <definedName name="Adjliab">#REF!</definedName>
    <definedName name="AdjPL" localSheetId="1">#REF!</definedName>
    <definedName name="AdjPL" localSheetId="2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 localSheetId="1">#REF!</definedName>
    <definedName name="an" localSheetId="2">#REF!</definedName>
    <definedName name="an">#REF!</definedName>
    <definedName name="Application_per_month" localSheetId="1">#N/A</definedName>
    <definedName name="Application_per_month" localSheetId="2">#N/A</definedName>
    <definedName name="Application_per_month">#N/A</definedName>
    <definedName name="apr">[5]Apr01!$C$2:$E$181</definedName>
    <definedName name="AS2DocOpenMode" hidden="1">"AS2DocumentEdit"</definedName>
    <definedName name="ASSET_NAME">[16]A!$E$7</definedName>
    <definedName name="AssocRate" localSheetId="1">#N/A</definedName>
    <definedName name="AssocRate" localSheetId="2">#N/A</definedName>
    <definedName name="AssocRate">#N/A</definedName>
    <definedName name="aug">[5]Aug01!$C$2:$E$198</definedName>
    <definedName name="AURABOOKMARK1" localSheetId="1">'[21]Understand commission expense'!#REF!</definedName>
    <definedName name="AURABOOKMARK1" localSheetId="2">'[21]Understand commission expense'!#REF!</definedName>
    <definedName name="AURABOOKMARK1">'[21]Understand commission expense'!#REF!</definedName>
    <definedName name="AvgEquity" localSheetId="1">#REF!</definedName>
    <definedName name="AvgEquity" localSheetId="2">#REF!</definedName>
    <definedName name="AvgEquity">#REF!</definedName>
    <definedName name="AZ">[22]FR2068!$A$1:$CG$54</definedName>
    <definedName name="B">[23]FR2068!$A$57:$T$83</definedName>
    <definedName name="Baht" localSheetId="1">#REF!</definedName>
    <definedName name="Baht" localSheetId="2">#REF!</definedName>
    <definedName name="Baht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b" hidden="1">{"MonthlyRentRoll",#N/A,FALSE,"RentRoll"}</definedName>
    <definedName name="Bht_02SI" localSheetId="1">#REF!</definedName>
    <definedName name="Bht_02SI" localSheetId="2">#REF!</definedName>
    <definedName name="Bht_02SI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[17]Overview!$H$14</definedName>
    <definedName name="borrower_contribution" localSheetId="1">#REF!</definedName>
    <definedName name="borrower_contribution" localSheetId="2">#REF!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 localSheetId="1">#N/A</definedName>
    <definedName name="BRRate" localSheetId="2">#N/A</definedName>
    <definedName name="BRRate">#N/A</definedName>
    <definedName name="bs" localSheetId="1">#REF!</definedName>
    <definedName name="bs" localSheetId="2">#REF!</definedName>
    <definedName name="bs">#REF!</definedName>
    <definedName name="BSworksheet" localSheetId="1">#REF!</definedName>
    <definedName name="BSworksheet" localSheetId="2">#REF!</definedName>
    <definedName name="BSworksheet">#REF!</definedName>
    <definedName name="BUILD">'[24]YR1:YR5'!$A$8:$P$94</definedName>
    <definedName name="building" localSheetId="1">#REF!</definedName>
    <definedName name="building" localSheetId="2">#REF!</definedName>
    <definedName name="building">#REF!</definedName>
    <definedName name="BUSINESS" localSheetId="1">[25]PI229H!#REF!</definedName>
    <definedName name="BUSINESS" localSheetId="2">[25]PI229H!#REF!</definedName>
    <definedName name="BUSINESS">[25]PI229H!#REF!</definedName>
    <definedName name="Button_4">"Forecast_Nov_98_Dec98_List"</definedName>
    <definedName name="CAJ" hidden="1">{"AnnualRentRoll",#N/A,FALSE,"RentRoll"}</definedName>
    <definedName name="CapEm" localSheetId="1">'[26]Subscriber Report'!#REF!</definedName>
    <definedName name="CapEm" localSheetId="2">'[26]Subscriber Report'!#REF!</definedName>
    <definedName name="CapEm">'[26]Subscriber Report'!#REF!</definedName>
    <definedName name="Capital" localSheetId="1">#REF!</definedName>
    <definedName name="Capital" localSheetId="2">#REF!</definedName>
    <definedName name="Capital">#REF!</definedName>
    <definedName name="Cash" localSheetId="1">#REF!</definedName>
    <definedName name="Cash" localSheetId="2">#REF!</definedName>
    <definedName name="Cash">#REF!</definedName>
    <definedName name="Cash_Flow___Detail_of_Corp_ME" localSheetId="1">#REF!</definedName>
    <definedName name="Cash_Flow___Detail_of_Corp_ME" localSheetId="2">#REF!</definedName>
    <definedName name="Cash_Flow___Detail_of_Corp_ME">#REF!</definedName>
    <definedName name="Cash_Flow_Stream_With_DATA" localSheetId="1">#REF!</definedName>
    <definedName name="Cash_Flow_Stream_With_DATA" localSheetId="2">#REF!</definedName>
    <definedName name="Cash_Flow_Stream_With_DATA">#REF!</definedName>
    <definedName name="CBDActual2002" localSheetId="1">#REF!</definedName>
    <definedName name="CBDActual2002" localSheetId="2">#REF!</definedName>
    <definedName name="CBDActual2002">#REF!</definedName>
    <definedName name="CBDBudget2002" localSheetId="1">#REF!</definedName>
    <definedName name="CBDBudget2002" localSheetId="2">#REF!</definedName>
    <definedName name="CBDBudget2002">#REF!</definedName>
    <definedName name="cc" hidden="1">{#N/A,#N/A,FALSE,"OperatingAssumptions"}</definedName>
    <definedName name="CCCC">[27]Overview!$J$40</definedName>
    <definedName name="cd" hidden="1">{"AnnualRentRoll",#N/A,FALSE,"RentRoll"}</definedName>
    <definedName name="cfid">[17]Income!$C$4</definedName>
    <definedName name="CGC" localSheetId="1">'[12]cal (2)'!#REF!</definedName>
    <definedName name="CGC" localSheetId="2">'[12]cal (2)'!#REF!</definedName>
    <definedName name="CGC">'[12]cal (2)'!#REF!</definedName>
    <definedName name="CGCCC" localSheetId="1">#REF!</definedName>
    <definedName name="CGCCC" localSheetId="2">#REF!</definedName>
    <definedName name="CGCCC">#REF!</definedName>
    <definedName name="Chargeback2" localSheetId="1">#REF!</definedName>
    <definedName name="Chargeback2" localSheetId="2">#REF!</definedName>
    <definedName name="Chargeback2">#REF!</definedName>
    <definedName name="chosen_strategy">[17]Overview!$G$59</definedName>
    <definedName name="Code">'[28]Data Pd&amp;Int'!$A$4:$E$64</definedName>
    <definedName name="CODE01">[9]JAN!$A$5:$A$1400</definedName>
    <definedName name="CODE02">[9]FEB!$A$5:$A$1500</definedName>
    <definedName name="CODE03">[9]MAR!$A$5:$A$1501</definedName>
    <definedName name="CODE04">[9]APR!$A$5:$A$1500</definedName>
    <definedName name="CODE05">[9]MAY!$A$5:$A$1700</definedName>
    <definedName name="CODE06">[9]JUN!$A$5:$A$1600</definedName>
    <definedName name="CODE07">[9]JULY!$A$7:$A$1798</definedName>
    <definedName name="CODE08">[9]AUG!$A$6:$A$6500</definedName>
    <definedName name="CODE09">[9]SEP!$A$6:$A$1600</definedName>
    <definedName name="CODE10">[9]OCT!$A$7:$A$1900</definedName>
    <definedName name="CODE11">[9]NOV!$A$6:$A$1100</definedName>
    <definedName name="CODE12">[9]DEC!$A$6:$A$1806</definedName>
    <definedName name="Code2">'[28]Data Pd&amp;Tenor'!$A$4:$E$200</definedName>
    <definedName name="col" localSheetId="1">#REF!</definedName>
    <definedName name="col" localSheetId="2">#REF!</definedName>
    <definedName name="col">#REF!</definedName>
    <definedName name="coll_value">[17]Overview!$J$23</definedName>
    <definedName name="ColorNames" localSheetId="1">#REF!</definedName>
    <definedName name="ColorNames" localSheetId="2">#REF!</definedName>
    <definedName name="ColorNames">#REF!</definedName>
    <definedName name="Company_Name" localSheetId="1">#REF!</definedName>
    <definedName name="Company_Name" localSheetId="2">#REF!</definedName>
    <definedName name="Company_Name">#REF!</definedName>
    <definedName name="Component">"Group (Segmented)"</definedName>
    <definedName name="ConsoBS" localSheetId="1">#REF!</definedName>
    <definedName name="ConsoBS" localSheetId="2">#REF!</definedName>
    <definedName name="ConsoBS">#REF!</definedName>
    <definedName name="ConsoPL" localSheetId="1">#REF!</definedName>
    <definedName name="ConsoPL" localSheetId="2">#REF!</definedName>
    <definedName name="ConsoPL">#REF!</definedName>
    <definedName name="Consumer_List__SAG1_3_" localSheetId="1">#REF!</definedName>
    <definedName name="Consumer_List__SAG1_3_" localSheetId="2">#REF!</definedName>
    <definedName name="Consumer_List__SAG1_3_">#REF!</definedName>
    <definedName name="CONTROL__">[16]A!$M$7</definedName>
    <definedName name="ControlType">[29]Scoping!$M$27</definedName>
    <definedName name="Conventions" localSheetId="1">#REF!</definedName>
    <definedName name="Conventions" localSheetId="2">#REF!</definedName>
    <definedName name="Conventions">#REF!</definedName>
    <definedName name="Corporate_List" localSheetId="1">#REF!</definedName>
    <definedName name="Corporate_List" localSheetId="2">#REF!</definedName>
    <definedName name="Corporate_List">#REF!</definedName>
    <definedName name="Cost" localSheetId="1">#REF!</definedName>
    <definedName name="Cost" localSheetId="2">#REF!</definedName>
    <definedName name="Cost">#REF!</definedName>
    <definedName name="CoTax" localSheetId="1">'[26]Subscriber Report'!#REF!</definedName>
    <definedName name="CoTax" localSheetId="2">'[26]Subscriber Report'!#REF!</definedName>
    <definedName name="CoTax">'[26]Subscriber Report'!#REF!</definedName>
    <definedName name="CurAsst" localSheetId="1">#REF!</definedName>
    <definedName name="CurAsst" localSheetId="2">#REF!</definedName>
    <definedName name="CurAsst">#REF!</definedName>
    <definedName name="CurLia" localSheetId="1">#REF!</definedName>
    <definedName name="CurLia" localSheetId="2">#REF!</definedName>
    <definedName name="CurLia">#REF!</definedName>
    <definedName name="Curr_Bus" localSheetId="1">#REF!</definedName>
    <definedName name="Curr_Bus" localSheetId="2">#REF!</definedName>
    <definedName name="Curr_Bus">#REF!</definedName>
    <definedName name="Curr_Scenario" localSheetId="1">#REF!</definedName>
    <definedName name="Curr_Scenario" localSheetId="2">#REF!</definedName>
    <definedName name="Curr_Scenario">#REF!</definedName>
    <definedName name="Curr_Unit" localSheetId="1">#REF!</definedName>
    <definedName name="Curr_Unit" localSheetId="2">#REF!</definedName>
    <definedName name="Curr_Unit">#REF!</definedName>
    <definedName name="Curr_Year" localSheetId="1">#REF!</definedName>
    <definedName name="Curr_Year" localSheetId="2">#REF!</definedName>
    <definedName name="Curr_Year">#REF!</definedName>
    <definedName name="Current" localSheetId="1">#REF!</definedName>
    <definedName name="Current" localSheetId="2">#REF!</definedName>
    <definedName name="Current">#REF!</definedName>
    <definedName name="cv" localSheetId="1">#REF!</definedName>
    <definedName name="cv" localSheetId="2">#REF!</definedName>
    <definedName name="cv">#REF!</definedName>
    <definedName name="CVT0" localSheetId="1">[11]อัตรามรณะ!#REF!</definedName>
    <definedName name="CVT0" localSheetId="2">[11]อัตรามรณะ!#REF!</definedName>
    <definedName name="CVT0">[11]อัตรามรณะ!#REF!</definedName>
    <definedName name="d" hidden="1">{"AnnualRentRoll",#N/A,FALSE,"RentRoll"}</definedName>
    <definedName name="data">OFFSET('[30]TB_JAN-SEP''12'!$A$3,0,0,COUNTA('[30]TB_JAN-SEP''12'!$A$1:$A$65536),19)</definedName>
    <definedName name="DATA_FOR_AM31JAN" localSheetId="1">#REF!</definedName>
    <definedName name="DATA_FOR_AM31JAN" localSheetId="2">#REF!</definedName>
    <definedName name="DATA_FOR_AM31JAN">#REF!</definedName>
    <definedName name="Data_Load_Date" localSheetId="1">#REF!</definedName>
    <definedName name="Data_Load_Date" localSheetId="2">#REF!</definedName>
    <definedName name="Data_Load_Date">#REF!</definedName>
    <definedName name="Data_Version" localSheetId="1">#REF!</definedName>
    <definedName name="Data_Version" localSheetId="2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_xlnm.Database" localSheetId="1">#REF!</definedName>
    <definedName name="_xlnm.Database" localSheetId="2">#REF!</definedName>
    <definedName name="_xlnm.Database">#REF!</definedName>
    <definedName name="date">[17]Income!$H$4</definedName>
    <definedName name="date_lookup">'[17]Cash Flow'!$B$6:$IS$7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Cbonus" localSheetId="1">#REF!,#REF!,#REF!,#REF!,#REF!,#REF!,#REF!</definedName>
    <definedName name="DCbonus" localSheetId="2">#REF!,#REF!,#REF!,#REF!,#REF!,#REF!,#REF!</definedName>
    <definedName name="DCbonus">#REF!,#REF!,#REF!,#REF!,#REF!,#REF!,#REF!</definedName>
    <definedName name="dd" localSheetId="1">#REF!</definedName>
    <definedName name="dd" localSheetId="2">#REF!</definedName>
    <definedName name="dd">#REF!</definedName>
    <definedName name="ddd" hidden="1">{"AnnualRentRoll",#N/A,FALSE,"RentRoll"}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twok" localSheetId="1">#REF!,#REF!,#REF!,#REF!,#REF!,#REF!,#REF!,#REF!,#REF!,#REF!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bt" localSheetId="1">#REF!</definedName>
    <definedName name="debt" localSheetId="2">#REF!</definedName>
    <definedName name="debt">#REF!</definedName>
    <definedName name="dec">[5]Dec01!$C$2:$E$203</definedName>
    <definedName name="DelinquencyDiscount" localSheetId="1">#REF!</definedName>
    <definedName name="DelinquencyDiscount" localSheetId="2">#REF!</definedName>
    <definedName name="DelinquencyDiscount">#REF!</definedName>
    <definedName name="DelinquencyDiscount2" localSheetId="1">#REF!</definedName>
    <definedName name="DelinquencyDiscount2" localSheetId="2">#REF!</definedName>
    <definedName name="DelinquencyDiscount2">#REF!</definedName>
    <definedName name="DelinquencyDiscountALL" localSheetId="1">#REF!</definedName>
    <definedName name="DelinquencyDiscountALL" localSheetId="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 localSheetId="1">#REF!</definedName>
    <definedName name="Depre" localSheetId="2">#REF!</definedName>
    <definedName name="Depre">#REF!</definedName>
    <definedName name="DesiredEvidence">'[19]Drop down'!$I$6:$I$9</definedName>
    <definedName name="deta53" hidden="1">{"AnnualRentRoll",#N/A,FALSE,"RentRoll"}</definedName>
    <definedName name="didi" localSheetId="1">#REF!,#REF!</definedName>
    <definedName name="didi" localSheetId="2">#REF!,#REF!</definedName>
    <definedName name="didi">#REF!,#REF!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'[32]Retire 2016-2018'!#REF!</definedName>
    <definedName name="Discount_Rate" localSheetId="2">'[32]Retire 2016-2018'!#REF!</definedName>
    <definedName name="Discount_Rate">'[32]Retire 2016-2018'!#REF!</definedName>
    <definedName name="DiscountRate" localSheetId="1">#REF!</definedName>
    <definedName name="DiscountRate" localSheetId="2">#REF!</definedName>
    <definedName name="DiscountRate">#REF!</definedName>
    <definedName name="DiscountRateOPB" localSheetId="1">#REF!</definedName>
    <definedName name="DiscountRateOPB" localSheetId="2">#REF!</definedName>
    <definedName name="DiscountRateOPB">#REF!</definedName>
    <definedName name="DiscountRateYear05" localSheetId="1">#REF!</definedName>
    <definedName name="DiscountRateYear05" localSheetId="2">#REF!</definedName>
    <definedName name="DiscountRateYear05">#REF!</definedName>
    <definedName name="disp_amt" localSheetId="1">#REF!</definedName>
    <definedName name="disp_amt" localSheetId="2">#REF!</definedName>
    <definedName name="disp_amt">#REF!</definedName>
    <definedName name="disp_lookup">[17]Overview!$J$40</definedName>
    <definedName name="DL" localSheetId="1">'[33]BP Summary'!#REF!</definedName>
    <definedName name="DL" localSheetId="2">'[33]BP Summary'!#REF!</definedName>
    <definedName name="DL">'[33]BP Summary'!#REF!</definedName>
    <definedName name="DOV" localSheetId="1">#REF!</definedName>
    <definedName name="DOV" localSheetId="2">#REF!</definedName>
    <definedName name="DOV">#REF!</definedName>
    <definedName name="DPO_Date">[17]Overview!$I$40</definedName>
    <definedName name="DPO_Date_Format" localSheetId="1">#REF!</definedName>
    <definedName name="DPO_Date_Format" localSheetId="2">#REF!</definedName>
    <definedName name="DPO_Date_Format">#REF!</definedName>
    <definedName name="dpo_gdp">[17]Overview!$J$41</definedName>
    <definedName name="DSninetynine" localSheetId="1">#REF!,#REF!,#REF!,#REF!,#REF!,#REF!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1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1">#REF!,#REF!,#REF!,#REF!,#REF!</definedName>
    <definedName name="DSyeartwok" localSheetId="2">#REF!,#REF!,#REF!,#REF!,#REF!</definedName>
    <definedName name="DSyeartwok">#REF!,#REF!,#REF!,#REF!,#REF!</definedName>
    <definedName name="EBIT" localSheetId="1">#REF!</definedName>
    <definedName name="EBIT" localSheetId="2">#REF!</definedName>
    <definedName name="EBIT">#REF!</definedName>
    <definedName name="EBT" localSheetId="1">#REF!</definedName>
    <definedName name="EBT" localSheetId="2">#REF!</definedName>
    <definedName name="EBT">#REF!</definedName>
    <definedName name="efe" localSheetId="1">#REF!</definedName>
    <definedName name="efe" localSheetId="2">#REF!</definedName>
    <definedName name="efe">#REF!</definedName>
    <definedName name="Equity" localSheetId="1">#REF!</definedName>
    <definedName name="Equity" localSheetId="2">#REF!</definedName>
    <definedName name="Equity">#REF!</definedName>
    <definedName name="Ess_Scenario" localSheetId="1">#REF!</definedName>
    <definedName name="Ess_Scenario" localSheetId="2">#REF!</definedName>
    <definedName name="Ess_Scenario">#REF!</definedName>
    <definedName name="ev" localSheetId="1">#REF!</definedName>
    <definedName name="ev" localSheetId="2">#REF!</definedName>
    <definedName name="ev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2_1_1_1_1_1" localSheetId="1">#REF!</definedName>
    <definedName name="Excel_BuiltIn_Print_Area_2_1_1_1_1_1" localSheetId="2">#REF!</definedName>
    <definedName name="Excel_BuiltIn_Print_Area_2_1_1_1_1_1">#REF!</definedName>
    <definedName name="Excel_BuiltIn_Print_Area_2_1_1_1_1_1_1" localSheetId="1">#REF!</definedName>
    <definedName name="Excel_BuiltIn_Print_Area_2_1_1_1_1_1_1" localSheetId="2">#REF!</definedName>
    <definedName name="Excel_BuiltIn_Print_Area_2_1_1_1_1_1_1">#REF!</definedName>
    <definedName name="Excel_BuiltIn_Print_Area_2_1_1_1_1_1_1_1" localSheetId="1">#REF!</definedName>
    <definedName name="Excel_BuiltIn_Print_Area_2_1_1_1_1_1_1_1" localSheetId="2">#REF!</definedName>
    <definedName name="Excel_BuiltIn_Print_Area_2_1_1_1_1_1_1_1">#REF!</definedName>
    <definedName name="Excel_BuiltIn_Print_Area_2_1_1_1_1_1_1_1_1" localSheetId="1">#REF!</definedName>
    <definedName name="Excel_BuiltIn_Print_Area_2_1_1_1_1_1_1_1_1" localSheetId="2">#REF!</definedName>
    <definedName name="Excel_BuiltIn_Print_Area_2_1_1_1_1_1_1_1_1">#REF!</definedName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0" localSheetId="1">#REF!</definedName>
    <definedName name="Excel_BuiltIn_Print_Titles_20" localSheetId="2">#REF!</definedName>
    <definedName name="Excel_BuiltIn_Print_Titles_20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_1" localSheetId="1">#REF!</definedName>
    <definedName name="Excel_BuiltIn_Print_Titles_6_1" localSheetId="2">#REF!</definedName>
    <definedName name="Excel_BuiltIn_Print_Titles_6_1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hange" localSheetId="1">'[34]PL-Mall-unuse'!#REF!</definedName>
    <definedName name="exchange" localSheetId="2">'[34]PL-Mall-unuse'!#REF!</definedName>
    <definedName name="exchange">'[34]PL-Mall-unuse'!#REF!</definedName>
    <definedName name="exchange_rate" localSheetId="1">#REF!</definedName>
    <definedName name="exchange_rate" localSheetId="2">#REF!</definedName>
    <definedName name="exchange_rate">#REF!</definedName>
    <definedName name="Eๅ993" localSheetId="1">#REF!</definedName>
    <definedName name="Eๅ993" localSheetId="2">#REF!</definedName>
    <definedName name="Eๅ993">#REF!</definedName>
    <definedName name="f" localSheetId="1">#REF!</definedName>
    <definedName name="f" localSheetId="2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 localSheetId="1">#REF!</definedName>
    <definedName name="FCOLLETERAL" localSheetId="2">#REF!</definedName>
    <definedName name="FCOLLETERAL">#REF!</definedName>
    <definedName name="feb">[5]Feb01!$C$3:$E$177</definedName>
    <definedName name="FFF">[20]COVER!$H$23*12</definedName>
    <definedName name="ffff" localSheetId="1">'[36]BP Summary'!#REF!</definedName>
    <definedName name="ffff" localSheetId="2">'[36]BP Summary'!#REF!</definedName>
    <definedName name="ffff">'[36]BP Summary'!#REF!</definedName>
    <definedName name="fffffff" localSheetId="1">#REF!</definedName>
    <definedName name="fffffff" localSheetId="2">#REF!</definedName>
    <definedName name="fffffff">#REF!</definedName>
    <definedName name="Firstsheet" localSheetId="1">#REF!</definedName>
    <definedName name="Firstsheet" localSheetId="2">#REF!</definedName>
    <definedName name="Firstsheet">#REF!</definedName>
    <definedName name="FK" hidden="1">{"AnnualRentRoll",#N/A,FALSE,"RentRoll"}</definedName>
    <definedName name="FLOW0" localSheetId="1">#REF!</definedName>
    <definedName name="FLOW0" localSheetId="2">#REF!</definedName>
    <definedName name="FLOW0">#REF!</definedName>
    <definedName name="Forecast_Nov_98_Dec98_List" localSheetId="1">#REF!</definedName>
    <definedName name="Forecast_Nov_98_Dec98_List" localSheetId="2">#REF!</definedName>
    <definedName name="Forecast_Nov_98_Dec98_List">#REF!</definedName>
    <definedName name="Foreclosure_Date_Format" localSheetId="1">#REF!</definedName>
    <definedName name="Foreclosure_Date_Format" localSheetId="2">#REF!</definedName>
    <definedName name="Foreclosure_Date_Format">#REF!</definedName>
    <definedName name="foreclosure_lookup">[17]Overview!$I$56</definedName>
    <definedName name="Freport" localSheetId="1">#REF!</definedName>
    <definedName name="Freport" localSheetId="2">#REF!</definedName>
    <definedName name="Freport">#REF!</definedName>
    <definedName name="Frequency">'[19]Drop down'!$C$6:$C$13</definedName>
    <definedName name="furniture" localSheetId="1">#REF!</definedName>
    <definedName name="furniture" localSheetId="2">#REF!</definedName>
    <definedName name="furniture">#REF!</definedName>
    <definedName name="GENERAL_INFORMATION" localSheetId="1">#REF!</definedName>
    <definedName name="GENERAL_INFORMATION" localSheetId="2">#REF!</definedName>
    <definedName name="GENERAL_INFORMATION">#REF!</definedName>
    <definedName name="GGG" localSheetId="1">#REF!</definedName>
    <definedName name="GGG" localSheetId="2">#REF!</definedName>
    <definedName name="GGG">#REF!</definedName>
    <definedName name="GHB_1000_SummaryCashInByMonth_onCVadjQ1" localSheetId="1">#REF!</definedName>
    <definedName name="GHB_1000_SummaryCashInByMonth_onCVadjQ1" localSheetId="2">#REF!</definedName>
    <definedName name="GHB_1000_SummaryCashInByMonth_onCVadjQ1">#REF!</definedName>
    <definedName name="GHB_1000_SummaryCashInByMonth_onOrgCVQ1" localSheetId="1">#REF!</definedName>
    <definedName name="GHB_1000_SummaryCashInByMonth_onOrgCVQ1" localSheetId="2">#REF!</definedName>
    <definedName name="GHB_1000_SummaryCashInByMonth_onOrgCVQ1">#REF!</definedName>
    <definedName name="GProfit" localSheetId="1">'[26]Subscriber Report'!#REF!</definedName>
    <definedName name="GProfit" localSheetId="2">'[26]Subscriber Report'!#REF!</definedName>
    <definedName name="GProfit">'[26]Subscriber Report'!#REF!</definedName>
    <definedName name="grandtotal" localSheetId="1">#REF!</definedName>
    <definedName name="grandtotal" localSheetId="2">#REF!</definedName>
    <definedName name="grandtotal">#REF!</definedName>
    <definedName name="Gross_Pymts_98">[17]Shortform!$R$22</definedName>
    <definedName name="Gross_Pymts_99">[17]Shortform!$S$22</definedName>
    <definedName name="GrossProfit" localSheetId="1">#REF!</definedName>
    <definedName name="GrossProfit" localSheetId="2">#REF!</definedName>
    <definedName name="GrossProfit">#REF!</definedName>
    <definedName name="Group" localSheetId="1">#REF!</definedName>
    <definedName name="Group" localSheetId="2">#REF!</definedName>
    <definedName name="Group">#REF!</definedName>
    <definedName name="hhh" localSheetId="1">#REF!</definedName>
    <definedName name="hhh" localSheetId="2">#REF!</definedName>
    <definedName name="hhh">#REF!</definedName>
    <definedName name="hhhh" hidden="1">{#N/A,#N/A,FALSE,"OperatingAssumptions"}</definedName>
    <definedName name="hjl" localSheetId="1">#REF!,#REF!</definedName>
    <definedName name="hjl" localSheetId="2">#REF!,#REF!</definedName>
    <definedName name="hjl">#REF!,#REF!</definedName>
    <definedName name="hkjl" localSheetId="1">#REF!,#REF!</definedName>
    <definedName name="hkjl" localSheetId="2">#REF!,#REF!</definedName>
    <definedName name="hkjl">#REF!,#REF!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[37]Summary!$E$14</definedName>
    <definedName name="iii" hidden="1">{#N/A,#N/A,FALSE,"ExitStratigy"}</definedName>
    <definedName name="iiii" hidden="1">{#N/A,#N/A,FALSE,"Summary"}</definedName>
    <definedName name="iiiii" localSheetId="1">#REF!</definedName>
    <definedName name="iiiii" localSheetId="2">#REF!</definedName>
    <definedName name="iiiii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[38]Val_Ind!$D$4</definedName>
    <definedName name="InTax" localSheetId="1">#REF!</definedName>
    <definedName name="InTax" localSheetId="2">#REF!</definedName>
    <definedName name="InTax">#REF!</definedName>
    <definedName name="Interest">[20]COVER!$AJ$33</definedName>
    <definedName name="interest_only" localSheetId="1">#REF!</definedName>
    <definedName name="interest_only" localSheetId="2">#REF!</definedName>
    <definedName name="interest_only">#REF!</definedName>
    <definedName name="interestexpensefromCGC" localSheetId="1">#REF!</definedName>
    <definedName name="interestexpensefromCGC" localSheetId="2">#REF!</definedName>
    <definedName name="interestexpensefromCGC">#REF!</definedName>
    <definedName name="Interim">[19]Scoping!$M$42</definedName>
    <definedName name="Internal" localSheetId="1">#REF!</definedName>
    <definedName name="Internal" localSheetId="2">#REF!</definedName>
    <definedName name="Internal">#REF!</definedName>
    <definedName name="INTExp" localSheetId="1">#REF!</definedName>
    <definedName name="INTExp" localSheetId="2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[5]Jan01!$C$3:$E$155</definedName>
    <definedName name="Jan_16" localSheetId="1">#REF!+1</definedName>
    <definedName name="Jan_16" localSheetId="2">#REF!+1</definedName>
    <definedName name="Jan_16">#REF!+1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[5]Jul01!$C$2:$E$198</definedName>
    <definedName name="jun">[5]Jun01!$C$1:$E$195</definedName>
    <definedName name="k" localSheetId="1">#REF!</definedName>
    <definedName name="k" localSheetId="2">#REF!</definedName>
    <definedName name="k">#REF!</definedName>
    <definedName name="Kd" localSheetId="1">#REF!</definedName>
    <definedName name="Kd" localSheetId="2">#REF!</definedName>
    <definedName name="Kd">#REF!</definedName>
    <definedName name="Ke" localSheetId="1">#REF!</definedName>
    <definedName name="Ke" localSheetId="2">#REF!</definedName>
    <definedName name="Ke">#REF!</definedName>
    <definedName name="kk" hidden="1">{"AnnualRentRoll",#N/A,FALSE,"RentRoll"}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ist_LevelAssurance">'[40]Drop Down'!$B$2:$B$5</definedName>
    <definedName name="List_TypeProcedure">'[40]Drop Down'!$A$2:$A$7</definedName>
    <definedName name="lkj" hidden="1">{"MonthlyRentRoll",#N/A,FALSE,"RentRoll"}</definedName>
    <definedName name="ll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lllll" localSheetId="1">#REF!</definedName>
    <definedName name="lllll" localSheetId="2">#REF!</definedName>
    <definedName name="lllll">#REF!</definedName>
    <definedName name="loan_number">[17]Income!$H$5</definedName>
    <definedName name="Loan1008ByBrnOut" localSheetId="1">#REF!</definedName>
    <definedName name="Loan1008ByBrnOut" localSheetId="2">#REF!</definedName>
    <definedName name="Loan1008ByBrnOut">#REF!</definedName>
    <definedName name="LoanfromCGC" localSheetId="1">[41]AP!#REF!</definedName>
    <definedName name="LoanfromCGC" localSheetId="2">[41]AP!#REF!</definedName>
    <definedName name="LoanfromCGC">[41]AP!#REF!</definedName>
    <definedName name="LoanInterCo" localSheetId="1">#REF!</definedName>
    <definedName name="LoanInterCo" localSheetId="2">#REF!</definedName>
    <definedName name="LoanInterCo">#REF!</definedName>
    <definedName name="LoanRepay" localSheetId="1">'[26]Subscriber Report'!#REF!</definedName>
    <definedName name="LoanRepay" localSheetId="2">'[26]Subscriber Report'!#REF!</definedName>
    <definedName name="LoanRepay">'[26]Subscriber Report'!#REF!</definedName>
    <definedName name="LtLoan" localSheetId="1">#REF!</definedName>
    <definedName name="LtLoan" localSheetId="2">#REF!</definedName>
    <definedName name="LtLoan">#REF!</definedName>
    <definedName name="m">[39]MEตัน!$E$5:$G$875</definedName>
    <definedName name="M1_Days" localSheetId="1">#REF!</definedName>
    <definedName name="M1_Days" localSheetId="2">#REF!</definedName>
    <definedName name="M1_Days">#REF!</definedName>
    <definedName name="M10_Days" localSheetId="1">#REF!</definedName>
    <definedName name="M10_Days" localSheetId="2">#REF!</definedName>
    <definedName name="M10_Days">#REF!</definedName>
    <definedName name="M11_Days" localSheetId="1">#REF!</definedName>
    <definedName name="M11_Days" localSheetId="2">#REF!</definedName>
    <definedName name="M11_Days">#REF!</definedName>
    <definedName name="M12_Days" localSheetId="1">#REF!</definedName>
    <definedName name="M12_Days" localSheetId="2">#REF!</definedName>
    <definedName name="M12_Days">#REF!</definedName>
    <definedName name="M2_Days" localSheetId="1">#REF!</definedName>
    <definedName name="M2_Days" localSheetId="2">#REF!</definedName>
    <definedName name="M2_Days">#REF!</definedName>
    <definedName name="M3_Days" localSheetId="1">#REF!</definedName>
    <definedName name="M3_Days" localSheetId="2">#REF!</definedName>
    <definedName name="M3_Days">#REF!</definedName>
    <definedName name="M4_Days" localSheetId="1">#REF!</definedName>
    <definedName name="M4_Days" localSheetId="2">#REF!</definedName>
    <definedName name="M4_Days">#REF!</definedName>
    <definedName name="M5_Days" localSheetId="1">#REF!</definedName>
    <definedName name="M5_Days" localSheetId="2">#REF!</definedName>
    <definedName name="M5_Days">#REF!</definedName>
    <definedName name="M6_Days" localSheetId="1">#REF!</definedName>
    <definedName name="M6_Days" localSheetId="2">#REF!</definedName>
    <definedName name="M6_Days">#REF!</definedName>
    <definedName name="M7_Days" localSheetId="1">#REF!</definedName>
    <definedName name="M7_Days" localSheetId="2">#REF!</definedName>
    <definedName name="M7_Days">#REF!</definedName>
    <definedName name="M8_Days" localSheetId="1">#REF!</definedName>
    <definedName name="M8_Days" localSheetId="2">#REF!</definedName>
    <definedName name="M8_Days">#REF!</definedName>
    <definedName name="M9_Days" localSheetId="1">#REF!</definedName>
    <definedName name="M9_Days" localSheetId="2">#REF!</definedName>
    <definedName name="M9_Days">#REF!</definedName>
    <definedName name="machine" localSheetId="1">#REF!</definedName>
    <definedName name="machine" localSheetId="2">#REF!</definedName>
    <definedName name="machine">#REF!</definedName>
    <definedName name="Macro001" localSheetId="1">[42]!Macro001</definedName>
    <definedName name="Macro001" localSheetId="2">[42]!Macro001</definedName>
    <definedName name="Macro001">[42]!Macro001</definedName>
    <definedName name="Macro002" localSheetId="1">[42]!Macro002</definedName>
    <definedName name="Macro002" localSheetId="2">[42]!Macro002</definedName>
    <definedName name="Macro002">[42]!Macro002</definedName>
    <definedName name="Macro003" localSheetId="1">[42]!Macro003</definedName>
    <definedName name="Macro003" localSheetId="2">[42]!Macro003</definedName>
    <definedName name="Macro003">[42]!Macro003</definedName>
    <definedName name="Macro004" localSheetId="1">[42]!Macro004</definedName>
    <definedName name="Macro004" localSheetId="2">[42]!Macro004</definedName>
    <definedName name="Macro004">[42]!Macro004</definedName>
    <definedName name="Macro005" localSheetId="1">[42]!Macro005</definedName>
    <definedName name="Macro005" localSheetId="2">[42]!Macro005</definedName>
    <definedName name="Macro005">[42]!Macro005</definedName>
    <definedName name="MacroS01" localSheetId="1">[42]!MacroS01</definedName>
    <definedName name="MacroS01" localSheetId="2">[42]!MacroS01</definedName>
    <definedName name="MacroS01">[42]!MacroS01</definedName>
    <definedName name="MacroUP" localSheetId="1">[42]!MacroUP</definedName>
    <definedName name="MacroUP" localSheetId="2">[42]!MacroUP</definedName>
    <definedName name="MacroUP">[42]!MacroUP</definedName>
    <definedName name="MacroUP01" localSheetId="1">[42]!MacroUP01</definedName>
    <definedName name="MacroUP01" localSheetId="2">[42]!MacroUP01</definedName>
    <definedName name="MacroUP01">[42]!MacroUP01</definedName>
    <definedName name="Mandatory_Status" localSheetId="1">#REF!</definedName>
    <definedName name="Mandatory_Status" localSheetId="2">#REF!</definedName>
    <definedName name="Mandatory_Status">#REF!</definedName>
    <definedName name="Manual">[19]Scoping!$M$23</definedName>
    <definedName name="mar">[5]Mar01!$C$3:$E$176</definedName>
    <definedName name="MasterSpinner2">'[31]BS Summary &amp; What-ifs Charts'!$T$7:$T$22</definedName>
    <definedName name="may">[5]May01!$C$2:$E$186</definedName>
    <definedName name="MB" localSheetId="1">#REF!</definedName>
    <definedName name="MB" localSheetId="2">#REF!</definedName>
    <definedName name="MB">#REF!</definedName>
    <definedName name="MDRate" localSheetId="1">#N/A</definedName>
    <definedName name="MDRate" localSheetId="2">#N/A</definedName>
    <definedName name="MDRate">#N/A</definedName>
    <definedName name="ME_List" localSheetId="1">#REF!</definedName>
    <definedName name="ME_List" localSheetId="2">#REF!</definedName>
    <definedName name="ME_List">#REF!</definedName>
    <definedName name="month" localSheetId="1">#REF!</definedName>
    <definedName name="month" localSheetId="2">#REF!</definedName>
    <definedName name="month">#REF!</definedName>
    <definedName name="month9" localSheetId="1">#REF!</definedName>
    <definedName name="month9" localSheetId="2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 localSheetId="1">#REF!</definedName>
    <definedName name="MTH" localSheetId="2">#REF!</definedName>
    <definedName name="MTH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 localSheetId="1">#REF!</definedName>
    <definedName name="NI" localSheetId="2">#REF!</definedName>
    <definedName name="NI">#REF!</definedName>
    <definedName name="nn" hidden="1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 localSheetId="1">#REF!</definedName>
    <definedName name="NoStaff" localSheetId="2">#REF!</definedName>
    <definedName name="NoStaff">#REF!</definedName>
    <definedName name="Note_start" localSheetId="1">#REF!</definedName>
    <definedName name="Note_start" localSheetId="2">#REF!</definedName>
    <definedName name="Note_start">#REF!</definedName>
    <definedName name="note_start_lookup">[17]Amortization!$F$10</definedName>
    <definedName name="nov">[5]Nov01!$C$2:$E$203</definedName>
    <definedName name="NoYes">'[19]Drop down'!$Q$6:$Q$7</definedName>
    <definedName name="NRA" localSheetId="1">#REF!</definedName>
    <definedName name="NRA" localSheetId="2">#REF!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 localSheetId="1">'[33]BP Summary'!#REF!</definedName>
    <definedName name="Number_Cell" localSheetId="2">'[33]BP Summary'!#REF!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1">#N/A</definedName>
    <definedName name="OccFixedAsset" localSheetId="2">#N/A</definedName>
    <definedName name="OccFixedAsset">#N/A</definedName>
    <definedName name="oct">[5]Oct01!$C$2:$E$201</definedName>
    <definedName name="OOOO" localSheetId="1">#REF!</definedName>
    <definedName name="OOOO" localSheetId="2">#REF!</definedName>
    <definedName name="OOOO">#REF!</definedName>
    <definedName name="OPB_BY_BORRS" localSheetId="1">#REF!</definedName>
    <definedName name="OPB_BY_BORRS" localSheetId="2">#REF!</definedName>
    <definedName name="OPB_BY_BORRS">#REF!</definedName>
    <definedName name="OPBCorpME" localSheetId="1">#REF!</definedName>
    <definedName name="OPBCorpME" localSheetId="2">#REF!</definedName>
    <definedName name="OPBCorpME">#REF!</definedName>
    <definedName name="OpCost" localSheetId="1">#REF!</definedName>
    <definedName name="OpCost" localSheetId="2">#REF!</definedName>
    <definedName name="OpCost">#REF!</definedName>
    <definedName name="OutLoanAccountPortTMB" localSheetId="1">#REF!</definedName>
    <definedName name="OutLoanAccountPortTMB" localSheetId="2">#REF!</definedName>
    <definedName name="OutLoanAccountPortTMB">#REF!</definedName>
    <definedName name="Output2" localSheetId="1">#REF!</definedName>
    <definedName name="Output2" localSheetId="2">#REF!</definedName>
    <definedName name="Output2">#REF!</definedName>
    <definedName name="Pack_Comment" localSheetId="1">#REF!</definedName>
    <definedName name="Pack_Comment" localSheetId="2">#REF!</definedName>
    <definedName name="Pack_Comment">#REF!</definedName>
    <definedName name="Pack_Status" localSheetId="1">#REF!</definedName>
    <definedName name="Pack_Status" localSheetId="2">#REF!</definedName>
    <definedName name="Pack_Status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id" localSheetId="1">#REF!</definedName>
    <definedName name="PAid" localSheetId="2">#REF!</definedName>
    <definedName name="PAid">#REF!</definedName>
    <definedName name="payment_lookup" localSheetId="1">#REF!</definedName>
    <definedName name="payment_lookup" localSheetId="2">#REF!</definedName>
    <definedName name="payment_lookup">#REF!</definedName>
    <definedName name="PCAOB">[19]Scoping!$M$18</definedName>
    <definedName name="pct_pd_at_maturity" localSheetId="1">#REF!</definedName>
    <definedName name="pct_pd_at_maturity" localSheetId="2">#REF!</definedName>
    <definedName name="pct_pd_at_maturity">#REF!</definedName>
    <definedName name="PEBActual2002" localSheetId="1">#REF!</definedName>
    <definedName name="PEBActual2002" localSheetId="2">#REF!</definedName>
    <definedName name="PEBActual2002">#REF!</definedName>
    <definedName name="PEBBudget2002" localSheetId="1">#REF!</definedName>
    <definedName name="PEBBudget2002" localSheetId="2">#REF!</definedName>
    <definedName name="PEBBudget2002">#REF!</definedName>
    <definedName name="PeriodsInYear" localSheetId="1">#REF!</definedName>
    <definedName name="PeriodsInYear" localSheetId="2">#REF!</definedName>
    <definedName name="PeriodsInYear">#REF!</definedName>
    <definedName name="PGimpair" localSheetId="1">#REF!</definedName>
    <definedName name="PGimpair" localSheetId="2">#REF!</definedName>
    <definedName name="PGimpair">#REF!</definedName>
    <definedName name="PIE">'[45]Two Step Revenue Testing Master'!$C$87</definedName>
    <definedName name="pl" localSheetId="1">#REF!</definedName>
    <definedName name="pl" localSheetId="2">#REF!</definedName>
    <definedName name="pl">#REF!</definedName>
    <definedName name="PlanLink">[46]Constant!$F$14</definedName>
    <definedName name="PLworksheet" localSheetId="1">#REF!</definedName>
    <definedName name="PLworksheet" localSheetId="2">#REF!</definedName>
    <definedName name="PLworksheet">#REF!</definedName>
    <definedName name="Port4">#N/A</definedName>
    <definedName name="ppp" hidden="1">{"AnnualRentRoll",#N/A,FALSE,"RentRoll"}</definedName>
    <definedName name="pppp" localSheetId="1">#REF!,#REF!,#REF!,#REF!,#REF!,#REF!,#REF!,#REF!,#REF!,#REF!</definedName>
    <definedName name="pppp" localSheetId="2">#REF!,#REF!,#REF!,#REF!,#REF!,#REF!,#REF!,#REF!,#REF!,#REF!</definedName>
    <definedName name="pppp">#REF!,#REF!,#REF!,#REF!,#REF!,#REF!,#REF!,#REF!,#REF!,#REF!</definedName>
    <definedName name="PPPPP" localSheetId="1">'[33]BP Summary'!#REF!</definedName>
    <definedName name="PPPPP" localSheetId="2">'[33]BP Summary'!#REF!</definedName>
    <definedName name="PPPPP">'[33]BP Summary'!#REF!</definedName>
    <definedName name="PRBActual2002">[47]PRB!$P$6:$AA$254</definedName>
    <definedName name="PRBBudget2002">[47]PRB!$AT$6:$BE$254</definedName>
    <definedName name="Print_1" localSheetId="1">#REF!</definedName>
    <definedName name="Print_1" localSheetId="2">#REF!</definedName>
    <definedName name="Print_1">#REF!</definedName>
    <definedName name="Print_2" localSheetId="1">#REF!</definedName>
    <definedName name="Print_2" localSheetId="2">#REF!</definedName>
    <definedName name="Print_2">#REF!</definedName>
    <definedName name="_xlnm.Print_Area" localSheetId="0">'7-9'!$A$1:$L$152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2" localSheetId="1">#REF!</definedName>
    <definedName name="Print_Area2" localSheetId="2">#REF!</definedName>
    <definedName name="Print_Area2">#REF!</definedName>
    <definedName name="_xlnm.Print_Titles">#REF!,#REF!</definedName>
    <definedName name="Print_Titles_MI" localSheetId="1">#REF!</definedName>
    <definedName name="Print_Titles_MI" localSheetId="2">#REF!</definedName>
    <definedName name="Print_Titles_MI">#REF!</definedName>
    <definedName name="print12" localSheetId="1">#REF!</definedName>
    <definedName name="print12" localSheetId="2">#REF!</definedName>
    <definedName name="print12">#REF!</definedName>
    <definedName name="print3" localSheetId="1">#REF!</definedName>
    <definedName name="print3" localSheetId="2">#REF!</definedName>
    <definedName name="print3">#REF!</definedName>
    <definedName name="print6" localSheetId="1">#REF!</definedName>
    <definedName name="print6" localSheetId="2">#REF!</definedName>
    <definedName name="print6">#REF!</definedName>
    <definedName name="print9" localSheetId="1">#REF!</definedName>
    <definedName name="print9" localSheetId="2">#REF!</definedName>
    <definedName name="print9">#REF!</definedName>
    <definedName name="printarea">'[48]8) Credit Risk-old'!$A$75</definedName>
    <definedName name="Prior" localSheetId="1">#REF!</definedName>
    <definedName name="Prior" localSheetId="2">#REF!</definedName>
    <definedName name="Prior">#REF!</definedName>
    <definedName name="proj_start">[49]Input!$E$14</definedName>
    <definedName name="proj_start_date">[17]WKS_LOAD!$B$6</definedName>
    <definedName name="PVRate_Rem_Amort_CF" localSheetId="1">#REF!</definedName>
    <definedName name="PVRate_Rem_Amort_CF" localSheetId="2">#REF!</definedName>
    <definedName name="PVRate_Rem_Amort_CF">#REF!</definedName>
    <definedName name="Pym_EmPm" localSheetId="1">#REF!</definedName>
    <definedName name="Pym_EmPm" localSheetId="2">#REF!</definedName>
    <definedName name="Pym_EmPm">#REF!</definedName>
    <definedName name="Q_BKK_ME_Step_01" localSheetId="1">#REF!</definedName>
    <definedName name="Q_BKK_ME_Step_01" localSheetId="2">#REF!</definedName>
    <definedName name="Q_BKK_ME_Step_01">#REF!</definedName>
    <definedName name="Q_BKK_ME_Step_02" localSheetId="1">#REF!</definedName>
    <definedName name="Q_BKK_ME_Step_02" localSheetId="2">#REF!</definedName>
    <definedName name="Q_BKK_ME_Step_02">#REF!</definedName>
    <definedName name="Q_BKK_ME_Step_03" localSheetId="1">#REF!</definedName>
    <definedName name="Q_BKK_ME_Step_03" localSheetId="2">#REF!</definedName>
    <definedName name="Q_BKK_ME_Step_03">#REF!</definedName>
    <definedName name="q_capital" localSheetId="1">#REF!</definedName>
    <definedName name="q_capital" localSheetId="2">#REF!</definedName>
    <definedName name="q_capital">#REF!</definedName>
    <definedName name="q_expense" localSheetId="1">#REF!</definedName>
    <definedName name="q_expense" localSheetId="2">#REF!</definedName>
    <definedName name="q_expense">#REF!</definedName>
    <definedName name="q_LSI_NT" localSheetId="1">#REF!</definedName>
    <definedName name="q_LSI_NT" localSheetId="2">#REF!</definedName>
    <definedName name="q_LSI_NT">#REF!</definedName>
    <definedName name="q_monthly" localSheetId="1">#REF!</definedName>
    <definedName name="q_monthly" localSheetId="2">#REF!</definedName>
    <definedName name="q_monthly">#REF!</definedName>
    <definedName name="q_sum_expense_type" localSheetId="1">#REF!</definedName>
    <definedName name="q_sum_expense_type" localSheetId="2">#REF!</definedName>
    <definedName name="q_sum_expense_type">#REF!</definedName>
    <definedName name="qdf" localSheetId="1">#REF!</definedName>
    <definedName name="qdf" localSheetId="2">#REF!</definedName>
    <definedName name="qdf">#REF!</definedName>
    <definedName name="qdm" localSheetId="1">#REF!</definedName>
    <definedName name="qdm" localSheetId="2">#REF!</definedName>
    <definedName name="qdm">#REF!</definedName>
    <definedName name="qf" localSheetId="1">#REF!</definedName>
    <definedName name="qf" localSheetId="2">#REF!</definedName>
    <definedName name="qf">#REF!</definedName>
    <definedName name="qh" localSheetId="1">#REF!</definedName>
    <definedName name="qh" localSheetId="2">#REF!</definedName>
    <definedName name="qh">#REF!</definedName>
    <definedName name="qm" localSheetId="1">#REF!</definedName>
    <definedName name="qm" localSheetId="2">#REF!</definedName>
    <definedName name="qm">#REF!</definedName>
    <definedName name="qmm" localSheetId="1">#REF!</definedName>
    <definedName name="qmm" localSheetId="2">#REF!</definedName>
    <definedName name="qmm">#REF!</definedName>
    <definedName name="qqq" hidden="1">{#N/A,#N/A,FALSE,"LoanAssumptions"}</definedName>
    <definedName name="QSelIncFee" localSheetId="1">#REF!</definedName>
    <definedName name="QSelIncFee" localSheetId="2">#REF!</definedName>
    <definedName name="QSelIncFee">#REF!</definedName>
    <definedName name="Query1" localSheetId="1">#REF!</definedName>
    <definedName name="Query1" localSheetId="2">#REF!</definedName>
    <definedName name="Query1">#REF!</definedName>
    <definedName name="rate" localSheetId="1">#REF!</definedName>
    <definedName name="rate" localSheetId="2">#REF!</definedName>
    <definedName name="rate">#REF!</definedName>
    <definedName name="RB010C_Non_GlGroup" localSheetId="1">#REF!</definedName>
    <definedName name="RB010C_Non_GlGroup" localSheetId="2">#REF!</definedName>
    <definedName name="RB010C_Non_GlGroup">#REF!</definedName>
    <definedName name="reclassloan" localSheetId="1">'[50]S-T Loan'!#REF!</definedName>
    <definedName name="reclassloan" localSheetId="2">'[50]S-T Loan'!#REF!</definedName>
    <definedName name="reclassloan">'[50]S-T Loan'!#REF!</definedName>
    <definedName name="REFTABLE">[51]Reftable!$A$1:$G$271</definedName>
    <definedName name="rEndCell" localSheetId="1">'[33]BP Summary'!#REF!</definedName>
    <definedName name="rEndCell" localSheetId="2">'[33]BP Summary'!#REF!</definedName>
    <definedName name="rEndCell">'[33]BP Summary'!#REF!</definedName>
    <definedName name="rent" localSheetId="1">#REF!</definedName>
    <definedName name="rent" localSheetId="2">#REF!</definedName>
    <definedName name="rent">#REF!</definedName>
    <definedName name="Rep_Unit_Table" localSheetId="1">#REF!</definedName>
    <definedName name="Rep_Unit_Table" localSheetId="2">#REF!</definedName>
    <definedName name="Rep_Unit_Table">#REF!</definedName>
    <definedName name="ReportMonth">'[52]PL Budget'!$P$3</definedName>
    <definedName name="Retired" localSheetId="1">#REF!</definedName>
    <definedName name="Retired" localSheetId="2">#REF!</definedName>
    <definedName name="Retired">#REF!</definedName>
    <definedName name="Retired_Age" localSheetId="1">'[32]Retire 2016-2018'!#REF!</definedName>
    <definedName name="Retired_Age" localSheetId="2">'[32]Retire 2016-2018'!#REF!</definedName>
    <definedName name="Retired_Age">'[32]Retire 2016-2018'!#REF!</definedName>
    <definedName name="Revenue" localSheetId="1">#REF!</definedName>
    <definedName name="Revenue" localSheetId="2">#REF!</definedName>
    <definedName name="Revenue">#REF!</definedName>
    <definedName name="RID" localSheetId="1">[25]PI229H!#REF!</definedName>
    <definedName name="RID" localSheetId="2">[25]PI229H!#REF!</definedName>
    <definedName name="RID">[25]PI229H!#REF!</definedName>
    <definedName name="Riskcv" localSheetId="1">#REF!</definedName>
    <definedName name="Riskcv" localSheetId="2">#REF!</definedName>
    <definedName name="Riskcv">#REF!</definedName>
    <definedName name="ROP" localSheetId="1">'[12]cal (2)'!#REF!</definedName>
    <definedName name="ROP" localSheetId="2">'[12]cal (2)'!#REF!</definedName>
    <definedName name="ROP">'[12]cal (2)'!#REF!</definedName>
    <definedName name="Round1_Collection" localSheetId="1">#REF!</definedName>
    <definedName name="Round1_Collection" localSheetId="2">#REF!</definedName>
    <definedName name="Round1_Collection">#REF!</definedName>
    <definedName name="rrr" hidden="1">{"MonthlyRentRoll",#N/A,FALSE,"RentRoll"}</definedName>
    <definedName name="RRRR" hidden="1">{#N/A,#N/A,FALSE,"ExitStratigy"}</definedName>
    <definedName name="rStartCell" localSheetId="1">'[33]BP Summary'!#REF!</definedName>
    <definedName name="rStartCell" localSheetId="2">'[33]BP Summary'!#REF!</definedName>
    <definedName name="rStartCell">'[33]BP Summary'!#REF!</definedName>
    <definedName name="run" localSheetId="1">#REF!+1</definedName>
    <definedName name="run" localSheetId="2">#REF!+1</definedName>
    <definedName name="run">#REF!+1</definedName>
    <definedName name="Run_Counter" localSheetId="1">#REF!</definedName>
    <definedName name="Run_Counter" localSheetId="2">#REF!</definedName>
    <definedName name="Run_Counter">#REF!</definedName>
    <definedName name="runon">'[53]My Assumption K3'!A1048576+1</definedName>
    <definedName name="RV" localSheetId="1">'[26]Subscriber Report'!#REF!</definedName>
    <definedName name="RV" localSheetId="2">'[26]Subscriber Report'!#REF!</definedName>
    <definedName name="RV">'[26]Subscriber Report'!#REF!</definedName>
    <definedName name="s" localSheetId="1">#REF!,#REF!</definedName>
    <definedName name="s" localSheetId="2">#REF!,#REF!</definedName>
    <definedName name="s">#REF!,#REF!</definedName>
    <definedName name="Sa" localSheetId="1">#REF!</definedName>
    <definedName name="Sa" localSheetId="2">#REF!</definedName>
    <definedName name="Sa">#REF!</definedName>
    <definedName name="Sal_inc" localSheetId="1">#REF!</definedName>
    <definedName name="Sal_inc" localSheetId="2">#REF!</definedName>
    <definedName name="Sal_inc">#REF!</definedName>
    <definedName name="SalInc" localSheetId="1">#REF!</definedName>
    <definedName name="SalInc" localSheetId="2">#REF!</definedName>
    <definedName name="SalInc">#REF!</definedName>
    <definedName name="SCB_3" localSheetId="1">#REF!</definedName>
    <definedName name="SCB_3" localSheetId="2">#REF!</definedName>
    <definedName name="SCB_3">#REF!</definedName>
    <definedName name="SCB_4" localSheetId="1">#REF!</definedName>
    <definedName name="SCB_4" localSheetId="2">#REF!</definedName>
    <definedName name="SCB_4">#REF!</definedName>
    <definedName name="Scb123TransferOut2" localSheetId="1">#REF!</definedName>
    <definedName name="Scb123TransferOut2" localSheetId="2">#REF!</definedName>
    <definedName name="Scb123TransferOut2">#REF!</definedName>
    <definedName name="Scenario_Desc" localSheetId="1">#REF!</definedName>
    <definedName name="Scenario_Desc" localSheetId="2">#REF!</definedName>
    <definedName name="Scenario_Desc">#REF!</definedName>
    <definedName name="Scenario_Table" localSheetId="1">#REF!</definedName>
    <definedName name="Scenario_Table" localSheetId="2">#REF!</definedName>
    <definedName name="Scenario_Table">#REF!</definedName>
    <definedName name="sd" hidden="1">{"AnnualRentRoll",#N/A,FALSE,"RentRoll"}</definedName>
    <definedName name="SectionName">"First Quarter"</definedName>
    <definedName name="sectionNames" localSheetId="1">#REF!</definedName>
    <definedName name="sectionNames" localSheetId="2">#REF!</definedName>
    <definedName name="sectionNames">#REF!</definedName>
    <definedName name="SegTerm">'[28]Data Segment&amp;Tenor'!$A$4:$D$50</definedName>
    <definedName name="sencv" localSheetId="1">#REF!</definedName>
    <definedName name="sencv" localSheetId="2">#REF!</definedName>
    <definedName name="sencv">#REF!</definedName>
    <definedName name="Send_Corp_Map_CI_Query" localSheetId="1">#REF!</definedName>
    <definedName name="Send_Corp_Map_CI_Query" localSheetId="2">#REF!</definedName>
    <definedName name="Send_Corp_Map_CI_Query">#REF!</definedName>
    <definedName name="sep">[5]Sep01!$C$3:$E$202</definedName>
    <definedName name="Set" localSheetId="1">#REF!</definedName>
    <definedName name="Set" localSheetId="2">#REF!</definedName>
    <definedName name="Set">#REF!</definedName>
    <definedName name="SFBA" localSheetId="1">#REF!</definedName>
    <definedName name="SFBA" localSheetId="2">#REF!</definedName>
    <definedName name="SFBA">#REF!</definedName>
    <definedName name="SFUS" localSheetId="1">#REF!</definedName>
    <definedName name="SFUS" localSheetId="2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 localSheetId="1">'[33]BP Summary'!#REF!</definedName>
    <definedName name="Source_Cell" localSheetId="2">'[33]BP Summary'!#REF!</definedName>
    <definedName name="Source_Cell">'[33]BP Summary'!#REF!</definedName>
    <definedName name="SPCG_หลังปรับ_งานจบ" localSheetId="1">#REF!</definedName>
    <definedName name="SPCG_หลังปรับ_งานจบ" localSheetId="2">#REF!</definedName>
    <definedName name="SPCG_หลังปรับ_งานจบ">#REF!</definedName>
    <definedName name="Spec" localSheetId="1">#REF!</definedName>
    <definedName name="Spec" localSheetId="2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 hidden="1">{"MonthlyRentRoll",#N/A,FALSE,"RentRoll"}</definedName>
    <definedName name="sss" hidden="1">{"AnnualRentRoll",#N/A,FALSE,"RentRoll"}</definedName>
    <definedName name="ssssssssss" localSheetId="1">#REF!</definedName>
    <definedName name="ssssssssss" localSheetId="2">#REF!</definedName>
    <definedName name="ssssssssss">#REF!</definedName>
    <definedName name="Staff" localSheetId="1">#REF!</definedName>
    <definedName name="Staff" localSheetId="2">#REF!</definedName>
    <definedName name="Staff">#REF!</definedName>
    <definedName name="Status">[54]tables!$A$2:$B$8</definedName>
    <definedName name="STloan" localSheetId="1">#REF!</definedName>
    <definedName name="STloan" localSheetId="2">#REF!</definedName>
    <definedName name="STloan">#REF!</definedName>
    <definedName name="STM" localSheetId="1">'[55]Q3-46'!#REF!</definedName>
    <definedName name="STM" localSheetId="2">'[55]Q3-46'!#REF!</definedName>
    <definedName name="STM">'[55]Q3-46'!#REF!</definedName>
    <definedName name="sub" localSheetId="1">#REF!</definedName>
    <definedName name="sub" localSheetId="2">#REF!</definedName>
    <definedName name="sub">#REF!</definedName>
    <definedName name="SV" localSheetId="1">#REF!</definedName>
    <definedName name="SV" localSheetId="2">#REF!</definedName>
    <definedName name="SV">#REF!</definedName>
    <definedName name="SVFctr14" localSheetId="1">#REF!</definedName>
    <definedName name="SVFctr14" localSheetId="2">#REF!</definedName>
    <definedName name="SVFctr14">#REF!</definedName>
    <definedName name="SVFctr15" localSheetId="1">#REF!</definedName>
    <definedName name="SVFctr15" localSheetId="2">#REF!</definedName>
    <definedName name="SVFctr15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X" localSheetId="1">#REF!</definedName>
    <definedName name="TAX" localSheetId="2">#REF!</definedName>
    <definedName name="TAX">#REF!</definedName>
    <definedName name="taxrate">'[56]3 Yr_IS'!$C$48</definedName>
    <definedName name="TBPL0608">[57]Acrm04_MMtoExcel_Accu!$A$1:$AS$337</definedName>
    <definedName name="Template_Name" localSheetId="1">#REF!</definedName>
    <definedName name="Template_Name" localSheetId="2">#REF!</definedName>
    <definedName name="Template_Name">#REF!</definedName>
    <definedName name="Term">[17]Income!$J$47*12</definedName>
    <definedName name="TermLoanPL" localSheetId="1">#REF!</definedName>
    <definedName name="TermLoanPL" localSheetId="2">#REF!</definedName>
    <definedName name="TermLoanPL">#REF!</definedName>
    <definedName name="Test_depreciation_and_amortization_expense" localSheetId="2">#REF!</definedName>
    <definedName name="Test_depreciation_and_amortization_expense">#REF!</definedName>
    <definedName name="Test_OE">[19]Scoping!$M$27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his_M" localSheetId="1">#REF!</definedName>
    <definedName name="This_M" localSheetId="2">#REF!</definedName>
    <definedName name="This_M">#REF!</definedName>
    <definedName name="TimeLink" localSheetId="1">#REF!</definedName>
    <definedName name="TimeLink" localSheetId="2">#REF!</definedName>
    <definedName name="TimeLink">#REF!</definedName>
    <definedName name="TotalAsst" localSheetId="1">#REF!</definedName>
    <definedName name="TotalAsst" localSheetId="2">#REF!</definedName>
    <definedName name="TotalAsst">#REF!</definedName>
    <definedName name="TotalLia" localSheetId="1">'[26]Subscriber Report'!#REF!</definedName>
    <definedName name="TotalLia" localSheetId="2">'[26]Subscriber Report'!#REF!</definedName>
    <definedName name="TotalLia">'[26]Subscriber Report'!#REF!</definedName>
    <definedName name="trade3006" localSheetId="1">#REF!</definedName>
    <definedName name="trade3006" localSheetId="2">#REF!</definedName>
    <definedName name="trade3006">#REF!</definedName>
    <definedName name="TTB" localSheetId="1">#REF!</definedName>
    <definedName name="TTB" localSheetId="2">#REF!</definedName>
    <definedName name="TTB">#REF!</definedName>
    <definedName name="TTDesiredLevelOfEvidenceItems">'[45]Global Data'!$B$92:$B$95</definedName>
    <definedName name="TTFURN" localSheetId="1">#REF!</definedName>
    <definedName name="TTFURN" localSheetId="2">#REF!</definedName>
    <definedName name="TTFURN">#REF!</definedName>
    <definedName name="TTMC" localSheetId="1">#REF!</definedName>
    <definedName name="TTMC" localSheetId="2">#REF!</definedName>
    <definedName name="TTMC">#REF!</definedName>
    <definedName name="ttt" hidden="1">{"MonthlyRentRoll",#N/A,FALSE,"RentRoll"}</definedName>
    <definedName name="tttt">[58]Overview!$C$48</definedName>
    <definedName name="TTVEHICLE" localSheetId="1">#REF!</definedName>
    <definedName name="TTVEHICLE" localSheetId="2">#REF!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 hidden="1">{#N/A,#N/A,FALSE,"OperatingAssumptions"}</definedName>
    <definedName name="ulName">#N/A</definedName>
    <definedName name="unit" localSheetId="1">#REF!</definedName>
    <definedName name="unit" localSheetId="2">#REF!</definedName>
    <definedName name="unit">#REF!</definedName>
    <definedName name="Unit_Desc" localSheetId="1">#REF!</definedName>
    <definedName name="Unit_Desc" localSheetId="2">#REF!</definedName>
    <definedName name="Unit_Desc">#REF!</definedName>
    <definedName name="Units" localSheetId="1">#REF!</definedName>
    <definedName name="Units" localSheetId="2">#REF!</definedName>
    <definedName name="Units">#REF!</definedName>
    <definedName name="UnsecuredPL" localSheetId="1">#REF!</definedName>
    <definedName name="UnsecuredPL" localSheetId="2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 localSheetId="1">#REF!</definedName>
    <definedName name="US_02SI" localSheetId="2">#REF!</definedName>
    <definedName name="US_02SI">#REF!</definedName>
    <definedName name="USD" localSheetId="1">#REF!</definedName>
    <definedName name="USD" localSheetId="2">#REF!</definedName>
    <definedName name="USD">#REF!</definedName>
    <definedName name="UUUU" hidden="1">{#N/A,#N/A,TRUE,"Summary";"AnnualRentRoll",#N/A,TRUE,"RentRoll";#N/A,#N/A,TRUE,"ExitStratigy";#N/A,#N/A,TRUE,"OperatingAssumptions"}</definedName>
    <definedName name="V" localSheetId="1">#REF!</definedName>
    <definedName name="V" localSheetId="2">#REF!</definedName>
    <definedName name="V">#REF!</definedName>
    <definedName name="vac" localSheetId="1">#REF!</definedName>
    <definedName name="vac" localSheetId="2">#REF!</definedName>
    <definedName name="vac">#REF!</definedName>
    <definedName name="val_date" localSheetId="1">#REF!</definedName>
    <definedName name="val_date" localSheetId="2">#REF!</definedName>
    <definedName name="val_date">#REF!</definedName>
    <definedName name="Validation" localSheetId="1">#REF!</definedName>
    <definedName name="Validation" localSheetId="2">#REF!</definedName>
    <definedName name="Validation">#REF!</definedName>
    <definedName name="Valuation_Date" localSheetId="1">'[32]Retire 2016-2018'!#REF!</definedName>
    <definedName name="Valuation_Date" localSheetId="2">'[32]Retire 2016-2018'!#REF!</definedName>
    <definedName name="Valuation_Date">'[32]Retire 2016-2018'!#REF!</definedName>
    <definedName name="Vat">'[59]20105920'!$A$1:$I$1674</definedName>
    <definedName name="vehicle" localSheetId="1">#REF!</definedName>
    <definedName name="vehicle" localSheetId="2">#REF!</definedName>
    <definedName name="vehicle">#REF!</definedName>
    <definedName name="VIR" localSheetId="1">#REF!</definedName>
    <definedName name="VIR" localSheetId="2">#REF!</definedName>
    <definedName name="VIR">#REF!</definedName>
    <definedName name="VPRate" localSheetId="1">#N/A</definedName>
    <definedName name="VPRate" localSheetId="2">#N/A</definedName>
    <definedName name="VPRate">#N/A</definedName>
    <definedName name="vvvv">[17]Income!$J$45</definedName>
    <definedName name="WACC" localSheetId="1">#REF!</definedName>
    <definedName name="WACC" localSheetId="2">#REF!</definedName>
    <definedName name="WACC">#REF!</definedName>
    <definedName name="Wd" localSheetId="1">#REF!</definedName>
    <definedName name="Wd" localSheetId="2">#REF!</definedName>
    <definedName name="Wd">#REF!</definedName>
    <definedName name="We" localSheetId="1">#REF!</definedName>
    <definedName name="We" localSheetId="2">#REF!</definedName>
    <definedName name="We">#REF!</definedName>
    <definedName name="werwer" localSheetId="1" hidden="1">#REF!</definedName>
    <definedName name="werwer" localSheetId="2" hidden="1">#REF!</definedName>
    <definedName name="werwer" hidden="1">#REF!</definedName>
    <definedName name="Withdrawal_Rate_ColNo" localSheetId="1">#REF!</definedName>
    <definedName name="Withdrawal_Rate_ColNo" localSheetId="2">#REF!</definedName>
    <definedName name="Withdrawal_Rate_ColNo">#REF!</definedName>
    <definedName name="wMapCifAcOut" localSheetId="1">#REF!</definedName>
    <definedName name="wMapCifAcOut" localSheetId="2">#REF!</definedName>
    <definedName name="wMapCifAcOut">#REF!</definedName>
    <definedName name="Write_Range" localSheetId="1">#REF!</definedName>
    <definedName name="Write_Range" localSheetId="2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ww" hidden="1">{#N/A,#N/A,TRUE,"Summary";"AnnualRentRoll",#N/A,TRUE,"RentRoll";#N/A,#N/A,TRUE,"ExitStratigy";#N/A,#N/A,TRUE,"OperatingAssumptions"}</definedName>
    <definedName name="wwww">[27]Overview!$C$51</definedName>
    <definedName name="wwwwwww" hidden="1">{#N/A,#N/A,FALSE,"PropertyInfo"}</definedName>
    <definedName name="xx" hidden="1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 localSheetId="1">#REF!</definedName>
    <definedName name="Yr_Days" localSheetId="2">#REF!</definedName>
    <definedName name="Yr_Days">#REF!</definedName>
    <definedName name="yyy" localSheetId="1">#REF!</definedName>
    <definedName name="yyy" localSheetId="2">#REF!</definedName>
    <definedName name="yyy">#REF!</definedName>
    <definedName name="yyyy" hidden="1">{#N/A,#N/A,FALSE,"Summary"}</definedName>
    <definedName name="zzzz">[20]COVER!$H$23*12</definedName>
    <definedName name="zzzzz" hidden="1">{#N/A,#N/A,TRUE,"Summary";"AnnualRentRoll",#N/A,TRUE,"RentRoll";#N/A,#N/A,TRUE,"ExitStratigy";#N/A,#N/A,TRUE,"OperatingAssumptions"}</definedName>
    <definedName name="เพเ" localSheetId="1">#REF!</definedName>
    <definedName name="เพเ" localSheetId="2">#REF!</definedName>
    <definedName name="เพเ">#REF!</definedName>
    <definedName name="เม.ย.54" localSheetId="1">#REF!</definedName>
    <definedName name="เม.ย.54" localSheetId="2">#REF!</definedName>
    <definedName name="เม.ย.54">#REF!</definedName>
    <definedName name="ก" hidden="1">{"AnnualRentRoll",#N/A,FALSE,"RentRoll"}</definedName>
    <definedName name="กก" localSheetId="1">#REF!</definedName>
    <definedName name="กก" localSheetId="2">#REF!</definedName>
    <definedName name="กก">#REF!</definedName>
    <definedName name="งานจบ" localSheetId="1">#REF!</definedName>
    <definedName name="งานจบ" localSheetId="2">#REF!</definedName>
    <definedName name="งานจบ">#REF!</definedName>
    <definedName name="ฐานwithdraw2" hidden="1">{"AnnualRentRoll",#N/A,FALSE,"RentRoll"}</definedName>
    <definedName name="ดำด" localSheetId="1">#REF!</definedName>
    <definedName name="ดำด" localSheetId="2">#REF!</definedName>
    <definedName name="ดำด">#REF!</definedName>
    <definedName name="บช" hidden="1">{"MonthlyRentRoll",#N/A,FALSE,"RentRoll"}</definedName>
    <definedName name="บริษัท">OFFSET([62]Prepaid!$A$3,0,0,COUNTA([62]Prepaid!$A$1:$A$65536),10)</definedName>
    <definedName name="บัญชีพักด9" hidden="1">{"AnnualRentRoll",#N/A,FALSE,"RentRoll"}</definedName>
    <definedName name="ปห" hidden="1">{"AnnualRentRoll",#N/A,FALSE,"RentRoll"}</definedName>
    <definedName name="พ" localSheetId="1">#REF!</definedName>
    <definedName name="พ" localSheetId="2">#REF!</definedName>
    <definedName name="พ">#REF!</definedName>
    <definedName name="พำไพ" localSheetId="1">#REF!</definedName>
    <definedName name="พำไพ" localSheetId="2">#REF!</definedName>
    <definedName name="พำไพ">#REF!</definedName>
    <definedName name="ฟฟ" hidden="1">{"AnnualRentRoll",#N/A,FALSE,"RentRoll"}</definedName>
    <definedName name="ฤ" localSheetId="1">'[15]ลูกหนี้(เก่า)'!#REF!</definedName>
    <definedName name="ฤ" localSheetId="2">'[15]ลูกหนี้(เก่า)'!#REF!</definedName>
    <definedName name="ฤ">'[15]ลูกหนี้(เก่า)'!#REF!</definedName>
    <definedName name="ส่งปิง_160847_Bkk" localSheetId="1">#REF!</definedName>
    <definedName name="ส่งปิง_160847_Bkk" localSheetId="2">#REF!</definedName>
    <definedName name="ส่งปิง_160847_Bkk">#REF!</definedName>
    <definedName name="ส่งปิง_160847_Corp" localSheetId="1">#REF!</definedName>
    <definedName name="ส่งปิง_160847_Corp" localSheetId="2">#REF!</definedName>
    <definedName name="ส่งปิง_160847_Corp">#REF!</definedName>
    <definedName name="หหหหห" localSheetId="1">#REF!</definedName>
    <definedName name="หหหหห" localSheetId="2">#REF!</definedName>
    <definedName name="หหหหห">#REF!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5" l="1"/>
  <c r="J93" i="5" l="1"/>
  <c r="F90" i="5" l="1"/>
  <c r="P19" i="4" l="1"/>
  <c r="P20" i="4"/>
  <c r="V20" i="3"/>
  <c r="F134" i="1"/>
  <c r="L15" i="2" l="1"/>
  <c r="J15" i="2"/>
  <c r="H15" i="2"/>
  <c r="F15" i="2"/>
  <c r="F93" i="5" l="1"/>
  <c r="P14" i="4"/>
  <c r="G24" i="4"/>
  <c r="I24" i="4"/>
  <c r="K24" i="4"/>
  <c r="M24" i="4"/>
  <c r="A3" i="5"/>
  <c r="A3" i="4"/>
  <c r="T24" i="3"/>
  <c r="R24" i="3"/>
  <c r="R15" i="3"/>
  <c r="V15" i="3" s="1"/>
  <c r="R21" i="3"/>
  <c r="V21" i="3" s="1"/>
  <c r="R22" i="3"/>
  <c r="V22" i="3" s="1"/>
  <c r="R23" i="3"/>
  <c r="V23" i="3" s="1"/>
  <c r="V24" i="3" l="1"/>
  <c r="L89" i="1" l="1"/>
  <c r="L77" i="1"/>
  <c r="L39" i="1"/>
  <c r="L24" i="1"/>
  <c r="H134" i="1"/>
  <c r="H137" i="1" s="1"/>
  <c r="H89" i="1"/>
  <c r="H77" i="1"/>
  <c r="H39" i="1"/>
  <c r="H24" i="1"/>
  <c r="L70" i="2"/>
  <c r="L45" i="2"/>
  <c r="L36" i="2"/>
  <c r="L22" i="2"/>
  <c r="L25" i="2" s="1"/>
  <c r="L61" i="2" s="1"/>
  <c r="H75" i="2"/>
  <c r="H70" i="2"/>
  <c r="H64" i="2"/>
  <c r="H45" i="2"/>
  <c r="H36" i="2"/>
  <c r="H47" i="2" s="1"/>
  <c r="H22" i="2"/>
  <c r="H25" i="2" s="1"/>
  <c r="R35" i="3"/>
  <c r="V35" i="3" s="1"/>
  <c r="R34" i="3"/>
  <c r="V34" i="3" s="1"/>
  <c r="R33" i="3"/>
  <c r="V33" i="3" s="1"/>
  <c r="R32" i="3"/>
  <c r="V32" i="3" s="1"/>
  <c r="R31" i="3"/>
  <c r="V31" i="3" s="1"/>
  <c r="R28" i="3"/>
  <c r="V28" i="3" s="1"/>
  <c r="T37" i="3"/>
  <c r="T14" i="3" s="1"/>
  <c r="T17" i="3" s="1"/>
  <c r="T26" i="3" s="1"/>
  <c r="P37" i="3"/>
  <c r="P14" i="3" s="1"/>
  <c r="P17" i="3" s="1"/>
  <c r="P26" i="3" s="1"/>
  <c r="N37" i="3"/>
  <c r="N14" i="3" s="1"/>
  <c r="N17" i="3" s="1"/>
  <c r="N26" i="3" s="1"/>
  <c r="L37" i="3"/>
  <c r="L14" i="3" s="1"/>
  <c r="L17" i="3" s="1"/>
  <c r="L26" i="3" s="1"/>
  <c r="J37" i="3"/>
  <c r="J14" i="3" s="1"/>
  <c r="J17" i="3" s="1"/>
  <c r="J26" i="3" s="1"/>
  <c r="H37" i="3"/>
  <c r="H14" i="3" s="1"/>
  <c r="H17" i="3" s="1"/>
  <c r="H26" i="3" s="1"/>
  <c r="F37" i="3"/>
  <c r="F14" i="3" s="1"/>
  <c r="P33" i="4"/>
  <c r="P32" i="4"/>
  <c r="P31" i="4"/>
  <c r="P30" i="4"/>
  <c r="P29" i="4"/>
  <c r="P26" i="4"/>
  <c r="N35" i="4"/>
  <c r="N13" i="4" s="1"/>
  <c r="N16" i="4" s="1"/>
  <c r="N24" i="4" s="1"/>
  <c r="L35" i="4"/>
  <c r="L13" i="4" s="1"/>
  <c r="L16" i="4" s="1"/>
  <c r="L24" i="4" s="1"/>
  <c r="J35" i="4"/>
  <c r="J13" i="4" s="1"/>
  <c r="J16" i="4" s="1"/>
  <c r="J24" i="4" s="1"/>
  <c r="H35" i="4"/>
  <c r="H13" i="4" s="1"/>
  <c r="H16" i="4" s="1"/>
  <c r="H24" i="4" s="1"/>
  <c r="F35" i="4"/>
  <c r="F13" i="4" s="1"/>
  <c r="P22" i="4"/>
  <c r="P21" i="4"/>
  <c r="P13" i="4" l="1"/>
  <c r="P16" i="4" s="1"/>
  <c r="P24" i="4" s="1"/>
  <c r="F16" i="4"/>
  <c r="F24" i="4" s="1"/>
  <c r="L47" i="2"/>
  <c r="L49" i="2" s="1"/>
  <c r="H91" i="1"/>
  <c r="H139" i="1" s="1"/>
  <c r="L91" i="1"/>
  <c r="R14" i="3"/>
  <c r="V14" i="3" s="1"/>
  <c r="F17" i="3"/>
  <c r="L41" i="1"/>
  <c r="H41" i="1"/>
  <c r="L134" i="1"/>
  <c r="L137" i="1" s="1"/>
  <c r="L64" i="2"/>
  <c r="L75" i="2"/>
  <c r="H49" i="2"/>
  <c r="V37" i="3"/>
  <c r="R37" i="3"/>
  <c r="P35" i="4"/>
  <c r="L139" i="1" l="1"/>
  <c r="F26" i="3"/>
  <c r="R17" i="3"/>
  <c r="L90" i="5"/>
  <c r="L75" i="5"/>
  <c r="L37" i="5"/>
  <c r="L44" i="5" s="1"/>
  <c r="H90" i="5"/>
  <c r="H75" i="5"/>
  <c r="H37" i="5"/>
  <c r="H44" i="5" s="1"/>
  <c r="V17" i="3" l="1"/>
  <c r="V26" i="3" s="1"/>
  <c r="R26" i="3"/>
  <c r="L92" i="5"/>
  <c r="L95" i="5" s="1"/>
  <c r="H92" i="5"/>
  <c r="H95" i="5" s="1"/>
  <c r="A55" i="5"/>
  <c r="F64" i="2" l="1"/>
  <c r="F45" i="2"/>
  <c r="F36" i="2"/>
  <c r="F22" i="2"/>
  <c r="F89" i="1"/>
  <c r="F77" i="1"/>
  <c r="F39" i="1"/>
  <c r="J45" i="2"/>
  <c r="J22" i="2"/>
  <c r="J25" i="2" s="1"/>
  <c r="J89" i="1"/>
  <c r="J77" i="1"/>
  <c r="J39" i="1"/>
  <c r="J24" i="1"/>
  <c r="A106" i="5"/>
  <c r="A52" i="5"/>
  <c r="A99" i="2"/>
  <c r="J36" i="2"/>
  <c r="A1" i="2"/>
  <c r="A1" i="5" s="1"/>
  <c r="A53" i="5" s="1"/>
  <c r="A152" i="1"/>
  <c r="A101" i="1"/>
  <c r="A52" i="1"/>
  <c r="A102" i="1" s="1"/>
  <c r="F24" i="1"/>
  <c r="J75" i="5"/>
  <c r="J90" i="5"/>
  <c r="F70" i="2"/>
  <c r="A51" i="2" l="1"/>
  <c r="A41" i="3" s="1"/>
  <c r="A37" i="4"/>
  <c r="J41" i="1"/>
  <c r="F47" i="2"/>
  <c r="J47" i="2"/>
  <c r="J49" i="2" s="1"/>
  <c r="J70" i="2" s="1"/>
  <c r="A52" i="2"/>
  <c r="F41" i="1"/>
  <c r="F91" i="1"/>
  <c r="J91" i="1"/>
  <c r="F25" i="2"/>
  <c r="F37" i="5"/>
  <c r="F44" i="5" s="1"/>
  <c r="F92" i="5" s="1"/>
  <c r="J37" i="5"/>
  <c r="J44" i="5" s="1"/>
  <c r="J92" i="5" s="1"/>
  <c r="J95" i="5" l="1"/>
  <c r="F95" i="5"/>
  <c r="F137" i="1"/>
  <c r="F139" i="1" s="1"/>
  <c r="F49" i="2"/>
  <c r="J64" i="2"/>
  <c r="J134" i="1" l="1"/>
  <c r="J137" i="1" s="1"/>
  <c r="J139" i="1" s="1"/>
</calcChain>
</file>

<file path=xl/sharedStrings.xml><?xml version="1.0" encoding="utf-8"?>
<sst xmlns="http://schemas.openxmlformats.org/spreadsheetml/2006/main" count="403" uniqueCount="228">
  <si>
    <t>บริษัท ชโย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</si>
  <si>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</si>
  <si>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</si>
  <si>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</si>
  <si>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</si>
  <si>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</si>
  <si>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</si>
  <si>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</si>
  <si>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</si>
  <si>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</si>
  <si>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เงินลงทุนระยะสั้น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</si>
  <si>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</si>
  <si>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</si>
  <si>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เงินประกันการซื้อเงินให้สินเชื่อแก่สินทรัพย์ด้อยคุณภาพ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</si>
  <si>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</si>
  <si>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</si>
  <si>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</si>
  <si>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 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</si>
  <si>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</si>
  <si>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</si>
  <si>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</si>
  <si>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</si>
  <si>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</si>
  <si>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</si>
  <si>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</si>
  <si>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</si>
  <si>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</si>
  <si>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</si>
  <si>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</si>
  <si>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</si>
  <si>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</si>
  <si>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</si>
  <si>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</si>
  <si>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</si>
  <si>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</si>
  <si>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</si>
  <si>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</si>
  <si>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</si>
  <si>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</si>
  <si>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</si>
  <si>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</si>
  <si>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</si>
  <si>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</si>
  <si>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</si>
  <si>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</si>
  <si>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</si>
  <si>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</si>
  <si>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</si>
  <si>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</si>
  <si>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</si>
  <si>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</si>
  <si>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</si>
  <si>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</si>
  <si>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</si>
  <si>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</si>
  <si>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</si>
  <si>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</si>
  <si>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</si>
  <si>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</si>
  <si>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</si>
  <si>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</si>
  <si>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</si>
  <si>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</si>
  <si>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</si>
  <si>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</si>
  <si>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</si>
  <si>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กำไรขาดทุนเบ็ดเสร็จอื่น :</t>
  </si>
  <si>
    <t>รายการที่จะไม่จัดประเภทรายการใหม่</t>
  </si>
  <si>
    <t xml:space="preserve">   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</si>
  <si>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</si>
  <si>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</si>
  <si>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</si>
  <si>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ภาษีเงินได้ของรายการที่จะไม่จัดประเภทรายการใหม่</t>
  </si>
  <si>
    <t xml:space="preserve">      ไปยังกำไรหรือขาดทุนในภายหลัง</t>
  </si>
  <si>
    <t>รวมรายการที่จะไม่จัดประเภทรายการใหม่ไปยังกำไร</t>
  </si>
  <si>
    <t xml:space="preserve">   หรือขาดทุนภายหลัง</t>
  </si>
  <si>
    <t>รายการที่จะจัดประเภทรายการใหม่</t>
  </si>
  <si>
    <t xml:space="preserve">   ภาษีเงินได้ของรายการที่จะจัดประเภทรายการใหม่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</si>
  <si>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</si>
  <si>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</si>
  <si>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</si>
  <si>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</si>
  <si>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</si>
  <si>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</si>
  <si>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</si>
  <si>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</si>
  <si>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จำนวนหุ้นสามัญถัวเฉลี่ยถ่วงน้ำหนัก (หุ้น)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</si>
  <si>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</si>
  <si>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</si>
  <si>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ส่วนของเจ้าของบริษัทใหญ่</t>
  </si>
  <si>
    <t>องค์ประกอบอื่น</t>
  </si>
  <si>
    <t>ส่วนต่ำกว่าทุนจาก</t>
  </si>
  <si>
    <t>กำไรขาดทุน</t>
  </si>
  <si>
    <t>ทุนที่ออกและ</t>
  </si>
  <si>
    <t>การรวมธุรกิจภายใต้</t>
  </si>
  <si>
    <t>- ทุนสำรอง</t>
  </si>
  <si>
    <t>ยังไม่ได้</t>
  </si>
  <si>
    <t>เบ็ดเสร็จอื่น</t>
  </si>
  <si>
    <t>รวมส่วนของ</t>
  </si>
  <si>
    <t>ชำระแล้ว</t>
  </si>
  <si>
    <t>การควบคุมเดียวกัน</t>
  </si>
  <si>
    <t>ตามกฎหมาย</t>
  </si>
  <si>
    <t>จัดสรร</t>
  </si>
  <si>
    <t xml:space="preserve">เงินลงทุนเผื่อขาย </t>
  </si>
  <si>
    <t>เงินลงทุนเผื่อขาย</t>
  </si>
  <si>
    <t>ผู้ถือหุ้น</t>
  </si>
  <si>
    <t>การเปลี่ยนแปลงในส่วนของเจ้าของสำหรับปี</t>
  </si>
  <si>
    <t>การเพิ่มหุ้นสามัญ</t>
  </si>
  <si>
    <t>สำรองตามกฎหมาย</t>
  </si>
  <si>
    <t>เงินปันผล</t>
  </si>
  <si>
    <t xml:space="preserve">ผู้ถือหุ้น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</si>
  <si>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</si>
  <si>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</si>
  <si>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</si>
  <si>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</si>
  <si>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เงินปันผลรับ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</si>
  <si>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</si>
  <si>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</si>
  <si>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</si>
  <si>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</si>
  <si>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</si>
  <si>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</si>
  <si>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</si>
  <si>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</si>
  <si>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</si>
  <si>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</si>
  <si>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</si>
  <si>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</si>
  <si>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</si>
  <si>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</si>
  <si>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เงินสดจ่ายเงินปันผลแก่ผู้ถือหุ้น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</si>
  <si>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</si>
  <si>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</si>
  <si>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</si>
  <si>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</si>
  <si>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>กำไรจากการจำหน่ายทรัพย์สินรอการขาย</t>
  </si>
  <si>
    <t>เงินสดสุทธิ(ใช้ไปใน)ได้มาจากกิจกรรมดำเนินงาน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</si>
  <si>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</si>
  <si>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</si>
  <si>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เงินสด(ใช้ไปใน)ได้มาจากกิจกรรมดำเนินงาน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</si>
  <si>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</si>
  <si>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</si>
  <si>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</si>
  <si>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ตั๋วแลกเงิน</t>
  </si>
  <si>
    <t>หุ้นกู้</t>
  </si>
  <si>
    <t>ลูกหนี้เงินให้กู้ยืม - สุทธิ</t>
  </si>
  <si>
    <t>รายได้ดอกเบี้ย</t>
  </si>
  <si>
    <t>เงินสดรับจากตั๋วแลกเงิน</t>
  </si>
  <si>
    <t>เงินสดรับจากหุ้นกู้</t>
  </si>
  <si>
    <t>ลูกหนี้เงินให้กู้ยืม</t>
  </si>
  <si>
    <t>ทรัพย์สินรอการขาย</t>
  </si>
  <si>
    <t xml:space="preserve">รับดอกเบี้ย  </t>
  </si>
  <si>
    <t>เงินสดรับเพื่อให้กู้ยืมระยะสั้นแก่บริษัทที่เกี่ยวข้อง</t>
  </si>
  <si>
    <t>เงินสดจ่ายเพื่อให้กู้ยืมระยะสั้นแก่บริษัทที่เกี่ยวข้อง</t>
  </si>
  <si>
    <t>รับชำระหนี้เป็นทรัพย์สินรอการขาย</t>
  </si>
  <si>
    <t>หุ้นปันผล</t>
  </si>
  <si>
    <t>รับดอกเบี้ยรับอื่น</t>
  </si>
  <si>
    <t>เงินสดและรายการเทียบเท่าเงินสดเพิ่มขึ้นสุทธิ</t>
  </si>
  <si>
    <t>เงินสดจ่ายเพื่อลงทุนในเงินลงทุนระยะสั้น</t>
  </si>
  <si>
    <t>กำไรเบ็ดเสร็จอื่นสำหรับปี - สุทธิจากภาษี</t>
  </si>
  <si>
    <t>ซื้อสินทรัพย์ไม่มีตัวตน</t>
  </si>
  <si>
    <t xml:space="preserve">      </t>
  </si>
  <si>
    <t xml:space="preserve">   การเปลี่ยนแปลงในมูลค่าของเงินลงทุนเผื่อขาย</t>
  </si>
  <si>
    <t xml:space="preserve">         มูลค่าที่ตราไว้หุ้นละ 0.50 บาท)</t>
  </si>
  <si>
    <t xml:space="preserve">รายการที่ไม่ใช่เงินสดที่มีสาระสำคัญสำหรับปีสิ้นสุดวันที่ 31 ธันวาคม พ.ศ. 2563 และ พ.ศ. 2562 มีดังนี้ </t>
  </si>
  <si>
    <t>พ.ศ. 2563</t>
  </si>
  <si>
    <t>สำหรับปีสิ้นสุดวันที่ 31 ธันวาคม พ.ศ. 2563</t>
  </si>
  <si>
    <t>ยอดคงเหลือ ณ วันที่ 31 ธันวาคม พ.ศ. 2563</t>
  </si>
  <si>
    <t>ณ วันที่ 31 ธันวาคม พ.ศ. 2563</t>
  </si>
  <si>
    <t>สินทรัพย์ทางการเงินที่วัดมูลค่าด้วยวิธีราคาทุนตัดจำหน่าย</t>
  </si>
  <si>
    <t>สินค้าคงเหลือ</t>
  </si>
  <si>
    <t>รายได้จากการขาย</t>
  </si>
  <si>
    <t>ต้นทุนขาย</t>
  </si>
  <si>
    <t>ผลขาดทุนด้านเครดิตที่คาดว่าจะเกิดขึ้น</t>
  </si>
  <si>
    <t>ผลกระทบจากการเปลี่ยนนโยบายการบัญชี</t>
  </si>
  <si>
    <t>การเปลี่ยนแปลงมูลค่ายุติธรรมของสินทรัพย์ทางการเงิน</t>
  </si>
  <si>
    <t>ที่วัดมูลค่าด้วยมูลค่ายุติธรรมผ่านกำไรขาดทุน</t>
  </si>
  <si>
    <t>เงินสดรับจากการขายสินทรัพย์ทางการเงิน</t>
  </si>
  <si>
    <t>เงินสดจ่ายคืนตั๋วแลกเงิน</t>
  </si>
  <si>
    <r>
      <t>งบแสดงฐานะการเงิน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</si>
  <si>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</si>
  <si>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color theme="1"/>
        <rFont val="Browallia New"/>
        <family val="2"/>
      </rPr>
      <t>(ต่อ)</t>
    </r>
  </si>
  <si>
    <t>บริษัทใหญ่</t>
  </si>
  <si>
    <t>ควบคุม</t>
  </si>
  <si>
    <t>ไม่มีอำนาจ</t>
  </si>
  <si>
    <t>ส่วนได้เสียที่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</si>
  <si>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</si>
  <si>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</si>
  <si>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เงินฝากธนาคารที่มีข้อจำกัดในการใช้ - หมุนเวียน</t>
  </si>
  <si>
    <t>กำไรต่อหุ้นปรับลด</t>
  </si>
  <si>
    <t>ของส่วนของเจ้าของ</t>
  </si>
  <si>
    <t>เจ้าของ</t>
  </si>
  <si>
    <t>การจัดตั้งบริษัทย่อยในระหว่างปี</t>
  </si>
  <si>
    <t>ส่วนเกินมูลค่า</t>
  </si>
  <si>
    <t>หุ้นสามัญสุทธิ</t>
  </si>
  <si>
    <t>รายได้เงินปันผล</t>
  </si>
  <si>
    <t>รายได้ดอกเบี้ยรับอื่น</t>
  </si>
  <si>
    <r>
      <t xml:space="preserve">งบแสดงการเปลี่ยนแปลงส่วนของเจ้าของ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</si>
  <si>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</si>
  <si>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 xml:space="preserve">         มูลค่าที่ได้รับชำระแล้วหุ้นละ 0.50 บาท)</t>
  </si>
  <si>
    <t>-</t>
  </si>
  <si>
    <t>ส่วนของหุ้นกู้ที่ถึงกำหนดชำระภายในหนึ่งปี</t>
  </si>
  <si>
    <t>เงินกู้ยืมระยะสั้นจากบุคคลที่เกี่ยวข้องกัน</t>
  </si>
  <si>
    <t>หนี้สินภาษีเงินได้รอตัดบัญชี</t>
  </si>
  <si>
    <t xml:space="preserve">   หุ้นสามัญจำนวน 936,597,443 หุ้น </t>
  </si>
  <si>
    <t xml:space="preserve">      มูลค่าที่ตราไว้หุ้นละ 0.50 บาท</t>
  </si>
  <si>
    <t xml:space="preserve">   หุ้นสามัญจำนวน 705,598,129 หุ้น </t>
  </si>
  <si>
    <t>33, 38.3</t>
  </si>
  <si>
    <t>34, 38.2</t>
  </si>
  <si>
    <t>ส่วนของหนี้สินตามสัญญาเช่า</t>
  </si>
  <si>
    <t>หนี้สินตามสัญญาเช่า - สุทธิ</t>
  </si>
  <si>
    <t xml:space="preserve">      (พ.ศ. 2562: หุ้นสามัญจำนวน 630,000,000  หุ้น </t>
  </si>
  <si>
    <t xml:space="preserve">      (พ.ศ. 2562: หุ้นสามัญจำนวน 629,999,971  หุ้น </t>
  </si>
  <si>
    <t>5.1, 13</t>
  </si>
  <si>
    <t>ส่วนของหนี้สินตามสัญญาเช่าซื้อ</t>
  </si>
  <si>
    <t>5.2, 27</t>
  </si>
  <si>
    <t>หนี้สินตามสัญญาเช่าซื้อ - สุทธิ</t>
  </si>
  <si>
    <t>16, 34</t>
  </si>
  <si>
    <t>เงินสดจ่ายเพื่อสินทรัพย์ทางการเงิน</t>
  </si>
  <si>
    <t>ที่วัดมูลค่าด้วยราคาทุนตัดจำหน่าย</t>
  </si>
  <si>
    <t>เงินสดจ่ายคืนหุ้นกู้</t>
  </si>
  <si>
    <t>เงินสดจ่ายคืนสัญญาเช่า</t>
  </si>
  <si>
    <t xml:space="preserve">เงินฝากธนาคารที่มีข้อจำกัดในการใช้ลดลง (เพิ่มขึ้น) </t>
  </si>
  <si>
    <t>เงินสดสุทธิได้มาจาก (ใช้ไปใน) กิจกรรมลงทุน</t>
  </si>
  <si>
    <t>เงินสดรับจากเงินกู้ยืมระยะสั้นจากบุคคลที่เกี่ยวข้องกัน</t>
  </si>
  <si>
    <t>เงินสดรับจากการออกหุ้นสามัญของบริษัทย่อย</t>
  </si>
  <si>
    <t>หมายเหตุประกอบงบการเงินในหน้า 16 ถึง 102 เป็นส่วนหนึ่งของงบการเงินรวมและงบการเงินเฉพาะกิจการนี้</t>
  </si>
  <si>
    <t>ซื้อที่ดิน อาคาร อุปกรณ์ภายใต้สัญญาเช่าซื้อ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</si>
</sst>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\-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;\-"/>
    <numFmt numFmtId="170" formatCode="#,##0.0000;\(#,##0.0000\);&quot;-&quot;;@"/>
    <numFmt numFmtId="171" formatCode="0.0000"/>
    <numFmt numFmtId="172" formatCode="_-* #,##0_-;\-* #,##0_-;_-* &quot;-&quot;??_-;_-@_-"/>
    <numFmt numFmtId="173" formatCode="#,###;\(#,###\);\-"/>
    <numFmt numFmtId="174" formatCode="#,###;\(#,###\)"/>
  </numFmts>
  <fonts count="14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8" fontId="7" fillId="0" borderId="0" applyFont="0" applyFill="0" applyBorder="0" applyAlignment="0" applyProtection="0"/>
    <xf numFmtId="0" fontId="8" fillId="0" borderId="0"/>
    <xf numFmtId="168" fontId="7" fillId="0" borderId="0" applyFont="0" applyFill="0" applyBorder="0" applyAlignment="0" applyProtection="0"/>
    <xf numFmtId="0" fontId="9" fillId="0" borderId="0"/>
  </cellStyleXfs>
  <cellXfs count="326">
    <xf numFmtId="0" fontId="0" fillId="0" borderId="0" xfId="0"/>
    <xf numFmtId="0" fontId="5" fillId="0" borderId="0" xfId="9" applyFont="1" applyFill="1" applyAlignment="1">
      <alignment vertical="center"/>
    </xf>
    <xf numFmtId="0" fontId="5" fillId="0" borderId="2" xfId="9" applyFont="1" applyFill="1" applyBorder="1" applyAlignment="1">
      <alignment vertical="center"/>
    </xf>
    <xf numFmtId="0" fontId="6" fillId="0" borderId="0" xfId="9" applyFont="1" applyFill="1" applyAlignment="1">
      <alignment horizontal="left" vertical="center"/>
    </xf>
    <xf numFmtId="0" fontId="6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165" fontId="6" fillId="0" borderId="1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justify" vertical="center" wrapText="1"/>
    </xf>
    <xf numFmtId="0" fontId="5" fillId="0" borderId="0" xfId="9" applyFont="1" applyFill="1" applyAlignment="1">
      <alignment horizontal="center" vertical="center" wrapText="1"/>
    </xf>
    <xf numFmtId="0" fontId="6" fillId="0" borderId="0" xfId="9" applyFont="1" applyFill="1" applyAlignment="1">
      <alignment horizontal="center" vertical="center"/>
    </xf>
    <xf numFmtId="166" fontId="5" fillId="0" borderId="0" xfId="9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horizontal="right" vertical="center"/>
    </xf>
    <xf numFmtId="0" fontId="5" fillId="0" borderId="2" xfId="9" applyFont="1" applyFill="1" applyBorder="1" applyAlignment="1">
      <alignment horizontal="center" vertical="center"/>
    </xf>
    <xf numFmtId="165" fontId="5" fillId="0" borderId="2" xfId="9" applyNumberFormat="1" applyFont="1" applyFill="1" applyBorder="1" applyAlignment="1">
      <alignment horizontal="right" vertical="center"/>
    </xf>
    <xf numFmtId="0" fontId="5" fillId="0" borderId="0" xfId="9" applyFont="1" applyFill="1" applyBorder="1" applyAlignment="1">
      <alignment horizontal="center" vertical="center" wrapText="1"/>
    </xf>
    <xf numFmtId="164" fontId="5" fillId="0" borderId="0" xfId="9" applyNumberFormat="1" applyFont="1" applyFill="1" applyBorder="1" applyAlignment="1">
      <alignment horizontal="right" vertical="center" wrapText="1"/>
    </xf>
    <xf numFmtId="166" fontId="6" fillId="0" borderId="0" xfId="9" applyNumberFormat="1" applyFont="1" applyFill="1" applyBorder="1" applyAlignment="1">
      <alignment horizontal="right" vertical="center" wrapText="1"/>
    </xf>
    <xf numFmtId="165" fontId="6" fillId="2" borderId="0" xfId="9" applyNumberFormat="1" applyFont="1" applyFill="1" applyAlignment="1">
      <alignment horizontal="right" vertical="center" wrapText="1"/>
    </xf>
    <xf numFmtId="165" fontId="6" fillId="0" borderId="0" xfId="9" applyNumberFormat="1" applyFont="1" applyFill="1" applyAlignment="1">
      <alignment horizontal="right" vertical="center" wrapText="1"/>
    </xf>
    <xf numFmtId="166" fontId="5" fillId="0" borderId="0" xfId="9" applyNumberFormat="1" applyFont="1" applyFill="1" applyBorder="1" applyAlignment="1">
      <alignment horizontal="right" vertical="center" wrapText="1"/>
    </xf>
    <xf numFmtId="165" fontId="5" fillId="2" borderId="0" xfId="9" applyNumberFormat="1" applyFont="1" applyFill="1" applyBorder="1" applyAlignment="1">
      <alignment horizontal="right" vertical="center" wrapText="1"/>
    </xf>
    <xf numFmtId="165" fontId="5" fillId="0" borderId="0" xfId="9" applyNumberFormat="1" applyFont="1" applyFill="1" applyBorder="1" applyAlignment="1">
      <alignment horizontal="right" vertical="center" wrapText="1"/>
    </xf>
    <xf numFmtId="0" fontId="6" fillId="0" borderId="0" xfId="9" applyFont="1" applyFill="1" applyBorder="1" applyAlignment="1">
      <alignment horizontal="center" vertical="center" wrapText="1"/>
    </xf>
    <xf numFmtId="0" fontId="6" fillId="0" borderId="0" xfId="9" applyFont="1" applyFill="1" applyAlignment="1">
      <alignment vertical="center"/>
    </xf>
    <xf numFmtId="0" fontId="6" fillId="0" borderId="0" xfId="9" quotePrefix="1" applyFont="1" applyFill="1" applyAlignment="1">
      <alignment vertical="center"/>
    </xf>
    <xf numFmtId="38" fontId="6" fillId="0" borderId="0" xfId="9" applyNumberFormat="1" applyFont="1" applyFill="1" applyAlignment="1">
      <alignment vertical="center"/>
    </xf>
    <xf numFmtId="165" fontId="6" fillId="2" borderId="0" xfId="9" applyNumberFormat="1" applyFont="1" applyFill="1" applyBorder="1" applyAlignment="1">
      <alignment horizontal="right" vertical="center" wrapText="1"/>
    </xf>
    <xf numFmtId="165" fontId="6" fillId="0" borderId="0" xfId="9" applyNumberFormat="1" applyFont="1" applyFill="1" applyBorder="1" applyAlignment="1">
      <alignment horizontal="right" vertical="center" wrapText="1"/>
    </xf>
    <xf numFmtId="38" fontId="10" fillId="0" borderId="0" xfId="0" applyNumberFormat="1" applyFont="1" applyAlignment="1">
      <alignment vertical="center"/>
    </xf>
    <xf numFmtId="164" fontId="6" fillId="0" borderId="0" xfId="9" applyNumberFormat="1" applyFont="1" applyFill="1" applyBorder="1" applyAlignment="1">
      <alignment horizontal="right" vertical="center" wrapText="1"/>
    </xf>
    <xf numFmtId="165" fontId="6" fillId="2" borderId="1" xfId="9" applyNumberFormat="1" applyFont="1" applyFill="1" applyBorder="1" applyAlignment="1">
      <alignment horizontal="right" vertical="center" wrapText="1"/>
    </xf>
    <xf numFmtId="165" fontId="6" fillId="0" borderId="1" xfId="9" applyNumberFormat="1" applyFont="1" applyFill="1" applyBorder="1" applyAlignment="1">
      <alignment horizontal="right" vertical="center" wrapText="1"/>
    </xf>
    <xf numFmtId="0" fontId="6" fillId="0" borderId="0" xfId="9" applyFont="1" applyFill="1" applyBorder="1" applyAlignment="1">
      <alignment horizontal="justify" vertical="center" wrapText="1"/>
    </xf>
    <xf numFmtId="164" fontId="6" fillId="0" borderId="0" xfId="9" applyNumberFormat="1" applyFont="1" applyFill="1" applyBorder="1" applyAlignment="1">
      <alignment vertical="center" wrapText="1"/>
    </xf>
    <xf numFmtId="165" fontId="6" fillId="2" borderId="0" xfId="9" applyNumberFormat="1" applyFont="1" applyFill="1" applyAlignment="1">
      <alignment vertical="center" wrapText="1"/>
    </xf>
    <xf numFmtId="165" fontId="6" fillId="0" borderId="0" xfId="9" applyNumberFormat="1" applyFont="1" applyFill="1" applyAlignment="1">
      <alignment vertical="center" wrapText="1"/>
    </xf>
    <xf numFmtId="0" fontId="6" fillId="0" borderId="0" xfId="9" applyFont="1" applyFill="1" applyAlignment="1">
      <alignment horizontal="center" vertical="center" wrapText="1"/>
    </xf>
    <xf numFmtId="14" fontId="5" fillId="0" borderId="0" xfId="9" applyNumberFormat="1" applyFont="1" applyFill="1" applyAlignment="1">
      <alignment horizontal="justify" vertical="center" wrapText="1"/>
    </xf>
    <xf numFmtId="165" fontId="6" fillId="2" borderId="3" xfId="9" applyNumberFormat="1" applyFont="1" applyFill="1" applyBorder="1" applyAlignment="1">
      <alignment horizontal="right" vertical="center" wrapText="1"/>
    </xf>
    <xf numFmtId="165" fontId="6" fillId="0" borderId="3" xfId="9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horizontal="justify" vertical="center" wrapText="1"/>
    </xf>
    <xf numFmtId="0" fontId="5" fillId="0" borderId="1" xfId="9" applyFont="1" applyFill="1" applyBorder="1" applyAlignment="1">
      <alignment horizontal="center" vertical="center" wrapText="1"/>
    </xf>
    <xf numFmtId="164" fontId="5" fillId="0" borderId="1" xfId="9" applyNumberFormat="1" applyFont="1" applyFill="1" applyBorder="1" applyAlignment="1">
      <alignment horizontal="right" vertical="center" wrapText="1"/>
    </xf>
    <xf numFmtId="165" fontId="5" fillId="0" borderId="1" xfId="9" applyNumberFormat="1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165" fontId="6" fillId="2" borderId="1" xfId="9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5" fontId="6" fillId="0" borderId="0" xfId="9" applyNumberFormat="1" applyFont="1" applyFill="1" applyBorder="1" applyAlignment="1">
      <alignment vertical="center"/>
    </xf>
    <xf numFmtId="169" fontId="6" fillId="0" borderId="0" xfId="9" applyNumberFormat="1" applyFont="1" applyFill="1" applyBorder="1" applyAlignment="1">
      <alignment vertical="center"/>
    </xf>
    <xf numFmtId="165" fontId="6" fillId="2" borderId="3" xfId="9" applyNumberFormat="1" applyFont="1" applyFill="1" applyBorder="1" applyAlignment="1">
      <alignment vertical="center"/>
    </xf>
    <xf numFmtId="165" fontId="6" fillId="2" borderId="0" xfId="9" applyNumberFormat="1" applyFont="1" applyFill="1" applyBorder="1" applyAlignment="1">
      <alignment vertical="center"/>
    </xf>
    <xf numFmtId="165" fontId="6" fillId="0" borderId="3" xfId="9" applyNumberFormat="1" applyFont="1" applyFill="1" applyBorder="1" applyAlignment="1">
      <alignment vertical="center"/>
    </xf>
    <xf numFmtId="165" fontId="10" fillId="0" borderId="0" xfId="10" applyNumberFormat="1" applyFont="1" applyAlignment="1">
      <alignment horizontal="right" vertical="center" wrapText="1"/>
    </xf>
    <xf numFmtId="43" fontId="5" fillId="0" borderId="0" xfId="1" applyFont="1" applyFill="1" applyBorder="1" applyAlignment="1">
      <alignment horizontal="right" vertical="center" wrapText="1"/>
    </xf>
    <xf numFmtId="43" fontId="6" fillId="0" borderId="0" xfId="1" applyFont="1" applyFill="1" applyBorder="1" applyAlignment="1">
      <alignment horizontal="right" vertical="center" wrapText="1"/>
    </xf>
    <xf numFmtId="166" fontId="5" fillId="0" borderId="0" xfId="5" applyNumberFormat="1" applyFont="1" applyFill="1" applyBorder="1" applyAlignment="1">
      <alignment vertical="center" wrapText="1"/>
    </xf>
    <xf numFmtId="165" fontId="6" fillId="2" borderId="0" xfId="4" applyNumberFormat="1" applyFont="1" applyFill="1" applyBorder="1" applyAlignment="1">
      <alignment horizontal="right" vertical="center" wrapText="1"/>
    </xf>
    <xf numFmtId="165" fontId="6" fillId="0" borderId="0" xfId="4" applyNumberFormat="1" applyFont="1" applyFill="1" applyBorder="1" applyAlignment="1">
      <alignment horizontal="right" vertical="center" wrapText="1"/>
    </xf>
    <xf numFmtId="38" fontId="6" fillId="0" borderId="0" xfId="9" applyNumberFormat="1" applyFont="1" applyFill="1" applyAlignment="1">
      <alignment horizontal="left" vertical="center"/>
    </xf>
    <xf numFmtId="38" fontId="5" fillId="0" borderId="0" xfId="9" applyNumberFormat="1" applyFont="1" applyFill="1" applyAlignment="1">
      <alignment vertical="center"/>
    </xf>
    <xf numFmtId="38" fontId="6" fillId="0" borderId="0" xfId="9" applyNumberFormat="1" applyFont="1" applyFill="1" applyAlignment="1">
      <alignment horizontal="center" vertical="center"/>
    </xf>
    <xf numFmtId="38" fontId="5" fillId="0" borderId="0" xfId="9" applyNumberFormat="1" applyFont="1" applyFill="1" applyAlignment="1">
      <alignment horizontal="center" vertical="center"/>
    </xf>
    <xf numFmtId="43" fontId="6" fillId="0" borderId="0" xfId="9" applyNumberFormat="1" applyFont="1" applyFill="1" applyBorder="1" applyAlignment="1">
      <alignment horizontal="right" vertical="center" wrapText="1"/>
    </xf>
    <xf numFmtId="38" fontId="5" fillId="0" borderId="1" xfId="9" applyNumberFormat="1" applyFont="1" applyFill="1" applyBorder="1" applyAlignment="1">
      <alignment vertical="center"/>
    </xf>
    <xf numFmtId="38" fontId="5" fillId="0" borderId="1" xfId="9" applyNumberFormat="1" applyFont="1" applyFill="1" applyBorder="1" applyAlignment="1">
      <alignment horizontal="center" vertical="center"/>
    </xf>
    <xf numFmtId="166" fontId="6" fillId="0" borderId="1" xfId="9" applyNumberFormat="1" applyFont="1" applyFill="1" applyBorder="1" applyAlignment="1">
      <alignment horizontal="right" vertical="center" wrapText="1"/>
    </xf>
    <xf numFmtId="167" fontId="6" fillId="0" borderId="0" xfId="9" applyNumberFormat="1" applyFont="1" applyFill="1" applyBorder="1" applyAlignment="1">
      <alignment horizontal="right" vertical="center" wrapText="1"/>
    </xf>
    <xf numFmtId="165" fontId="6" fillId="2" borderId="0" xfId="9" quotePrefix="1" applyNumberFormat="1" applyFont="1" applyFill="1" applyBorder="1" applyAlignment="1">
      <alignment horizontal="right" vertical="center" wrapText="1"/>
    </xf>
    <xf numFmtId="167" fontId="6" fillId="0" borderId="0" xfId="9" quotePrefix="1" applyNumberFormat="1" applyFont="1" applyFill="1" applyBorder="1" applyAlignment="1">
      <alignment horizontal="right" vertical="center" wrapText="1"/>
    </xf>
    <xf numFmtId="165" fontId="6" fillId="0" borderId="0" xfId="9" quotePrefix="1" applyNumberFormat="1" applyFont="1" applyFill="1" applyBorder="1" applyAlignment="1">
      <alignment horizontal="right" vertical="center" wrapText="1"/>
    </xf>
    <xf numFmtId="168" fontId="6" fillId="0" borderId="0" xfId="9" quotePrefix="1" applyNumberFormat="1" applyFont="1" applyFill="1" applyBorder="1" applyAlignment="1">
      <alignment horizontal="right" vertical="center" wrapText="1"/>
    </xf>
    <xf numFmtId="170" fontId="6" fillId="0" borderId="0" xfId="9" applyNumberFormat="1" applyFont="1" applyFill="1" applyBorder="1" applyAlignment="1">
      <alignment horizontal="right" vertical="center" wrapText="1"/>
    </xf>
    <xf numFmtId="0" fontId="6" fillId="0" borderId="1" xfId="9" applyFont="1" applyFill="1" applyBorder="1" applyAlignment="1">
      <alignment horizontal="center" vertical="center"/>
    </xf>
    <xf numFmtId="43" fontId="6" fillId="0" borderId="0" xfId="4" applyFont="1" applyFill="1" applyBorder="1" applyAlignment="1">
      <alignment vertical="center"/>
    </xf>
    <xf numFmtId="165" fontId="6" fillId="0" borderId="0" xfId="9" applyNumberFormat="1" applyFont="1" applyFill="1" applyAlignment="1">
      <alignment vertical="center"/>
    </xf>
    <xf numFmtId="0" fontId="6" fillId="0" borderId="0" xfId="9" applyFont="1" applyFill="1" applyBorder="1" applyAlignment="1">
      <alignment vertical="center"/>
    </xf>
    <xf numFmtId="3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 wrapText="1"/>
    </xf>
    <xf numFmtId="0" fontId="5" fillId="0" borderId="0" xfId="9" applyFont="1" applyFill="1" applyAlignment="1">
      <alignment horizontal="justify" vertical="center"/>
    </xf>
    <xf numFmtId="0" fontId="5" fillId="0" borderId="0" xfId="9" applyFont="1" applyFill="1" applyAlignment="1">
      <alignment horizontal="center" vertical="center"/>
    </xf>
    <xf numFmtId="165" fontId="5" fillId="0" borderId="0" xfId="5" quotePrefix="1" applyNumberFormat="1" applyFont="1" applyFill="1" applyAlignment="1">
      <alignment horizontal="right" vertical="center" wrapText="1"/>
    </xf>
    <xf numFmtId="0" fontId="5" fillId="0" borderId="0" xfId="5" quotePrefix="1" applyFont="1" applyFill="1" applyBorder="1" applyAlignment="1">
      <alignment horizontal="right" vertical="center" wrapText="1"/>
    </xf>
    <xf numFmtId="0" fontId="5" fillId="0" borderId="0" xfId="5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horizontal="right" vertical="center" wrapText="1"/>
    </xf>
    <xf numFmtId="43" fontId="6" fillId="0" borderId="0" xfId="4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67" fontId="6" fillId="0" borderId="0" xfId="9" applyNumberFormat="1" applyFont="1" applyFill="1" applyBorder="1" applyAlignment="1">
      <alignment vertical="center"/>
    </xf>
    <xf numFmtId="165" fontId="6" fillId="2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0" fontId="6" fillId="0" borderId="1" xfId="9" applyFont="1" applyFill="1" applyBorder="1" applyAlignment="1">
      <alignment horizontal="center" vertical="center" wrapText="1"/>
    </xf>
    <xf numFmtId="167" fontId="6" fillId="0" borderId="1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justify" vertical="center" wrapText="1"/>
    </xf>
    <xf numFmtId="167" fontId="5" fillId="0" borderId="0" xfId="9" applyNumberFormat="1" applyFont="1" applyFill="1" applyBorder="1" applyAlignment="1">
      <alignment horizontal="right" vertical="center" wrapText="1"/>
    </xf>
    <xf numFmtId="0" fontId="5" fillId="0" borderId="0" xfId="9" applyFont="1" applyFill="1" applyBorder="1" applyAlignment="1">
      <alignment horizontal="left" vertical="center"/>
    </xf>
    <xf numFmtId="0" fontId="5" fillId="0" borderId="0" xfId="9" applyFont="1" applyFill="1" applyBorder="1" applyAlignment="1">
      <alignment horizontal="justify" vertical="center"/>
    </xf>
    <xf numFmtId="0" fontId="5" fillId="0" borderId="0" xfId="9" applyFont="1" applyFill="1" applyBorder="1" applyAlignment="1">
      <alignment horizontal="center" vertical="center"/>
    </xf>
    <xf numFmtId="3" fontId="6" fillId="0" borderId="0" xfId="9" applyNumberFormat="1" applyFont="1" applyFill="1" applyAlignment="1">
      <alignment vertical="center"/>
    </xf>
    <xf numFmtId="171" fontId="10" fillId="2" borderId="0" xfId="0" applyNumberFormat="1" applyFont="1" applyFill="1" applyAlignment="1">
      <alignment vertical="center"/>
    </xf>
    <xf numFmtId="171" fontId="6" fillId="0" borderId="0" xfId="9" applyNumberFormat="1" applyFont="1" applyFill="1" applyAlignment="1">
      <alignment vertical="center"/>
    </xf>
    <xf numFmtId="2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vertical="center"/>
    </xf>
    <xf numFmtId="167" fontId="6" fillId="0" borderId="0" xfId="9" applyNumberFormat="1" applyFont="1" applyFill="1" applyAlignment="1">
      <alignment horizontal="center" vertical="center" wrapText="1"/>
    </xf>
    <xf numFmtId="167" fontId="5" fillId="0" borderId="0" xfId="9" applyNumberFormat="1" applyFont="1" applyFill="1" applyBorder="1" applyAlignment="1">
      <alignment horizontal="center" vertical="center" wrapText="1"/>
    </xf>
    <xf numFmtId="168" fontId="6" fillId="0" borderId="0" xfId="9" applyNumberFormat="1" applyFont="1" applyFill="1" applyBorder="1" applyAlignment="1">
      <alignment vertical="center"/>
    </xf>
    <xf numFmtId="0" fontId="6" fillId="0" borderId="0" xfId="9" quotePrefix="1" applyFont="1" applyFill="1" applyBorder="1" applyAlignment="1">
      <alignment vertical="center"/>
    </xf>
    <xf numFmtId="167" fontId="6" fillId="0" borderId="0" xfId="9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center"/>
    </xf>
    <xf numFmtId="166" fontId="6" fillId="0" borderId="0" xfId="9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0" fontId="11" fillId="0" borderId="0" xfId="9" applyFont="1" applyFill="1" applyAlignment="1">
      <alignment vertical="center"/>
    </xf>
    <xf numFmtId="165" fontId="12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vertical="center"/>
    </xf>
    <xf numFmtId="165" fontId="12" fillId="0" borderId="0" xfId="4" applyNumberFormat="1" applyFont="1" applyFill="1" applyAlignment="1">
      <alignment vertical="center"/>
    </xf>
    <xf numFmtId="43" fontId="12" fillId="0" borderId="0" xfId="4" applyFont="1" applyFill="1" applyAlignment="1">
      <alignment vertical="center"/>
    </xf>
    <xf numFmtId="43" fontId="12" fillId="0" borderId="0" xfId="4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43" fontId="12" fillId="0" borderId="0" xfId="4" applyFont="1" applyFill="1" applyBorder="1" applyAlignment="1">
      <alignment vertical="center"/>
    </xf>
    <xf numFmtId="3" fontId="11" fillId="0" borderId="0" xfId="9" applyNumberFormat="1" applyFont="1" applyFill="1" applyAlignment="1">
      <alignment vertical="center"/>
    </xf>
    <xf numFmtId="165" fontId="11" fillId="0" borderId="0" xfId="4" applyNumberFormat="1" applyFont="1" applyFill="1" applyAlignment="1">
      <alignment vertical="center"/>
    </xf>
    <xf numFmtId="43" fontId="11" fillId="0" borderId="0" xfId="4" applyFont="1" applyFill="1" applyAlignment="1">
      <alignment vertical="center"/>
    </xf>
    <xf numFmtId="43" fontId="11" fillId="0" borderId="0" xfId="4" applyFont="1" applyFill="1" applyBorder="1" applyAlignment="1">
      <alignment vertical="center"/>
    </xf>
    <xf numFmtId="0" fontId="12" fillId="0" borderId="1" xfId="9" applyFont="1" applyFill="1" applyBorder="1" applyAlignment="1">
      <alignment vertical="center"/>
    </xf>
    <xf numFmtId="165" fontId="12" fillId="0" borderId="1" xfId="9" applyNumberFormat="1" applyFont="1" applyFill="1" applyBorder="1" applyAlignment="1">
      <alignment horizontal="right" vertical="center"/>
    </xf>
    <xf numFmtId="165" fontId="12" fillId="0" borderId="1" xfId="4" applyNumberFormat="1" applyFont="1" applyFill="1" applyBorder="1" applyAlignment="1">
      <alignment horizontal="right" vertical="center"/>
    </xf>
    <xf numFmtId="43" fontId="12" fillId="0" borderId="1" xfId="4" applyFont="1" applyFill="1" applyBorder="1" applyAlignment="1">
      <alignment horizontal="right" vertical="center"/>
    </xf>
    <xf numFmtId="0" fontId="12" fillId="0" borderId="0" xfId="9" applyFont="1" applyFill="1" applyAlignment="1">
      <alignment horizontal="right" vertical="center"/>
    </xf>
    <xf numFmtId="0" fontId="12" fillId="0" borderId="0" xfId="9" applyFont="1" applyFill="1" applyBorder="1" applyAlignment="1">
      <alignment vertical="center"/>
    </xf>
    <xf numFmtId="165" fontId="12" fillId="0" borderId="0" xfId="4" applyNumberFormat="1" applyFont="1" applyFill="1" applyAlignment="1">
      <alignment horizontal="right" vertical="center"/>
    </xf>
    <xf numFmtId="165" fontId="11" fillId="0" borderId="0" xfId="9" applyNumberFormat="1" applyFont="1" applyFill="1" applyBorder="1" applyAlignment="1">
      <alignment horizontal="right" vertical="center"/>
    </xf>
    <xf numFmtId="43" fontId="11" fillId="0" borderId="0" xfId="4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center" vertical="center"/>
    </xf>
    <xf numFmtId="43" fontId="11" fillId="0" borderId="0" xfId="4" applyFont="1" applyFill="1" applyBorder="1" applyAlignment="1">
      <alignment horizontal="center" vertical="center"/>
    </xf>
    <xf numFmtId="43" fontId="12" fillId="0" borderId="0" xfId="4" applyFont="1" applyFill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0" borderId="0" xfId="9" applyNumberFormat="1" applyFont="1" applyFill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43" fontId="11" fillId="0" borderId="0" xfId="4" applyFont="1" applyFill="1" applyAlignment="1">
      <alignment horizontal="right" vertical="center"/>
    </xf>
    <xf numFmtId="43" fontId="11" fillId="0" borderId="0" xfId="4" applyFont="1" applyFill="1" applyBorder="1" applyAlignment="1">
      <alignment horizontal="right" vertical="center" wrapText="1"/>
    </xf>
    <xf numFmtId="43" fontId="11" fillId="0" borderId="0" xfId="4" applyFont="1" applyFill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 wrapText="1"/>
    </xf>
    <xf numFmtId="165" fontId="11" fillId="0" borderId="0" xfId="4" applyNumberFormat="1" applyFont="1" applyFill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5" fontId="11" fillId="0" borderId="1" xfId="9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 wrapText="1"/>
    </xf>
    <xf numFmtId="165" fontId="12" fillId="2" borderId="0" xfId="4" applyNumberFormat="1" applyFont="1" applyFill="1" applyAlignment="1">
      <alignment vertical="center"/>
    </xf>
    <xf numFmtId="172" fontId="12" fillId="0" borderId="0" xfId="4" applyNumberFormat="1" applyFont="1" applyFill="1" applyAlignment="1">
      <alignment horizontal="right" vertical="center"/>
    </xf>
    <xf numFmtId="172" fontId="12" fillId="2" borderId="0" xfId="4" applyNumberFormat="1" applyFont="1" applyFill="1" applyAlignment="1">
      <alignment horizontal="right" vertical="center"/>
    </xf>
    <xf numFmtId="172" fontId="12" fillId="0" borderId="0" xfId="4" applyNumberFormat="1" applyFont="1" applyFill="1" applyAlignment="1">
      <alignment vertical="center"/>
    </xf>
    <xf numFmtId="172" fontId="12" fillId="0" borderId="0" xfId="4" applyNumberFormat="1" applyFont="1" applyFill="1" applyBorder="1" applyAlignment="1">
      <alignment vertical="center"/>
    </xf>
    <xf numFmtId="0" fontId="12" fillId="0" borderId="0" xfId="9" applyFont="1" applyFill="1" applyAlignment="1">
      <alignment vertical="center" wrapText="1"/>
    </xf>
    <xf numFmtId="165" fontId="12" fillId="0" borderId="0" xfId="9" applyNumberFormat="1" applyFont="1" applyFill="1" applyBorder="1" applyAlignment="1">
      <alignment horizontal="center" vertical="center"/>
    </xf>
    <xf numFmtId="0" fontId="13" fillId="0" borderId="0" xfId="0" quotePrefix="1" applyFont="1" applyAlignment="1">
      <alignment vertical="center"/>
    </xf>
    <xf numFmtId="165" fontId="12" fillId="2" borderId="1" xfId="4" applyNumberFormat="1" applyFont="1" applyFill="1" applyBorder="1" applyAlignment="1">
      <alignment vertical="center"/>
    </xf>
    <xf numFmtId="166" fontId="11" fillId="0" borderId="0" xfId="9" applyNumberFormat="1" applyFont="1" applyFill="1" applyAlignment="1">
      <alignment vertical="center"/>
    </xf>
    <xf numFmtId="172" fontId="12" fillId="2" borderId="0" xfId="4" applyNumberFormat="1" applyFont="1" applyFill="1" applyAlignment="1">
      <alignment vertical="center"/>
    </xf>
    <xf numFmtId="165" fontId="12" fillId="2" borderId="0" xfId="4" applyNumberFormat="1" applyFont="1" applyFill="1" applyAlignment="1">
      <alignment horizontal="right" vertical="center"/>
    </xf>
    <xf numFmtId="0" fontId="12" fillId="0" borderId="0" xfId="9" applyFont="1" applyFill="1" applyAlignment="1">
      <alignment horizontal="left" vertical="center"/>
    </xf>
    <xf numFmtId="172" fontId="12" fillId="2" borderId="1" xfId="4" applyNumberFormat="1" applyFont="1" applyFill="1" applyBorder="1" applyAlignment="1">
      <alignment vertical="center"/>
    </xf>
    <xf numFmtId="165" fontId="12" fillId="2" borderId="1" xfId="4" applyNumberFormat="1" applyFont="1" applyFill="1" applyBorder="1" applyAlignment="1">
      <alignment horizontal="right" vertical="center"/>
    </xf>
    <xf numFmtId="165" fontId="12" fillId="2" borderId="3" xfId="4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65" fontId="12" fillId="0" borderId="1" xfId="4" applyNumberFormat="1" applyFont="1" applyFill="1" applyBorder="1" applyAlignment="1">
      <alignment vertical="center"/>
    </xf>
    <xf numFmtId="172" fontId="12" fillId="0" borderId="1" xfId="4" applyNumberFormat="1" applyFont="1" applyFill="1" applyBorder="1" applyAlignment="1">
      <alignment vertical="center"/>
    </xf>
    <xf numFmtId="165" fontId="12" fillId="0" borderId="3" xfId="4" applyNumberFormat="1" applyFont="1" applyFill="1" applyBorder="1" applyAlignment="1">
      <alignment vertical="center"/>
    </xf>
    <xf numFmtId="43" fontId="12" fillId="0" borderId="1" xfId="4" applyFont="1" applyFill="1" applyBorder="1" applyAlignment="1">
      <alignment vertical="center"/>
    </xf>
    <xf numFmtId="165" fontId="12" fillId="0" borderId="0" xfId="9" applyNumberFormat="1" applyFont="1" applyFill="1" applyAlignment="1">
      <alignment horizontal="right" vertical="center"/>
    </xf>
    <xf numFmtId="0" fontId="11" fillId="0" borderId="0" xfId="9" quotePrefix="1" applyFont="1" applyFill="1" applyAlignment="1">
      <alignment vertical="center"/>
    </xf>
    <xf numFmtId="0" fontId="6" fillId="0" borderId="0" xfId="7" applyFont="1" applyFill="1" applyAlignment="1">
      <alignment vertical="center"/>
    </xf>
    <xf numFmtId="165" fontId="5" fillId="0" borderId="0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6" fillId="0" borderId="0" xfId="7" applyNumberFormat="1" applyFont="1" applyFill="1" applyAlignment="1">
      <alignment horizontal="right" vertical="center"/>
    </xf>
    <xf numFmtId="165" fontId="6" fillId="2" borderId="0" xfId="7" applyNumberFormat="1" applyFont="1" applyFill="1" applyAlignment="1">
      <alignment vertical="center"/>
    </xf>
    <xf numFmtId="165" fontId="6" fillId="2" borderId="0" xfId="7" applyNumberFormat="1" applyFont="1" applyFill="1" applyAlignment="1">
      <alignment horizontal="right" vertical="center"/>
    </xf>
    <xf numFmtId="166" fontId="5" fillId="0" borderId="0" xfId="7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0" fontId="6" fillId="2" borderId="0" xfId="7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5" fontId="6" fillId="2" borderId="1" xfId="7" applyNumberFormat="1" applyFont="1" applyFill="1" applyBorder="1" applyAlignment="1">
      <alignment vertical="center"/>
    </xf>
    <xf numFmtId="165" fontId="6" fillId="0" borderId="0" xfId="7" applyNumberFormat="1" applyFont="1" applyFill="1" applyAlignment="1">
      <alignment vertical="center"/>
    </xf>
    <xf numFmtId="165" fontId="6" fillId="2" borderId="0" xfId="7" applyNumberFormat="1" applyFont="1" applyFill="1" applyBorder="1" applyAlignment="1">
      <alignment horizontal="right" vertical="center" wrapText="1"/>
    </xf>
    <xf numFmtId="165" fontId="6" fillId="2" borderId="1" xfId="7" applyNumberFormat="1" applyFont="1" applyFill="1" applyBorder="1" applyAlignment="1">
      <alignment horizontal="right" vertical="center" wrapText="1"/>
    </xf>
    <xf numFmtId="0" fontId="5" fillId="0" borderId="0" xfId="7" applyFont="1" applyFill="1" applyAlignment="1">
      <alignment vertical="center"/>
    </xf>
    <xf numFmtId="165" fontId="6" fillId="2" borderId="3" xfId="7" applyNumberFormat="1" applyFont="1" applyFill="1" applyBorder="1" applyAlignment="1">
      <alignment vertical="center"/>
    </xf>
    <xf numFmtId="165" fontId="6" fillId="0" borderId="0" xfId="7" applyNumberFormat="1" applyFont="1" applyFill="1" applyBorder="1" applyAlignment="1">
      <alignment vertical="center"/>
    </xf>
    <xf numFmtId="165" fontId="6" fillId="0" borderId="0" xfId="7" applyNumberFormat="1" applyFont="1" applyFill="1" applyBorder="1" applyAlignment="1">
      <alignment horizontal="right" vertical="center" wrapText="1"/>
    </xf>
    <xf numFmtId="165" fontId="6" fillId="0" borderId="0" xfId="14" applyNumberFormat="1" applyFont="1" applyFill="1" applyAlignment="1">
      <alignment vertical="center"/>
    </xf>
    <xf numFmtId="0" fontId="6" fillId="0" borderId="0" xfId="14" applyFont="1" applyFill="1" applyAlignment="1">
      <alignment vertical="center"/>
    </xf>
    <xf numFmtId="165" fontId="6" fillId="0" borderId="1" xfId="7" applyNumberFormat="1" applyFont="1" applyFill="1" applyBorder="1" applyAlignment="1">
      <alignment vertical="center"/>
    </xf>
    <xf numFmtId="165" fontId="6" fillId="0" borderId="1" xfId="7" applyNumberFormat="1" applyFont="1" applyFill="1" applyBorder="1" applyAlignment="1">
      <alignment horizontal="right" vertical="center" wrapText="1"/>
    </xf>
    <xf numFmtId="165" fontId="6" fillId="0" borderId="3" xfId="7" applyNumberFormat="1" applyFont="1" applyFill="1" applyBorder="1" applyAlignment="1">
      <alignment vertical="center"/>
    </xf>
    <xf numFmtId="165" fontId="6" fillId="0" borderId="3" xfId="7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0" borderId="0" xfId="7" applyNumberFormat="1" applyFont="1" applyFill="1" applyAlignment="1">
      <alignment horizontal="left"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Alignment="1">
      <alignment vertical="center"/>
    </xf>
    <xf numFmtId="0" fontId="6" fillId="0" borderId="1" xfId="7" applyFont="1" applyFill="1" applyBorder="1" applyAlignment="1">
      <alignment vertical="center"/>
    </xf>
    <xf numFmtId="165" fontId="6" fillId="0" borderId="1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Alignment="1">
      <alignment vertical="center"/>
    </xf>
    <xf numFmtId="0" fontId="6" fillId="0" borderId="0" xfId="7" applyFont="1" applyFill="1" applyBorder="1" applyAlignment="1">
      <alignment vertical="center"/>
    </xf>
    <xf numFmtId="3" fontId="5" fillId="0" borderId="0" xfId="9" applyNumberFormat="1" applyFont="1" applyFill="1" applyAlignment="1">
      <alignment vertical="center"/>
    </xf>
    <xf numFmtId="3" fontId="5" fillId="0" borderId="0" xfId="7" applyNumberFormat="1" applyFont="1" applyFill="1" applyAlignment="1">
      <alignment vertical="center"/>
    </xf>
    <xf numFmtId="0" fontId="5" fillId="0" borderId="1" xfId="7" applyFont="1" applyFill="1" applyBorder="1" applyAlignment="1">
      <alignment vertical="center"/>
    </xf>
    <xf numFmtId="0" fontId="6" fillId="0" borderId="0" xfId="5" applyFont="1" applyFill="1"/>
    <xf numFmtId="0" fontId="6" fillId="0" borderId="0" xfId="5" applyFont="1" applyFill="1" applyBorder="1" applyAlignment="1">
      <alignment vertical="top"/>
    </xf>
    <xf numFmtId="165" fontId="6" fillId="0" borderId="0" xfId="5" applyNumberFormat="1" applyFont="1" applyFill="1" applyBorder="1" applyAlignment="1">
      <alignment horizontal="right" vertical="center"/>
    </xf>
    <xf numFmtId="0" fontId="6" fillId="0" borderId="0" xfId="5" applyFont="1" applyFill="1" applyBorder="1"/>
    <xf numFmtId="0" fontId="6" fillId="0" borderId="0" xfId="5" applyFont="1" applyFill="1" applyAlignment="1">
      <alignment vertical="top"/>
    </xf>
    <xf numFmtId="165" fontId="6" fillId="0" borderId="0" xfId="5" applyNumberFormat="1" applyFont="1" applyFill="1" applyAlignment="1">
      <alignment vertical="top"/>
    </xf>
    <xf numFmtId="165" fontId="6" fillId="0" borderId="0" xfId="5" applyNumberFormat="1" applyFont="1" applyFill="1" applyBorder="1"/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vertical="center"/>
    </xf>
    <xf numFmtId="172" fontId="6" fillId="0" borderId="0" xfId="5" applyNumberFormat="1" applyFont="1" applyFill="1" applyBorder="1"/>
    <xf numFmtId="165" fontId="6" fillId="2" borderId="0" xfId="9" applyNumberFormat="1" applyFont="1" applyFill="1" applyAlignment="1">
      <alignment horizontal="right" vertical="center"/>
    </xf>
    <xf numFmtId="170" fontId="6" fillId="0" borderId="0" xfId="9" applyNumberFormat="1" applyFont="1" applyFill="1" applyAlignment="1">
      <alignment vertical="center"/>
    </xf>
    <xf numFmtId="165" fontId="6" fillId="0" borderId="0" xfId="5" applyNumberFormat="1" applyFont="1" applyFill="1" applyBorder="1" applyAlignment="1" applyProtection="1">
      <alignment horizontal="right" vertical="top" wrapText="1"/>
      <protection locked="0"/>
    </xf>
    <xf numFmtId="0" fontId="5" fillId="0" borderId="0" xfId="5" applyFont="1" applyFill="1" applyAlignment="1" applyProtection="1">
      <alignment vertical="center"/>
      <protection locked="0"/>
    </xf>
    <xf numFmtId="0" fontId="6" fillId="0" borderId="0" xfId="5" applyFont="1" applyFill="1" applyProtection="1">
      <protection locked="0"/>
    </xf>
    <xf numFmtId="0" fontId="5" fillId="0" borderId="0" xfId="5" applyFont="1" applyFill="1" applyAlignment="1" applyProtection="1">
      <alignment vertical="top"/>
      <protection locked="0"/>
    </xf>
    <xf numFmtId="165" fontId="5" fillId="0" borderId="0" xfId="5" applyNumberFormat="1" applyFont="1" applyFill="1" applyAlignment="1" applyProtection="1">
      <alignment vertical="top"/>
      <protection locked="0"/>
    </xf>
    <xf numFmtId="0" fontId="6" fillId="0" borderId="0" xfId="5" applyFont="1" applyFill="1" applyBorder="1" applyAlignment="1" applyProtection="1">
      <alignment vertical="top"/>
      <protection locked="0"/>
    </xf>
    <xf numFmtId="165" fontId="6" fillId="0" borderId="0" xfId="5" applyNumberFormat="1" applyFont="1" applyFill="1" applyBorder="1" applyAlignment="1" applyProtection="1">
      <alignment vertical="top"/>
      <protection locked="0"/>
    </xf>
    <xf numFmtId="0" fontId="5" fillId="0" borderId="1" xfId="5" applyFont="1" applyFill="1" applyBorder="1" applyAlignment="1" applyProtection="1">
      <alignment vertical="top"/>
      <protection locked="0"/>
    </xf>
    <xf numFmtId="0" fontId="6" fillId="0" borderId="1" xfId="5" applyFont="1" applyFill="1" applyBorder="1" applyProtection="1">
      <protection locked="0"/>
    </xf>
    <xf numFmtId="165" fontId="5" fillId="0" borderId="1" xfId="5" applyNumberFormat="1" applyFont="1" applyFill="1" applyBorder="1" applyAlignment="1" applyProtection="1">
      <alignment vertical="top"/>
      <protection locked="0"/>
    </xf>
    <xf numFmtId="0" fontId="6" fillId="0" borderId="1" xfId="5" applyFont="1" applyFill="1" applyBorder="1" applyAlignment="1" applyProtection="1">
      <alignment vertical="top"/>
      <protection locked="0"/>
    </xf>
    <xf numFmtId="165" fontId="6" fillId="0" borderId="1" xfId="5" applyNumberFormat="1" applyFont="1" applyFill="1" applyBorder="1" applyAlignment="1" applyProtection="1">
      <alignment vertical="top"/>
      <protection locked="0"/>
    </xf>
    <xf numFmtId="0" fontId="6" fillId="0" borderId="0" xfId="5" applyFont="1" applyFill="1" applyAlignment="1" applyProtection="1">
      <alignment vertical="top"/>
      <protection locked="0"/>
    </xf>
    <xf numFmtId="165" fontId="6" fillId="0" borderId="0" xfId="5" applyNumberFormat="1" applyFont="1" applyFill="1" applyAlignment="1" applyProtection="1">
      <alignment vertical="top"/>
      <protection locked="0"/>
    </xf>
    <xf numFmtId="0" fontId="6" fillId="0" borderId="0" xfId="5" applyFont="1" applyFill="1" applyAlignment="1" applyProtection="1">
      <alignment horizontal="justify" vertical="top" wrapText="1"/>
      <protection locked="0"/>
    </xf>
    <xf numFmtId="166" fontId="5" fillId="0" borderId="0" xfId="5" applyNumberFormat="1" applyFont="1" applyFill="1" applyBorder="1" applyAlignment="1" applyProtection="1">
      <alignment vertical="center" wrapText="1"/>
      <protection locked="0"/>
    </xf>
    <xf numFmtId="0" fontId="5" fillId="0" borderId="0" xfId="5" applyFont="1" applyFill="1" applyBorder="1" applyAlignment="1" applyProtection="1">
      <alignment horizontal="center" vertical="top" wrapText="1"/>
      <protection locked="0"/>
    </xf>
    <xf numFmtId="165" fontId="5" fillId="0" borderId="0" xfId="5" quotePrefix="1" applyNumberFormat="1" applyFont="1" applyFill="1" applyAlignment="1" applyProtection="1">
      <alignment horizontal="right" vertical="top" wrapText="1"/>
      <protection locked="0"/>
    </xf>
    <xf numFmtId="0" fontId="5" fillId="0" borderId="0" xfId="5" quotePrefix="1" applyFont="1" applyFill="1" applyBorder="1" applyAlignment="1" applyProtection="1">
      <alignment horizontal="right" vertical="top" wrapText="1"/>
      <protection locked="0"/>
    </xf>
    <xf numFmtId="0" fontId="5" fillId="0" borderId="0" xfId="5" applyFont="1" applyFill="1" applyBorder="1" applyAlignment="1" applyProtection="1">
      <alignment horizontal="right" vertical="top" wrapText="1"/>
      <protection locked="0"/>
    </xf>
    <xf numFmtId="0" fontId="5" fillId="0" borderId="1" xfId="5" applyFont="1" applyFill="1" applyBorder="1" applyAlignment="1" applyProtection="1">
      <alignment horizontal="center" vertical="top"/>
      <protection locked="0"/>
    </xf>
    <xf numFmtId="165" fontId="5" fillId="0" borderId="1" xfId="5" applyNumberFormat="1" applyFont="1" applyFill="1" applyBorder="1" applyAlignment="1" applyProtection="1">
      <alignment horizontal="right" vertical="top" wrapText="1"/>
      <protection locked="0"/>
    </xf>
    <xf numFmtId="165" fontId="5" fillId="2" borderId="0" xfId="5" applyNumberFormat="1" applyFont="1" applyFill="1" applyBorder="1" applyAlignment="1" applyProtection="1">
      <alignment horizontal="right" vertical="top" wrapText="1"/>
      <protection locked="0"/>
    </xf>
    <xf numFmtId="165" fontId="5" fillId="0" borderId="0" xfId="5" applyNumberFormat="1" applyFont="1" applyFill="1" applyBorder="1" applyAlignment="1" applyProtection="1">
      <alignment horizontal="right" vertical="top" wrapText="1"/>
      <protection locked="0"/>
    </xf>
    <xf numFmtId="165" fontId="6" fillId="2" borderId="0" xfId="5" applyNumberFormat="1" applyFont="1" applyFill="1" applyAlignment="1" applyProtection="1">
      <alignment vertical="top"/>
      <protection locked="0"/>
    </xf>
    <xf numFmtId="0" fontId="5" fillId="0" borderId="0" xfId="5" applyFont="1" applyFill="1" applyAlignment="1" applyProtection="1">
      <alignment horizontal="center" vertical="top" wrapText="1"/>
      <protection locked="0"/>
    </xf>
    <xf numFmtId="165" fontId="6" fillId="2" borderId="0" xfId="5" applyNumberFormat="1" applyFont="1" applyFill="1" applyAlignment="1" applyProtection="1">
      <alignment horizontal="right" vertical="top" wrapText="1"/>
      <protection locked="0"/>
    </xf>
    <xf numFmtId="167" fontId="6" fillId="0" borderId="0" xfId="5" applyNumberFormat="1" applyFont="1" applyFill="1" applyBorder="1" applyAlignment="1" applyProtection="1">
      <alignment horizontal="right" vertical="top" wrapText="1"/>
      <protection locked="0"/>
    </xf>
    <xf numFmtId="165" fontId="6" fillId="0" borderId="0" xfId="5" applyNumberFormat="1" applyFont="1" applyFill="1" applyAlignment="1" applyProtection="1">
      <alignment horizontal="right" vertical="top" wrapText="1"/>
      <protection locked="0"/>
    </xf>
    <xf numFmtId="0" fontId="6" fillId="0" borderId="0" xfId="5" applyFont="1" applyFill="1" applyAlignment="1" applyProtection="1">
      <alignment horizontal="center" vertical="top" wrapText="1"/>
      <protection locked="0"/>
    </xf>
    <xf numFmtId="0" fontId="6" fillId="0" borderId="0" xfId="10" applyFont="1" applyFill="1" applyProtection="1">
      <protection locked="0"/>
    </xf>
    <xf numFmtId="165" fontId="6" fillId="2" borderId="0" xfId="5" applyNumberFormat="1" applyFont="1" applyFill="1" applyAlignment="1" applyProtection="1">
      <alignment horizontal="right" vertical="center" wrapText="1"/>
      <protection locked="0"/>
    </xf>
    <xf numFmtId="173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5" applyNumberFormat="1" applyFont="1" applyFill="1" applyAlignment="1" applyProtection="1">
      <alignment horizontal="right" vertical="center" wrapText="1"/>
      <protection locked="0"/>
    </xf>
    <xf numFmtId="0" fontId="6" fillId="0" borderId="0" xfId="10" applyFont="1" applyFill="1" applyBorder="1" applyAlignment="1" applyProtection="1">
      <alignment vertical="top"/>
      <protection locked="0"/>
    </xf>
    <xf numFmtId="165" fontId="6" fillId="2" borderId="0" xfId="5" applyNumberFormat="1" applyFont="1" applyFill="1" applyBorder="1" applyAlignment="1" applyProtection="1">
      <alignment horizontal="right" vertical="center"/>
      <protection locked="0"/>
    </xf>
    <xf numFmtId="165" fontId="6" fillId="0" borderId="0" xfId="5" applyNumberFormat="1" applyFont="1" applyFill="1" applyBorder="1" applyAlignment="1" applyProtection="1">
      <alignment horizontal="right" vertical="center"/>
      <protection locked="0"/>
    </xf>
    <xf numFmtId="165" fontId="6" fillId="2" borderId="0" xfId="5" applyNumberFormat="1" applyFont="1" applyFill="1" applyAlignment="1" applyProtection="1">
      <alignment horizontal="right"/>
      <protection locked="0"/>
    </xf>
    <xf numFmtId="165" fontId="6" fillId="0" borderId="0" xfId="5" applyNumberFormat="1" applyFont="1" applyFill="1" applyAlignment="1" applyProtection="1">
      <alignment horizontal="right"/>
      <protection locked="0"/>
    </xf>
    <xf numFmtId="0" fontId="6" fillId="0" borderId="0" xfId="10" quotePrefix="1" applyFont="1" applyFill="1" applyBorder="1" applyAlignment="1" applyProtection="1">
      <alignment vertical="top"/>
      <protection locked="0"/>
    </xf>
    <xf numFmtId="0" fontId="6" fillId="0" borderId="0" xfId="5" quotePrefix="1" applyFont="1" applyFill="1" applyBorder="1" applyAlignment="1" applyProtection="1">
      <alignment vertical="top"/>
      <protection locked="0"/>
    </xf>
    <xf numFmtId="165" fontId="6" fillId="2" borderId="1" xfId="5" applyNumberFormat="1" applyFont="1" applyFill="1" applyBorder="1" applyAlignment="1" applyProtection="1">
      <alignment horizontal="right" vertical="center"/>
      <protection locked="0"/>
    </xf>
    <xf numFmtId="165" fontId="6" fillId="0" borderId="1" xfId="5" applyNumberFormat="1" applyFont="1" applyFill="1" applyBorder="1" applyAlignment="1" applyProtection="1">
      <alignment horizontal="right" vertical="center"/>
      <protection locked="0"/>
    </xf>
    <xf numFmtId="0" fontId="6" fillId="0" borderId="0" xfId="5" quotePrefix="1" applyFont="1" applyFill="1" applyAlignment="1" applyProtection="1">
      <alignment vertical="top"/>
      <protection locked="0"/>
    </xf>
    <xf numFmtId="165" fontId="6" fillId="2" borderId="0" xfId="5" applyNumberFormat="1" applyFont="1" applyFill="1" applyBorder="1" applyAlignment="1" applyProtection="1">
      <alignment horizontal="right" vertical="top"/>
      <protection locked="0"/>
    </xf>
    <xf numFmtId="165" fontId="6" fillId="0" borderId="0" xfId="5" applyNumberFormat="1" applyFont="1" applyFill="1" applyBorder="1" applyAlignment="1" applyProtection="1">
      <alignment horizontal="right" vertical="top"/>
      <protection locked="0"/>
    </xf>
    <xf numFmtId="167" fontId="6" fillId="0" borderId="0" xfId="5" applyNumberFormat="1" applyFont="1" applyFill="1" applyAlignment="1" applyProtection="1">
      <alignment horizontal="right" vertical="top" wrapText="1"/>
      <protection locked="0"/>
    </xf>
    <xf numFmtId="174" fontId="6" fillId="0" borderId="0" xfId="5" applyNumberFormat="1" applyFont="1" applyFill="1" applyBorder="1" applyAlignment="1" applyProtection="1">
      <alignment horizontal="right" vertical="top" wrapText="1"/>
      <protection locked="0"/>
    </xf>
    <xf numFmtId="0" fontId="6" fillId="0" borderId="0" xfId="5" applyFont="1" applyFill="1" applyAlignment="1" applyProtection="1">
      <alignment vertical="center"/>
      <protection locked="0"/>
    </xf>
    <xf numFmtId="0" fontId="5" fillId="0" borderId="0" xfId="5" applyFont="1" applyFill="1" applyAlignment="1" applyProtection="1">
      <alignment horizontal="center" vertical="center" wrapText="1"/>
      <protection locked="0"/>
    </xf>
    <xf numFmtId="0" fontId="5" fillId="0" borderId="0" xfId="5" applyFont="1" applyFill="1" applyBorder="1" applyAlignment="1" applyProtection="1">
      <alignment horizontal="center" vertical="center" wrapText="1"/>
      <protection locked="0"/>
    </xf>
    <xf numFmtId="174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67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65" fontId="6" fillId="2" borderId="0" xfId="5" applyNumberFormat="1" applyFont="1" applyFill="1" applyBorder="1" applyAlignment="1" applyProtection="1">
      <alignment horizontal="right" vertical="center" wrapText="1"/>
      <protection locked="0"/>
    </xf>
    <xf numFmtId="164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5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5" applyFont="1" applyFill="1" applyBorder="1" applyAlignment="1" applyProtection="1">
      <alignment horizontal="center" vertical="top" wrapText="1"/>
      <protection locked="0"/>
    </xf>
    <xf numFmtId="165" fontId="6" fillId="2" borderId="1" xfId="5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5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5" applyFont="1" applyFill="1" applyBorder="1" applyAlignment="1" applyProtection="1">
      <alignment vertical="center"/>
      <protection locked="0"/>
    </xf>
    <xf numFmtId="0" fontId="5" fillId="0" borderId="1" xfId="5" applyFont="1" applyFill="1" applyBorder="1" applyAlignment="1" applyProtection="1">
      <alignment horizontal="center" vertical="top" wrapText="1"/>
      <protection locked="0"/>
    </xf>
    <xf numFmtId="0" fontId="5" fillId="0" borderId="0" xfId="5" applyFont="1" applyFill="1" applyBorder="1" applyAlignment="1" applyProtection="1">
      <alignment vertical="top"/>
      <protection locked="0"/>
    </xf>
    <xf numFmtId="165" fontId="5" fillId="2" borderId="0" xfId="5" applyNumberFormat="1" applyFont="1" applyFill="1" applyAlignment="1" applyProtection="1">
      <alignment vertical="top"/>
      <protection locked="0"/>
    </xf>
    <xf numFmtId="174" fontId="5" fillId="0" borderId="0" xfId="5" applyNumberFormat="1" applyFont="1" applyFill="1" applyAlignment="1" applyProtection="1">
      <alignment vertical="top"/>
      <protection locked="0"/>
    </xf>
    <xf numFmtId="165" fontId="5" fillId="2" borderId="0" xfId="5" applyNumberFormat="1" applyFont="1" applyFill="1" applyAlignment="1" applyProtection="1">
      <alignment horizontal="right" vertical="top"/>
      <protection locked="0"/>
    </xf>
    <xf numFmtId="167" fontId="5" fillId="0" borderId="0" xfId="5" applyNumberFormat="1" applyFont="1" applyFill="1" applyAlignment="1" applyProtection="1">
      <alignment vertical="top"/>
      <protection locked="0"/>
    </xf>
    <xf numFmtId="165" fontId="5" fillId="0" borderId="0" xfId="5" applyNumberFormat="1" applyFont="1" applyFill="1" applyAlignment="1" applyProtection="1">
      <alignment horizontal="right" vertical="top"/>
      <protection locked="0"/>
    </xf>
    <xf numFmtId="0" fontId="6" fillId="0" borderId="0" xfId="10" applyFont="1" applyFill="1" applyAlignment="1" applyProtection="1">
      <alignment vertical="top"/>
      <protection locked="0"/>
    </xf>
    <xf numFmtId="165" fontId="6" fillId="2" borderId="0" xfId="2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5" applyFont="1" applyFill="1" applyBorder="1" applyAlignment="1" applyProtection="1">
      <alignment horizontal="center"/>
      <protection locked="0"/>
    </xf>
    <xf numFmtId="165" fontId="6" fillId="2" borderId="1" xfId="2" applyNumberFormat="1" applyFont="1" applyFill="1" applyBorder="1" applyAlignment="1" applyProtection="1">
      <alignment horizontal="right" vertical="center" wrapText="1"/>
      <protection locked="0"/>
    </xf>
    <xf numFmtId="165" fontId="6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5" applyFont="1" applyFill="1" applyAlignment="1" applyProtection="1">
      <alignment horizontal="justify" vertical="top" wrapText="1"/>
      <protection locked="0"/>
    </xf>
    <xf numFmtId="0" fontId="6" fillId="0" borderId="0" xfId="5" applyFont="1" applyFill="1" applyBorder="1" applyAlignment="1" applyProtection="1">
      <alignment horizontal="right" vertical="top" wrapText="1"/>
      <protection locked="0"/>
    </xf>
    <xf numFmtId="172" fontId="6" fillId="0" borderId="0" xfId="5" applyNumberFormat="1" applyFont="1" applyFill="1" applyBorder="1" applyAlignment="1" applyProtection="1">
      <alignment horizontal="right" vertical="top" wrapText="1"/>
      <protection locked="0"/>
    </xf>
    <xf numFmtId="165" fontId="6" fillId="2" borderId="0" xfId="5" applyNumberFormat="1" applyFont="1" applyFill="1" applyBorder="1" applyAlignment="1" applyProtection="1">
      <alignment horizontal="right" vertical="top" wrapText="1"/>
      <protection locked="0"/>
    </xf>
    <xf numFmtId="165" fontId="6" fillId="2" borderId="1" xfId="5" applyNumberFormat="1" applyFont="1" applyFill="1" applyBorder="1" applyAlignment="1" applyProtection="1">
      <alignment horizontal="right" vertical="top" wrapText="1"/>
      <protection locked="0"/>
    </xf>
    <xf numFmtId="165" fontId="6" fillId="0" borderId="1" xfId="5" applyNumberFormat="1" applyFont="1" applyFill="1" applyBorder="1" applyAlignment="1" applyProtection="1">
      <alignment horizontal="right" vertical="top" wrapText="1"/>
      <protection locked="0"/>
    </xf>
    <xf numFmtId="165" fontId="6" fillId="2" borderId="3" xfId="5" applyNumberFormat="1" applyFont="1" applyFill="1" applyBorder="1" applyAlignment="1" applyProtection="1">
      <alignment horizontal="right" vertical="top" wrapText="1"/>
      <protection locked="0"/>
    </xf>
    <xf numFmtId="165" fontId="6" fillId="0" borderId="3" xfId="5" applyNumberFormat="1" applyFont="1" applyFill="1" applyBorder="1" applyAlignment="1" applyProtection="1">
      <alignment horizontal="right" vertical="top" wrapText="1"/>
      <protection locked="0"/>
    </xf>
    <xf numFmtId="165" fontId="6" fillId="0" borderId="0" xfId="11" applyNumberFormat="1" applyFont="1" applyFill="1" applyAlignment="1" applyProtection="1">
      <alignment horizontal="right" vertical="center" wrapText="1"/>
      <protection locked="0"/>
    </xf>
    <xf numFmtId="0" fontId="6" fillId="0" borderId="0" xfId="12" applyFont="1" applyFill="1" applyAlignment="1" applyProtection="1">
      <alignment vertical="center"/>
      <protection locked="0"/>
    </xf>
    <xf numFmtId="165" fontId="6" fillId="2" borderId="0" xfId="13" applyNumberFormat="1" applyFont="1" applyFill="1" applyAlignment="1" applyProtection="1">
      <alignment horizontal="right" vertical="center" wrapText="1"/>
      <protection locked="0"/>
    </xf>
    <xf numFmtId="165" fontId="6" fillId="0" borderId="0" xfId="13" applyNumberFormat="1" applyFont="1" applyFill="1" applyAlignment="1" applyProtection="1">
      <alignment horizontal="right" vertical="center" wrapText="1"/>
      <protection locked="0"/>
    </xf>
    <xf numFmtId="166" fontId="5" fillId="0" borderId="1" xfId="9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center" vertical="center" wrapText="1"/>
    </xf>
    <xf numFmtId="43" fontId="11" fillId="0" borderId="1" xfId="4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 applyProtection="1">
      <alignment horizontal="center" vertical="center" wrapText="1"/>
      <protection locked="0"/>
    </xf>
  </cellXfs>
  <cellStyles count="15">
    <cellStyle name="Comma" xfId="1" builtinId="3"/>
    <cellStyle name="Comma 11" xfId="2" xr:uid="{00000000-0005-0000-0000-000001000000}"/>
    <cellStyle name="Comma 125" xfId="11" xr:uid="{0082DDF8-2E15-460E-A5BD-22D9121DE253}"/>
    <cellStyle name="Comma 210" xfId="3" xr:uid="{00000000-0005-0000-0000-000002000000}"/>
    <cellStyle name="Comma 4 4" xfId="13" xr:uid="{2CAD200F-2C10-4B12-AD18-EE50E568A87B}"/>
    <cellStyle name="Comma 5" xfId="4" xr:uid="{00000000-0005-0000-0000-000003000000}"/>
    <cellStyle name="Normal" xfId="0" builtinId="0"/>
    <cellStyle name="Normal 10" xfId="5" xr:uid="{00000000-0005-0000-0000-000005000000}"/>
    <cellStyle name="Normal 10 2" xfId="6" xr:uid="{00000000-0005-0000-0000-000006000000}"/>
    <cellStyle name="Normal 11" xfId="7" xr:uid="{00000000-0005-0000-0000-000007000000}"/>
    <cellStyle name="Normal 2" xfId="8" xr:uid="{00000000-0005-0000-0000-000008000000}"/>
    <cellStyle name="Normal 2 19" xfId="12" xr:uid="{B361170B-1F40-4224-ADD7-C574E8955F6B}"/>
    <cellStyle name="Normal 6" xfId="9" xr:uid="{00000000-0005-0000-0000-000009000000}"/>
    <cellStyle name="Normal 6 30" xfId="10" xr:uid="{00000000-0005-0000-0000-00000A000000}"/>
    <cellStyle name="Normal 75 2 4" xfId="14" xr:uid="{9535A666-5310-45EA-B194-104B1A6D281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ung\detail%202006\Maprang\Detail%20AP\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ales%20Finance\Weekly%20Report\10Oct\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varit%20kaewnop\Documents\CHAYO%20Q'3%202016\Calculation%20Employee%20Benefit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alermkiat\Local%20Settings\Temporary%20Internet%20Files\Content.IE5\ZY7FBA4D\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kom%20likitubntoon\Local%20Settings\Temporary%20Internet%20Files\Content.IE5\5W39PPSB\12-46\DataWork\C_42_Q4_SGV\Bangkok%20Feedmill\DataWork\C_cpf15\BangkokFeedmill\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Documents%20and%20Settings\surasak.t\Local%20Settings\Temp\Private\TEMP\ROLLUP\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ttaraporn%20tammapan\AppData\Local\Aura\6.0\Files\18\AF\e83dd04a-7f01-e611-829c-340286b0cbb9000000000000000001010088\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opanat%20poonpruk\AppData\Local\Aura\6.0\Files\13\AF\1a523f4c-22a9-e511-93f8-7c7a916d1fa9000000000000000000042086\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ales%20Finance\Weekly%20Report\10Oct\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ttaraporn%20tammapan\Documents\My%20Jobs\B33\2015\Interim'15\EGA\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tanaporn%20rattanamane\AppData\Local\Aura\4.0\Files\3\AF\0dc52e62-722e-4edb-84c0-bfa2daa6f0be000000000000000010213118\Agreed%20NFS\Solar%20power\Q3'12\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jitkanok%20chayolertsi\Desktop\Chayo%20-%20Employee%20Benefits\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My%20Documents\My%20Pictures\&#3586;&#3634;&#3618;&#3627;&#3609;&#3637;&#3657;\BD&amp;PI\SCB_BP\Consolidated%20BP%20for%20SCB%20Port\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00_Audit_PwC_2012\Q1_55\Support%20Note_SPCG_Q1'55\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SPVI\Valuation\1%20Doer\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Wasita%20Chanikornprad\AppData\Local\Aura\6.0\Files\5\AF\ad75718c-2f05-476a-ba4f-2bc335f5bccf000000000000000000152186\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s\Mis\Bpw\MIDD\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udget%20Team\FY%2004\ExCom\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NPL\Base%20Fee\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tewat%20premchit\Desktop\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ersonal_Loan\Monthly\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irikorn%20hemmaphruet\AppData\Local\Aura\6.0\Files\21\AF\815ea0fe-b965-e611-82b6-7c7a915e0cbc000000000000000000182169\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NUTTAW~1\LOCALS~1\Temp\notes335BF6\DOCUME~1\187191\LOCALS~1\Temp\notes5FE41E\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varit%20kaewnop\Documents\Chayo%20Jun'16\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NPL\Exim\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udget%20Team\FY%2004\BUDGET\Presentation\FinStatement_%23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user\Desktop\Budget%20presentation%20-%20PWC\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920_&#3650;&#3614;&#3618;\Corporate\Summary%20SPC%20Gro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O152"/>
  <sheetViews>
    <sheetView zoomScale="90" zoomScaleNormal="90" zoomScaleSheetLayoutView="80" zoomScalePageLayoutView="80" workbookViewId="0">
      <selection activeCell="P158" sqref="P158"/>
    </sheetView>
  </sheetViews>
  <sheetFormatPr defaultColWidth="9.33203125" defaultRowHeight="15.75" customHeight="1"/>
  <cols>
    <col min="1" max="2" width="1.44140625" style="24" customWidth="1"/>
    <col min="3" max="3" width="36.88671875" style="24" customWidth="1"/>
    <col min="4" max="4" width="7.109375" style="10" customWidth="1"/>
    <col min="5" max="5" width="0.6640625" style="24" customWidth="1"/>
    <col min="6" max="6" width="11.33203125" style="76" customWidth="1"/>
    <col min="7" max="7" width="0.5546875" style="24" customWidth="1"/>
    <col min="8" max="8" width="11.33203125" style="76" customWidth="1"/>
    <col min="9" max="9" width="0.5546875" style="24" customWidth="1"/>
    <col min="10" max="10" width="11.33203125" style="76" customWidth="1"/>
    <col min="11" max="11" width="0.5546875" style="77" customWidth="1"/>
    <col min="12" max="12" width="11.33203125" style="76" customWidth="1"/>
    <col min="13" max="13" width="9.6640625" style="24" bestFit="1" customWidth="1"/>
    <col min="14" max="16384" width="9.33203125" style="24"/>
  </cols>
  <sheetData>
    <row r="1" spans="1:12" ht="18" customHeight="1">
      <c r="A1" s="1" t="s">
        <v>0</v>
      </c>
      <c r="B1" s="1"/>
      <c r="C1" s="1"/>
      <c r="E1" s="46"/>
      <c r="G1" s="103"/>
      <c r="I1" s="103"/>
      <c r="K1" s="46"/>
    </row>
    <row r="2" spans="1:12" ht="18" customHeight="1">
      <c r="A2" s="1" t="s">
        <v>1</v>
      </c>
      <c r="B2" s="1"/>
      <c r="C2" s="1"/>
      <c r="E2" s="46"/>
      <c r="G2" s="103"/>
      <c r="I2" s="103"/>
      <c r="K2" s="46"/>
    </row>
    <row r="3" spans="1:12" ht="18" customHeight="1">
      <c r="A3" s="5" t="s">
        <v>168</v>
      </c>
      <c r="B3" s="5"/>
      <c r="C3" s="5"/>
      <c r="D3" s="74"/>
      <c r="E3" s="6"/>
      <c r="F3" s="7"/>
      <c r="G3" s="6"/>
      <c r="H3" s="7"/>
      <c r="I3" s="6"/>
      <c r="J3" s="7"/>
      <c r="K3" s="6"/>
      <c r="L3" s="7"/>
    </row>
    <row r="4" spans="1:12" ht="18" customHeight="1">
      <c r="A4" s="8"/>
      <c r="B4" s="8"/>
      <c r="C4" s="8"/>
      <c r="D4" s="9"/>
      <c r="E4" s="46"/>
      <c r="G4" s="103"/>
      <c r="I4" s="103"/>
      <c r="K4" s="46"/>
    </row>
    <row r="5" spans="1:12" ht="18" customHeight="1">
      <c r="A5" s="8"/>
      <c r="B5" s="8"/>
      <c r="C5" s="8"/>
      <c r="E5" s="11"/>
      <c r="F5" s="320" t="s">
        <v>2</v>
      </c>
      <c r="G5" s="320"/>
      <c r="H5" s="320"/>
      <c r="I5" s="11"/>
      <c r="J5" s="320" t="s">
        <v>3</v>
      </c>
      <c r="K5" s="320"/>
      <c r="L5" s="320"/>
    </row>
    <row r="6" spans="1:12" ht="18" customHeight="1">
      <c r="A6" s="8"/>
      <c r="B6" s="8"/>
      <c r="C6" s="8"/>
      <c r="E6" s="12"/>
      <c r="F6" s="82" t="s">
        <v>165</v>
      </c>
      <c r="G6" s="83"/>
      <c r="H6" s="82" t="s">
        <v>140</v>
      </c>
      <c r="I6" s="84"/>
      <c r="J6" s="82" t="s">
        <v>165</v>
      </c>
      <c r="K6" s="83"/>
      <c r="L6" s="82" t="s">
        <v>140</v>
      </c>
    </row>
    <row r="7" spans="1:12" ht="18" customHeight="1">
      <c r="A7" s="8"/>
      <c r="B7" s="8"/>
      <c r="C7" s="8"/>
      <c r="D7" s="13" t="s">
        <v>4</v>
      </c>
      <c r="E7" s="12"/>
      <c r="F7" s="14" t="s">
        <v>5</v>
      </c>
      <c r="G7" s="12"/>
      <c r="H7" s="14" t="s">
        <v>5</v>
      </c>
      <c r="I7" s="12"/>
      <c r="J7" s="14" t="s">
        <v>5</v>
      </c>
      <c r="K7" s="12"/>
      <c r="L7" s="14" t="s">
        <v>5</v>
      </c>
    </row>
    <row r="8" spans="1:12" ht="8.1" customHeight="1">
      <c r="A8" s="8"/>
      <c r="B8" s="8"/>
      <c r="C8" s="8"/>
      <c r="D8" s="15"/>
      <c r="F8" s="89"/>
      <c r="G8" s="16"/>
      <c r="I8" s="16"/>
      <c r="J8" s="89"/>
      <c r="K8" s="16"/>
    </row>
    <row r="9" spans="1:12" ht="18" customHeight="1">
      <c r="A9" s="1" t="s">
        <v>6</v>
      </c>
      <c r="B9" s="1"/>
      <c r="C9" s="1"/>
      <c r="D9" s="9"/>
      <c r="E9" s="17"/>
      <c r="F9" s="18"/>
      <c r="G9" s="17"/>
      <c r="H9" s="19"/>
      <c r="I9" s="17"/>
      <c r="J9" s="18"/>
      <c r="K9" s="17"/>
      <c r="L9" s="19"/>
    </row>
    <row r="10" spans="1:12" ht="8.1" customHeight="1">
      <c r="A10" s="8"/>
      <c r="B10" s="8"/>
      <c r="C10" s="8"/>
      <c r="D10" s="15"/>
      <c r="E10" s="20"/>
      <c r="F10" s="21"/>
      <c r="G10" s="20"/>
      <c r="H10" s="22"/>
      <c r="I10" s="20"/>
      <c r="J10" s="21"/>
      <c r="K10" s="20"/>
      <c r="L10" s="22"/>
    </row>
    <row r="11" spans="1:12" ht="18" customHeight="1">
      <c r="A11" s="1" t="s">
        <v>7</v>
      </c>
      <c r="B11" s="1"/>
      <c r="C11" s="1"/>
      <c r="D11" s="9"/>
      <c r="E11" s="17"/>
      <c r="F11" s="18"/>
      <c r="G11" s="17"/>
      <c r="H11" s="19"/>
      <c r="I11" s="17"/>
      <c r="J11" s="18"/>
      <c r="K11" s="17"/>
      <c r="L11" s="19"/>
    </row>
    <row r="12" spans="1:12" ht="8.1" customHeight="1">
      <c r="A12" s="8"/>
      <c r="B12" s="8"/>
      <c r="C12" s="8"/>
      <c r="D12" s="104"/>
      <c r="E12" s="68"/>
      <c r="F12" s="18"/>
      <c r="G12" s="68"/>
      <c r="H12" s="19"/>
      <c r="I12" s="68"/>
      <c r="J12" s="21"/>
      <c r="K12" s="68"/>
      <c r="L12" s="22"/>
    </row>
    <row r="13" spans="1:12" ht="18" customHeight="1">
      <c r="A13" s="77" t="s">
        <v>8</v>
      </c>
      <c r="B13" s="77"/>
      <c r="C13" s="77"/>
      <c r="D13" s="23">
        <v>11</v>
      </c>
      <c r="E13" s="30"/>
      <c r="F13" s="27">
        <v>708199180</v>
      </c>
      <c r="G13" s="30"/>
      <c r="H13" s="28">
        <v>359722837</v>
      </c>
      <c r="I13" s="30"/>
      <c r="J13" s="27">
        <v>547917867</v>
      </c>
      <c r="K13" s="30"/>
      <c r="L13" s="28">
        <v>271906318</v>
      </c>
    </row>
    <row r="14" spans="1:12" ht="18" customHeight="1">
      <c r="A14" s="24" t="s">
        <v>188</v>
      </c>
      <c r="B14" s="77"/>
      <c r="C14" s="77"/>
      <c r="D14" s="23">
        <v>12</v>
      </c>
      <c r="E14" s="30"/>
      <c r="F14" s="27">
        <v>500000</v>
      </c>
      <c r="G14" s="30"/>
      <c r="H14" s="28">
        <v>500000</v>
      </c>
      <c r="I14" s="30"/>
      <c r="J14" s="27">
        <v>500000</v>
      </c>
      <c r="K14" s="30"/>
      <c r="L14" s="28">
        <v>500000</v>
      </c>
    </row>
    <row r="15" spans="1:12" ht="18" customHeight="1">
      <c r="A15" s="24" t="s">
        <v>169</v>
      </c>
      <c r="B15" s="25"/>
      <c r="C15" s="77"/>
      <c r="D15" s="23">
        <v>15</v>
      </c>
      <c r="E15" s="30"/>
      <c r="F15" s="27">
        <v>1570108</v>
      </c>
      <c r="G15" s="30"/>
      <c r="H15" s="28">
        <v>0</v>
      </c>
      <c r="I15" s="30"/>
      <c r="J15" s="27">
        <v>1303008</v>
      </c>
      <c r="K15" s="30"/>
      <c r="L15" s="28">
        <v>0</v>
      </c>
    </row>
    <row r="16" spans="1:12" ht="18" customHeight="1">
      <c r="A16" s="24" t="s">
        <v>10</v>
      </c>
      <c r="B16" s="77"/>
      <c r="C16" s="77"/>
      <c r="D16" s="23" t="s">
        <v>213</v>
      </c>
      <c r="E16" s="30"/>
      <c r="F16" s="27">
        <v>0</v>
      </c>
      <c r="G16" s="30"/>
      <c r="H16" s="28">
        <v>101014088</v>
      </c>
      <c r="I16" s="30"/>
      <c r="J16" s="27">
        <v>0</v>
      </c>
      <c r="K16" s="30"/>
      <c r="L16" s="28">
        <v>100749211</v>
      </c>
    </row>
    <row r="17" spans="1:12" ht="18" customHeight="1">
      <c r="A17" s="26" t="s">
        <v>11</v>
      </c>
      <c r="B17" s="77"/>
      <c r="C17" s="77"/>
      <c r="D17" s="23">
        <v>14</v>
      </c>
      <c r="E17" s="30"/>
      <c r="F17" s="27">
        <v>25580699</v>
      </c>
      <c r="G17" s="30"/>
      <c r="H17" s="28">
        <v>35374048</v>
      </c>
      <c r="I17" s="30"/>
      <c r="J17" s="27">
        <v>91165593</v>
      </c>
      <c r="K17" s="30"/>
      <c r="L17" s="28">
        <v>34596089</v>
      </c>
    </row>
    <row r="18" spans="1:12" ht="18" customHeight="1">
      <c r="A18" s="29" t="s">
        <v>170</v>
      </c>
      <c r="B18" s="77"/>
      <c r="C18" s="77"/>
      <c r="D18" s="23">
        <v>16</v>
      </c>
      <c r="E18" s="30"/>
      <c r="F18" s="27">
        <v>1146147</v>
      </c>
      <c r="G18" s="30"/>
      <c r="H18" s="28">
        <v>0</v>
      </c>
      <c r="I18" s="30"/>
      <c r="J18" s="27" t="s">
        <v>200</v>
      </c>
      <c r="K18" s="30"/>
      <c r="L18" s="28">
        <v>0</v>
      </c>
    </row>
    <row r="19" spans="1:12" ht="18" customHeight="1">
      <c r="A19" s="24" t="s">
        <v>12</v>
      </c>
      <c r="D19" s="23">
        <v>38.5</v>
      </c>
      <c r="E19" s="30"/>
      <c r="F19" s="233">
        <v>0</v>
      </c>
      <c r="G19" s="30"/>
      <c r="H19" s="76">
        <v>0</v>
      </c>
      <c r="I19" s="30"/>
      <c r="J19" s="89">
        <v>1321200100</v>
      </c>
      <c r="K19" s="30"/>
      <c r="L19" s="76">
        <v>688200100</v>
      </c>
    </row>
    <row r="20" spans="1:12" ht="18" customHeight="1">
      <c r="A20" s="26" t="s">
        <v>13</v>
      </c>
      <c r="B20" s="77"/>
      <c r="C20" s="77"/>
      <c r="D20" s="23">
        <v>17</v>
      </c>
      <c r="E20" s="30"/>
      <c r="F20" s="89">
        <v>70035357</v>
      </c>
      <c r="G20" s="30"/>
      <c r="H20" s="76">
        <v>18427435</v>
      </c>
      <c r="I20" s="30"/>
      <c r="J20" s="233" t="s">
        <v>200</v>
      </c>
      <c r="K20" s="30"/>
      <c r="L20" s="76">
        <v>0</v>
      </c>
    </row>
    <row r="21" spans="1:12" ht="18" customHeight="1">
      <c r="A21" s="26" t="s">
        <v>145</v>
      </c>
      <c r="B21" s="77"/>
      <c r="C21" s="77"/>
      <c r="D21" s="23">
        <v>18</v>
      </c>
      <c r="E21" s="30"/>
      <c r="F21" s="89">
        <v>60992991</v>
      </c>
      <c r="G21" s="30"/>
      <c r="H21" s="76">
        <v>41848452</v>
      </c>
      <c r="I21" s="30"/>
      <c r="J21" s="233" t="s">
        <v>200</v>
      </c>
      <c r="K21" s="30"/>
      <c r="L21" s="76">
        <v>0</v>
      </c>
    </row>
    <row r="22" spans="1:12" ht="18" customHeight="1">
      <c r="A22" s="26" t="s">
        <v>14</v>
      </c>
      <c r="C22" s="1"/>
      <c r="D22" s="23"/>
      <c r="E22" s="30"/>
      <c r="F22" s="31">
        <v>8568074</v>
      </c>
      <c r="G22" s="30"/>
      <c r="H22" s="32">
        <v>2684982</v>
      </c>
      <c r="I22" s="30"/>
      <c r="J22" s="31">
        <v>7879845</v>
      </c>
      <c r="K22" s="30"/>
      <c r="L22" s="32">
        <v>2318570</v>
      </c>
    </row>
    <row r="23" spans="1:12" ht="8.1" customHeight="1">
      <c r="A23" s="8"/>
      <c r="B23" s="8"/>
      <c r="C23" s="8"/>
      <c r="D23" s="104"/>
      <c r="E23" s="30"/>
      <c r="F23" s="18"/>
      <c r="G23" s="30"/>
      <c r="H23" s="19"/>
      <c r="I23" s="30"/>
      <c r="J23" s="18"/>
      <c r="K23" s="30"/>
      <c r="L23" s="19"/>
    </row>
    <row r="24" spans="1:12" ht="18" customHeight="1">
      <c r="A24" s="45" t="s">
        <v>15</v>
      </c>
      <c r="B24" s="45"/>
      <c r="C24" s="45"/>
      <c r="D24" s="23"/>
      <c r="E24" s="30"/>
      <c r="F24" s="31">
        <f>SUM(F13:F22)</f>
        <v>876592556</v>
      </c>
      <c r="G24" s="30"/>
      <c r="H24" s="32">
        <f>SUM(H13:H22)</f>
        <v>559571842</v>
      </c>
      <c r="I24" s="30"/>
      <c r="J24" s="31">
        <f>SUM(J13:J22)</f>
        <v>1969966413</v>
      </c>
      <c r="K24" s="30"/>
      <c r="L24" s="32">
        <f>SUM(L13:L22)</f>
        <v>1098270288</v>
      </c>
    </row>
    <row r="25" spans="1:12" ht="18" customHeight="1">
      <c r="A25" s="33"/>
      <c r="B25" s="33"/>
      <c r="C25" s="33"/>
      <c r="D25" s="104"/>
      <c r="E25" s="30"/>
      <c r="F25" s="18"/>
      <c r="G25" s="30"/>
      <c r="H25" s="19"/>
      <c r="I25" s="30"/>
      <c r="J25" s="18"/>
      <c r="K25" s="30"/>
      <c r="L25" s="19"/>
    </row>
    <row r="26" spans="1:12" ht="18" customHeight="1">
      <c r="A26" s="45" t="s">
        <v>16</v>
      </c>
      <c r="B26" s="45"/>
      <c r="C26" s="45"/>
      <c r="D26" s="105"/>
      <c r="E26" s="16"/>
      <c r="F26" s="21"/>
      <c r="G26" s="16"/>
      <c r="H26" s="22"/>
      <c r="I26" s="16"/>
      <c r="J26" s="21"/>
      <c r="K26" s="16"/>
      <c r="L26" s="22"/>
    </row>
    <row r="27" spans="1:12" ht="8.1" customHeight="1">
      <c r="A27" s="8"/>
      <c r="B27" s="8"/>
      <c r="C27" s="8"/>
      <c r="D27" s="104"/>
      <c r="E27" s="30"/>
      <c r="F27" s="18"/>
      <c r="G27" s="30"/>
      <c r="H27" s="19"/>
      <c r="I27" s="30"/>
      <c r="J27" s="18"/>
      <c r="K27" s="30"/>
      <c r="L27" s="19"/>
    </row>
    <row r="28" spans="1:12" ht="18" customHeight="1">
      <c r="A28" s="77" t="s">
        <v>9</v>
      </c>
      <c r="B28" s="106"/>
      <c r="C28" s="106"/>
      <c r="D28" s="23"/>
      <c r="E28" s="46"/>
      <c r="F28" s="52"/>
      <c r="G28" s="46"/>
      <c r="H28" s="49"/>
      <c r="I28" s="46"/>
      <c r="J28" s="52"/>
      <c r="K28" s="46"/>
      <c r="L28" s="49"/>
    </row>
    <row r="29" spans="1:12" ht="18" customHeight="1">
      <c r="B29" s="107" t="s">
        <v>17</v>
      </c>
      <c r="C29" s="106"/>
      <c r="D29" s="23">
        <v>12</v>
      </c>
      <c r="E29" s="46"/>
      <c r="F29" s="27">
        <v>8723362</v>
      </c>
      <c r="G29" s="46"/>
      <c r="H29" s="28">
        <v>9393452</v>
      </c>
      <c r="I29" s="46"/>
      <c r="J29" s="27">
        <v>1611680</v>
      </c>
      <c r="K29" s="46"/>
      <c r="L29" s="28">
        <v>2296268</v>
      </c>
    </row>
    <row r="30" spans="1:12" ht="18" customHeight="1">
      <c r="A30" s="26" t="s">
        <v>18</v>
      </c>
      <c r="B30" s="107"/>
      <c r="C30" s="106"/>
      <c r="D30" s="23">
        <v>19</v>
      </c>
      <c r="E30" s="46"/>
      <c r="F30" s="27">
        <v>1692878187</v>
      </c>
      <c r="G30" s="46"/>
      <c r="H30" s="28">
        <v>1121950279</v>
      </c>
      <c r="I30" s="46"/>
      <c r="J30" s="27">
        <v>110738994</v>
      </c>
      <c r="K30" s="46"/>
      <c r="L30" s="28">
        <v>0</v>
      </c>
    </row>
    <row r="31" spans="1:12" ht="18" customHeight="1">
      <c r="A31" s="77" t="s">
        <v>19</v>
      </c>
      <c r="B31" s="77"/>
      <c r="C31" s="45"/>
      <c r="D31" s="23">
        <v>20</v>
      </c>
      <c r="E31" s="30"/>
      <c r="F31" s="27">
        <v>0</v>
      </c>
      <c r="G31" s="30"/>
      <c r="H31" s="28">
        <v>0</v>
      </c>
      <c r="I31" s="30"/>
      <c r="J31" s="27">
        <v>300449973</v>
      </c>
      <c r="K31" s="30"/>
      <c r="L31" s="28">
        <v>222999990</v>
      </c>
    </row>
    <row r="32" spans="1:12" ht="18" customHeight="1">
      <c r="A32" s="77" t="s">
        <v>20</v>
      </c>
      <c r="B32" s="107"/>
      <c r="C32" s="106"/>
      <c r="D32" s="23">
        <v>21</v>
      </c>
      <c r="E32" s="46"/>
      <c r="F32" s="27">
        <v>7836466</v>
      </c>
      <c r="G32" s="46"/>
      <c r="H32" s="28">
        <v>8342663</v>
      </c>
      <c r="I32" s="46"/>
      <c r="J32" s="27">
        <v>9217166</v>
      </c>
      <c r="K32" s="46"/>
      <c r="L32" s="28">
        <v>9619976</v>
      </c>
    </row>
    <row r="33" spans="1:12" ht="18" customHeight="1">
      <c r="A33" s="77" t="s">
        <v>137</v>
      </c>
      <c r="B33" s="107"/>
      <c r="C33" s="106"/>
      <c r="D33" s="23">
        <v>22</v>
      </c>
      <c r="E33" s="46"/>
      <c r="F33" s="27">
        <v>188009951</v>
      </c>
      <c r="G33" s="46"/>
      <c r="H33" s="28">
        <v>75222062</v>
      </c>
      <c r="I33" s="46"/>
      <c r="J33" s="27" t="s">
        <v>200</v>
      </c>
      <c r="K33" s="46"/>
      <c r="L33" s="28">
        <v>0</v>
      </c>
    </row>
    <row r="34" spans="1:12" ht="18" customHeight="1">
      <c r="A34" s="77" t="s">
        <v>21</v>
      </c>
      <c r="B34" s="77"/>
      <c r="C34" s="45"/>
      <c r="D34" s="23">
        <v>23</v>
      </c>
      <c r="E34" s="34"/>
      <c r="F34" s="35">
        <v>32591375</v>
      </c>
      <c r="G34" s="34"/>
      <c r="H34" s="36">
        <v>30947649</v>
      </c>
      <c r="I34" s="34"/>
      <c r="J34" s="27">
        <v>20488292</v>
      </c>
      <c r="K34" s="34"/>
      <c r="L34" s="28">
        <v>16660195</v>
      </c>
    </row>
    <row r="35" spans="1:12" ht="18" customHeight="1">
      <c r="A35" s="77" t="s">
        <v>22</v>
      </c>
      <c r="B35" s="77"/>
      <c r="C35" s="45"/>
      <c r="D35" s="23">
        <v>24</v>
      </c>
      <c r="E35" s="30"/>
      <c r="F35" s="18">
        <v>2709863</v>
      </c>
      <c r="G35" s="30"/>
      <c r="H35" s="19">
        <v>2679797</v>
      </c>
      <c r="I35" s="30"/>
      <c r="J35" s="27">
        <v>1661538</v>
      </c>
      <c r="K35" s="30"/>
      <c r="L35" s="28">
        <v>1113569</v>
      </c>
    </row>
    <row r="36" spans="1:12" ht="18" customHeight="1">
      <c r="A36" s="77" t="s">
        <v>23</v>
      </c>
      <c r="B36" s="77"/>
      <c r="C36" s="45"/>
      <c r="D36" s="23">
        <v>25</v>
      </c>
      <c r="E36" s="30"/>
      <c r="F36" s="18">
        <v>2919</v>
      </c>
      <c r="G36" s="30"/>
      <c r="H36" s="19">
        <v>14355830</v>
      </c>
      <c r="I36" s="30"/>
      <c r="J36" s="27" t="s">
        <v>200</v>
      </c>
      <c r="K36" s="30"/>
      <c r="L36" s="28">
        <v>686107</v>
      </c>
    </row>
    <row r="37" spans="1:12" ht="18" customHeight="1">
      <c r="A37" s="77" t="s">
        <v>24</v>
      </c>
      <c r="B37" s="77"/>
      <c r="C37" s="77"/>
      <c r="D37" s="23"/>
      <c r="E37" s="30"/>
      <c r="F37" s="31">
        <v>1501000</v>
      </c>
      <c r="G37" s="30"/>
      <c r="H37" s="32">
        <v>2357595</v>
      </c>
      <c r="I37" s="30"/>
      <c r="J37" s="31">
        <v>989000</v>
      </c>
      <c r="K37" s="30"/>
      <c r="L37" s="32">
        <v>2236595</v>
      </c>
    </row>
    <row r="38" spans="1:12" ht="8.1" customHeight="1">
      <c r="A38" s="8"/>
      <c r="B38" s="8"/>
      <c r="C38" s="8"/>
      <c r="D38" s="104"/>
      <c r="E38" s="30"/>
      <c r="F38" s="18"/>
      <c r="G38" s="30"/>
      <c r="H38" s="19"/>
      <c r="I38" s="30"/>
      <c r="J38" s="18"/>
      <c r="K38" s="30"/>
      <c r="L38" s="19"/>
    </row>
    <row r="39" spans="1:12" ht="18" customHeight="1">
      <c r="A39" s="1" t="s">
        <v>25</v>
      </c>
      <c r="B39" s="1"/>
      <c r="C39" s="1"/>
      <c r="D39" s="37"/>
      <c r="E39" s="30"/>
      <c r="F39" s="31">
        <f>SUM(F29:F37)</f>
        <v>1934253123</v>
      </c>
      <c r="G39" s="30"/>
      <c r="H39" s="32">
        <f>SUM(H29:H37)</f>
        <v>1265249327</v>
      </c>
      <c r="I39" s="30"/>
      <c r="J39" s="31">
        <f>SUM(J29:J37)</f>
        <v>445156643</v>
      </c>
      <c r="K39" s="30"/>
      <c r="L39" s="32">
        <f>SUM(L29:L37)</f>
        <v>255612700</v>
      </c>
    </row>
    <row r="40" spans="1:12" ht="8.1" customHeight="1">
      <c r="A40" s="8"/>
      <c r="B40" s="38"/>
      <c r="C40" s="8"/>
      <c r="D40" s="104"/>
      <c r="E40" s="30"/>
      <c r="F40" s="18"/>
      <c r="G40" s="30"/>
      <c r="H40" s="19"/>
      <c r="I40" s="30"/>
      <c r="J40" s="18"/>
      <c r="K40" s="30"/>
      <c r="L40" s="19"/>
    </row>
    <row r="41" spans="1:12" ht="18" customHeight="1" thickBot="1">
      <c r="A41" s="1" t="s">
        <v>26</v>
      </c>
      <c r="B41" s="1"/>
      <c r="C41" s="1"/>
      <c r="D41" s="108"/>
      <c r="E41" s="30"/>
      <c r="F41" s="39">
        <f>+F39+F24</f>
        <v>2810845679</v>
      </c>
      <c r="G41" s="30"/>
      <c r="H41" s="40">
        <f>+H39+H24</f>
        <v>1824821169</v>
      </c>
      <c r="I41" s="30"/>
      <c r="J41" s="39">
        <f>+J39+J24</f>
        <v>2415123056</v>
      </c>
      <c r="K41" s="30"/>
      <c r="L41" s="40">
        <f>+L39+L24</f>
        <v>1353882988</v>
      </c>
    </row>
    <row r="42" spans="1:12" ht="18" customHeight="1" thickTop="1">
      <c r="A42" s="1"/>
      <c r="B42" s="1"/>
      <c r="C42" s="1"/>
      <c r="D42" s="108"/>
      <c r="E42" s="30"/>
      <c r="F42" s="28"/>
      <c r="G42" s="30"/>
      <c r="H42" s="28"/>
      <c r="I42" s="30"/>
      <c r="J42" s="28"/>
      <c r="K42" s="30"/>
      <c r="L42" s="28"/>
    </row>
    <row r="43" spans="1:12" ht="18" customHeight="1">
      <c r="A43" s="1"/>
      <c r="B43" s="1"/>
      <c r="C43" s="1"/>
      <c r="D43" s="108"/>
      <c r="E43" s="30"/>
      <c r="F43" s="28"/>
      <c r="G43" s="30"/>
      <c r="H43" s="28"/>
      <c r="I43" s="30"/>
      <c r="J43" s="28"/>
      <c r="K43" s="30"/>
      <c r="L43" s="28"/>
    </row>
    <row r="44" spans="1:12" ht="18" customHeight="1">
      <c r="A44" s="1"/>
      <c r="B44" s="1"/>
      <c r="C44" s="1"/>
      <c r="D44" s="108"/>
      <c r="E44" s="30"/>
      <c r="F44" s="28"/>
      <c r="G44" s="30"/>
      <c r="H44" s="28"/>
      <c r="I44" s="30"/>
      <c r="J44" s="28"/>
      <c r="K44" s="30"/>
      <c r="L44" s="28"/>
    </row>
    <row r="45" spans="1:12" ht="18" customHeight="1">
      <c r="A45" s="1"/>
      <c r="B45" s="1"/>
      <c r="C45" s="1"/>
      <c r="D45" s="108"/>
      <c r="E45" s="30"/>
      <c r="F45" s="28"/>
      <c r="G45" s="30"/>
      <c r="H45" s="28"/>
      <c r="I45" s="30"/>
      <c r="J45" s="28"/>
      <c r="K45" s="30"/>
      <c r="L45" s="28"/>
    </row>
    <row r="46" spans="1:12" ht="18" customHeight="1">
      <c r="A46" s="1"/>
      <c r="B46" s="1"/>
      <c r="C46" s="1"/>
      <c r="D46" s="108"/>
      <c r="E46" s="30"/>
      <c r="F46" s="28"/>
      <c r="G46" s="30"/>
      <c r="H46" s="28"/>
      <c r="I46" s="30"/>
      <c r="J46" s="28"/>
      <c r="K46" s="30"/>
      <c r="L46" s="28"/>
    </row>
    <row r="47" spans="1:12" ht="18" customHeight="1">
      <c r="A47" s="1"/>
      <c r="B47" s="1"/>
      <c r="C47" s="1"/>
      <c r="D47" s="108"/>
      <c r="E47" s="30"/>
      <c r="F47" s="28"/>
      <c r="G47" s="30"/>
      <c r="H47" s="28"/>
      <c r="I47" s="30"/>
      <c r="J47" s="28"/>
      <c r="K47" s="30"/>
      <c r="L47" s="28"/>
    </row>
    <row r="48" spans="1:12" ht="18" customHeight="1">
      <c r="A48" s="1"/>
      <c r="B48" s="1"/>
      <c r="C48" s="1"/>
      <c r="D48" s="108"/>
      <c r="E48" s="30"/>
      <c r="F48" s="28"/>
      <c r="G48" s="30"/>
      <c r="H48" s="28"/>
      <c r="I48" s="30"/>
      <c r="J48" s="28"/>
      <c r="K48" s="30"/>
      <c r="L48" s="28"/>
    </row>
    <row r="49" spans="1:12" ht="15.75" customHeight="1">
      <c r="A49" s="1"/>
      <c r="B49" s="1"/>
      <c r="C49" s="1"/>
      <c r="D49" s="108"/>
      <c r="E49" s="30"/>
      <c r="F49" s="28"/>
      <c r="G49" s="30"/>
      <c r="H49" s="28"/>
      <c r="I49" s="30"/>
      <c r="J49" s="28"/>
      <c r="K49" s="30"/>
      <c r="L49" s="28"/>
    </row>
    <row r="50" spans="1:12" ht="4.5" customHeight="1">
      <c r="A50" s="1"/>
      <c r="B50" s="1"/>
      <c r="C50" s="1"/>
      <c r="D50" s="108"/>
      <c r="E50" s="30"/>
      <c r="F50" s="28"/>
      <c r="G50" s="30"/>
      <c r="H50" s="28"/>
      <c r="I50" s="30"/>
      <c r="J50" s="28"/>
      <c r="K50" s="30"/>
      <c r="L50" s="28"/>
    </row>
    <row r="51" spans="1:12" ht="21.9" customHeight="1">
      <c r="A51" s="4" t="s">
        <v>226</v>
      </c>
      <c r="B51" s="41"/>
      <c r="C51" s="41"/>
      <c r="D51" s="42"/>
      <c r="E51" s="43"/>
      <c r="F51" s="44"/>
      <c r="G51" s="43"/>
      <c r="H51" s="44"/>
      <c r="I51" s="43"/>
      <c r="J51" s="44"/>
      <c r="K51" s="43"/>
      <c r="L51" s="44"/>
    </row>
    <row r="52" spans="1:12" ht="18" customHeight="1">
      <c r="A52" s="1" t="str">
        <f>A1</f>
        <v>บริษัท ชโย กรุ๊ป จำกัด (มหาชน)</v>
      </c>
      <c r="B52" s="1"/>
      <c r="C52" s="1"/>
      <c r="E52" s="46"/>
      <c r="G52" s="103"/>
      <c r="I52" s="103"/>
      <c r="K52" s="46"/>
    </row>
    <row r="53" spans="1:12" ht="18" customHeight="1">
      <c r="A53" s="1" t="s">
        <v>179</v>
      </c>
      <c r="B53" s="1"/>
      <c r="C53" s="1"/>
      <c r="E53" s="46"/>
      <c r="G53" s="103"/>
      <c r="I53" s="103"/>
      <c r="K53" s="46"/>
    </row>
    <row r="54" spans="1:12" ht="18" customHeight="1">
      <c r="A54" s="5" t="s">
        <v>168</v>
      </c>
      <c r="B54" s="5"/>
      <c r="C54" s="5"/>
      <c r="D54" s="74"/>
      <c r="E54" s="6"/>
      <c r="F54" s="7"/>
      <c r="G54" s="6"/>
      <c r="H54" s="7"/>
      <c r="I54" s="6"/>
      <c r="J54" s="7"/>
      <c r="K54" s="6"/>
      <c r="L54" s="7"/>
    </row>
    <row r="55" spans="1:12" ht="18" customHeight="1">
      <c r="E55" s="46"/>
      <c r="G55" s="103"/>
      <c r="I55" s="103"/>
      <c r="K55" s="46"/>
    </row>
    <row r="56" spans="1:12" ht="18" customHeight="1">
      <c r="A56" s="8"/>
      <c r="B56" s="8"/>
      <c r="C56" s="8"/>
      <c r="E56" s="11"/>
      <c r="F56" s="320" t="s">
        <v>2</v>
      </c>
      <c r="G56" s="320"/>
      <c r="H56" s="320"/>
      <c r="I56" s="11"/>
      <c r="J56" s="320" t="s">
        <v>3</v>
      </c>
      <c r="K56" s="320"/>
      <c r="L56" s="320"/>
    </row>
    <row r="57" spans="1:12" ht="18" customHeight="1">
      <c r="A57" s="8"/>
      <c r="B57" s="8"/>
      <c r="C57" s="8"/>
      <c r="E57" s="12"/>
      <c r="F57" s="82" t="s">
        <v>165</v>
      </c>
      <c r="G57" s="83"/>
      <c r="H57" s="82" t="s">
        <v>140</v>
      </c>
      <c r="I57" s="84"/>
      <c r="J57" s="82" t="s">
        <v>165</v>
      </c>
      <c r="K57" s="83"/>
      <c r="L57" s="82" t="s">
        <v>140</v>
      </c>
    </row>
    <row r="58" spans="1:12" ht="18" customHeight="1">
      <c r="A58" s="109"/>
      <c r="B58" s="1"/>
      <c r="C58" s="1"/>
      <c r="D58" s="13" t="s">
        <v>4</v>
      </c>
      <c r="E58" s="12"/>
      <c r="F58" s="14" t="s">
        <v>5</v>
      </c>
      <c r="G58" s="12"/>
      <c r="H58" s="14" t="s">
        <v>5</v>
      </c>
      <c r="I58" s="12"/>
      <c r="J58" s="14" t="s">
        <v>5</v>
      </c>
      <c r="K58" s="12"/>
      <c r="L58" s="14" t="s">
        <v>5</v>
      </c>
    </row>
    <row r="59" spans="1:12" ht="8.1" customHeight="1">
      <c r="A59" s="77"/>
      <c r="B59" s="8"/>
      <c r="C59" s="8"/>
      <c r="D59" s="104"/>
      <c r="E59" s="68"/>
      <c r="F59" s="18"/>
      <c r="G59" s="68"/>
      <c r="H59" s="19"/>
      <c r="I59" s="68"/>
      <c r="J59" s="21"/>
      <c r="K59" s="68"/>
      <c r="L59" s="22"/>
    </row>
    <row r="60" spans="1:12" ht="18" customHeight="1">
      <c r="A60" s="1" t="s">
        <v>27</v>
      </c>
      <c r="B60" s="1"/>
      <c r="C60" s="1"/>
      <c r="D60" s="23"/>
      <c r="E60" s="110"/>
      <c r="F60" s="89"/>
      <c r="G60" s="110"/>
      <c r="I60" s="110"/>
      <c r="J60" s="89"/>
      <c r="K60" s="110"/>
    </row>
    <row r="61" spans="1:12" ht="8.1" customHeight="1">
      <c r="A61" s="8"/>
      <c r="B61" s="8"/>
      <c r="C61" s="8"/>
      <c r="D61" s="104"/>
      <c r="E61" s="68"/>
      <c r="F61" s="18"/>
      <c r="G61" s="68"/>
      <c r="H61" s="19"/>
      <c r="I61" s="68"/>
      <c r="J61" s="21"/>
      <c r="K61" s="68"/>
      <c r="L61" s="22"/>
    </row>
    <row r="62" spans="1:12" ht="18" customHeight="1">
      <c r="A62" s="1" t="s">
        <v>28</v>
      </c>
      <c r="B62" s="8"/>
      <c r="C62" s="8"/>
      <c r="D62" s="104"/>
      <c r="E62" s="68"/>
      <c r="F62" s="18"/>
      <c r="G62" s="68"/>
      <c r="H62" s="19"/>
      <c r="I62" s="68"/>
      <c r="J62" s="21"/>
      <c r="K62" s="68"/>
      <c r="L62" s="22"/>
    </row>
    <row r="63" spans="1:12" ht="8.1" customHeight="1">
      <c r="A63" s="77"/>
      <c r="B63" s="77"/>
      <c r="C63" s="8"/>
      <c r="D63" s="23"/>
      <c r="E63" s="68"/>
      <c r="F63" s="18"/>
      <c r="G63" s="68"/>
      <c r="H63" s="19"/>
      <c r="I63" s="68"/>
      <c r="J63" s="18"/>
      <c r="K63" s="68"/>
      <c r="L63" s="19"/>
    </row>
    <row r="64" spans="1:12" ht="18" customHeight="1">
      <c r="A64" s="77" t="s">
        <v>29</v>
      </c>
      <c r="B64" s="77"/>
      <c r="C64" s="77"/>
      <c r="D64" s="23">
        <v>26</v>
      </c>
      <c r="E64" s="103"/>
      <c r="F64" s="27">
        <v>43472067</v>
      </c>
      <c r="G64" s="103"/>
      <c r="H64" s="28">
        <v>225066171</v>
      </c>
      <c r="I64" s="103"/>
      <c r="J64" s="27">
        <v>22562961</v>
      </c>
      <c r="K64" s="46"/>
      <c r="L64" s="28">
        <v>14617963</v>
      </c>
    </row>
    <row r="65" spans="1:12" ht="18" customHeight="1">
      <c r="A65" s="77" t="s">
        <v>209</v>
      </c>
      <c r="C65" s="77"/>
      <c r="D65" s="23"/>
      <c r="E65" s="103"/>
      <c r="F65" s="27"/>
      <c r="G65" s="103"/>
      <c r="H65" s="28"/>
      <c r="I65" s="103"/>
      <c r="J65" s="27"/>
      <c r="K65" s="46"/>
      <c r="L65" s="28"/>
    </row>
    <row r="66" spans="1:12" ht="18" customHeight="1">
      <c r="A66" s="77"/>
      <c r="B66" s="24" t="s">
        <v>30</v>
      </c>
      <c r="C66" s="77"/>
      <c r="D66" s="23" t="s">
        <v>215</v>
      </c>
      <c r="E66" s="103"/>
      <c r="F66" s="27">
        <v>901627</v>
      </c>
      <c r="G66" s="103"/>
      <c r="H66" s="28">
        <v>0</v>
      </c>
      <c r="I66" s="103"/>
      <c r="J66" s="27">
        <v>652315</v>
      </c>
      <c r="K66" s="46"/>
      <c r="L66" s="28">
        <v>0</v>
      </c>
    </row>
    <row r="67" spans="1:12" ht="18" customHeight="1">
      <c r="A67" s="77" t="s">
        <v>214</v>
      </c>
      <c r="C67" s="77"/>
      <c r="D67" s="23"/>
      <c r="E67" s="103"/>
      <c r="F67" s="27"/>
      <c r="G67" s="103"/>
      <c r="H67" s="28"/>
      <c r="I67" s="103"/>
      <c r="J67" s="27"/>
      <c r="K67" s="46"/>
      <c r="L67" s="28"/>
    </row>
    <row r="68" spans="1:12" ht="18" customHeight="1">
      <c r="A68" s="77"/>
      <c r="B68" s="24" t="s">
        <v>30</v>
      </c>
      <c r="C68" s="77"/>
      <c r="D68" s="23">
        <v>5.2</v>
      </c>
      <c r="E68" s="103"/>
      <c r="F68" s="27">
        <v>0</v>
      </c>
      <c r="G68" s="103"/>
      <c r="H68" s="28">
        <v>1061805.8587738166</v>
      </c>
      <c r="I68" s="103"/>
      <c r="J68" s="27">
        <v>0</v>
      </c>
      <c r="K68" s="46"/>
      <c r="L68" s="28">
        <v>0</v>
      </c>
    </row>
    <row r="69" spans="1:12" ht="18" customHeight="1">
      <c r="A69" s="77" t="s">
        <v>31</v>
      </c>
      <c r="B69" s="77"/>
      <c r="C69" s="77"/>
      <c r="D69" s="23"/>
      <c r="E69" s="103"/>
      <c r="F69" s="111"/>
      <c r="G69" s="103"/>
      <c r="H69" s="24"/>
      <c r="I69" s="103"/>
      <c r="J69" s="111"/>
      <c r="K69" s="24"/>
      <c r="L69" s="24"/>
    </row>
    <row r="70" spans="1:12" ht="18" customHeight="1">
      <c r="A70" s="77"/>
      <c r="B70" s="77" t="s">
        <v>30</v>
      </c>
      <c r="C70" s="77"/>
      <c r="D70" s="23">
        <v>27</v>
      </c>
      <c r="E70" s="103"/>
      <c r="F70" s="27">
        <v>31824972</v>
      </c>
      <c r="G70" s="103"/>
      <c r="H70" s="28">
        <v>24413774</v>
      </c>
      <c r="I70" s="103"/>
      <c r="J70" s="27" t="s">
        <v>200</v>
      </c>
      <c r="K70" s="46"/>
      <c r="L70" s="28">
        <v>0</v>
      </c>
    </row>
    <row r="71" spans="1:12" ht="18" customHeight="1">
      <c r="A71" s="77" t="s">
        <v>201</v>
      </c>
      <c r="B71" s="77"/>
      <c r="C71" s="77"/>
      <c r="D71" s="23">
        <v>27</v>
      </c>
      <c r="E71" s="103"/>
      <c r="F71" s="27">
        <v>297741986</v>
      </c>
      <c r="G71" s="103"/>
      <c r="H71" s="28">
        <v>0</v>
      </c>
      <c r="I71" s="103"/>
      <c r="J71" s="27">
        <v>297741986</v>
      </c>
      <c r="K71" s="46"/>
      <c r="L71" s="28">
        <v>0</v>
      </c>
    </row>
    <row r="72" spans="1:12" ht="18" customHeight="1">
      <c r="A72" s="77" t="s">
        <v>202</v>
      </c>
      <c r="B72" s="77"/>
      <c r="C72" s="77"/>
      <c r="D72" s="23">
        <v>38.6</v>
      </c>
      <c r="E72" s="103"/>
      <c r="F72" s="27">
        <v>13000000</v>
      </c>
      <c r="G72" s="103"/>
      <c r="H72" s="28">
        <v>0</v>
      </c>
      <c r="I72" s="103"/>
      <c r="J72" s="27" t="s">
        <v>200</v>
      </c>
      <c r="K72" s="46"/>
      <c r="L72" s="28">
        <v>0</v>
      </c>
    </row>
    <row r="73" spans="1:12" ht="18" customHeight="1">
      <c r="A73" s="77" t="s">
        <v>143</v>
      </c>
      <c r="B73" s="77"/>
      <c r="C73" s="77"/>
      <c r="D73" s="23">
        <v>27</v>
      </c>
      <c r="E73" s="103"/>
      <c r="F73" s="27">
        <v>119565119</v>
      </c>
      <c r="G73" s="103"/>
      <c r="H73" s="28">
        <v>119635068</v>
      </c>
      <c r="I73" s="103"/>
      <c r="J73" s="27">
        <v>119565119</v>
      </c>
      <c r="K73" s="46"/>
      <c r="L73" s="28">
        <v>119635068</v>
      </c>
    </row>
    <row r="74" spans="1:12" ht="18" customHeight="1">
      <c r="A74" s="24" t="s">
        <v>32</v>
      </c>
      <c r="C74" s="8"/>
      <c r="D74" s="104"/>
      <c r="E74" s="103"/>
      <c r="F74" s="27">
        <v>349550</v>
      </c>
      <c r="G74" s="103"/>
      <c r="H74" s="28">
        <v>10934768</v>
      </c>
      <c r="I74" s="103"/>
      <c r="J74" s="27" t="s">
        <v>200</v>
      </c>
      <c r="K74" s="46"/>
      <c r="L74" s="28">
        <v>932308</v>
      </c>
    </row>
    <row r="75" spans="1:12" ht="18" customHeight="1">
      <c r="A75" s="24" t="s">
        <v>33</v>
      </c>
      <c r="D75" s="23"/>
      <c r="E75" s="103"/>
      <c r="F75" s="31">
        <v>9666226</v>
      </c>
      <c r="G75" s="103"/>
      <c r="H75" s="32">
        <v>6330973</v>
      </c>
      <c r="I75" s="103"/>
      <c r="J75" s="31">
        <v>2247436</v>
      </c>
      <c r="K75" s="46"/>
      <c r="L75" s="32">
        <v>2959096</v>
      </c>
    </row>
    <row r="76" spans="1:12" ht="8.1" customHeight="1">
      <c r="D76" s="23"/>
      <c r="E76" s="30"/>
      <c r="F76" s="18"/>
      <c r="G76" s="30"/>
      <c r="H76" s="19"/>
      <c r="I76" s="30"/>
      <c r="J76" s="18"/>
      <c r="K76" s="30"/>
      <c r="L76" s="19"/>
    </row>
    <row r="77" spans="1:12" ht="18" customHeight="1">
      <c r="A77" s="1" t="s">
        <v>34</v>
      </c>
      <c r="B77" s="45"/>
      <c r="C77" s="77"/>
      <c r="D77" s="108"/>
      <c r="E77" s="46"/>
      <c r="F77" s="47">
        <f>SUM(F64:F75)</f>
        <v>516521547</v>
      </c>
      <c r="G77" s="46"/>
      <c r="H77" s="7">
        <f>SUM(H64:H75)</f>
        <v>387442559.85877383</v>
      </c>
      <c r="I77" s="46"/>
      <c r="J77" s="47">
        <f>SUM(J64:J75)</f>
        <v>442769817</v>
      </c>
      <c r="K77" s="46"/>
      <c r="L77" s="7">
        <f>SUM(L64:L75)</f>
        <v>138144435</v>
      </c>
    </row>
    <row r="78" spans="1:12" ht="18" customHeight="1">
      <c r="A78" s="8"/>
      <c r="B78" s="8"/>
      <c r="C78" s="8"/>
      <c r="D78" s="104"/>
      <c r="E78" s="103"/>
      <c r="F78" s="89"/>
      <c r="G78" s="103"/>
      <c r="I78" s="103"/>
      <c r="J78" s="89"/>
      <c r="K78" s="46"/>
    </row>
    <row r="79" spans="1:12" ht="18" customHeight="1">
      <c r="A79" s="45" t="s">
        <v>35</v>
      </c>
      <c r="B79" s="45"/>
      <c r="C79" s="77"/>
      <c r="D79" s="23"/>
      <c r="E79" s="46"/>
      <c r="F79" s="27"/>
      <c r="G79" s="46"/>
      <c r="H79" s="28"/>
      <c r="I79" s="46"/>
      <c r="J79" s="27"/>
      <c r="K79" s="46"/>
      <c r="L79" s="28"/>
    </row>
    <row r="80" spans="1:12" ht="8.1" customHeight="1">
      <c r="A80" s="8"/>
      <c r="B80" s="8"/>
      <c r="C80" s="77"/>
      <c r="D80" s="23"/>
      <c r="E80" s="46"/>
      <c r="F80" s="27"/>
      <c r="G80" s="46"/>
      <c r="H80" s="28"/>
      <c r="I80" s="46"/>
      <c r="J80" s="27"/>
      <c r="K80" s="46"/>
      <c r="L80" s="28"/>
    </row>
    <row r="81" spans="1:15" ht="18" customHeight="1">
      <c r="A81" s="77" t="s">
        <v>210</v>
      </c>
      <c r="D81" s="10" t="s">
        <v>215</v>
      </c>
      <c r="E81" s="46"/>
      <c r="F81" s="27">
        <v>2430917</v>
      </c>
      <c r="G81" s="77"/>
      <c r="H81" s="28">
        <v>0</v>
      </c>
      <c r="I81" s="77"/>
      <c r="J81" s="27">
        <v>2430917</v>
      </c>
      <c r="L81" s="28">
        <v>0</v>
      </c>
      <c r="M81" s="48"/>
    </row>
    <row r="82" spans="1:15" ht="18" customHeight="1">
      <c r="A82" s="77" t="s">
        <v>216</v>
      </c>
      <c r="D82" s="10">
        <v>5.2</v>
      </c>
      <c r="E82" s="46"/>
      <c r="F82" s="27">
        <v>0</v>
      </c>
      <c r="G82" s="77"/>
      <c r="H82" s="28">
        <v>278936.14122618339</v>
      </c>
      <c r="I82" s="77"/>
      <c r="J82" s="27">
        <v>0</v>
      </c>
      <c r="L82" s="28">
        <v>0</v>
      </c>
      <c r="M82" s="48"/>
    </row>
    <row r="83" spans="1:15" ht="18" customHeight="1">
      <c r="A83" s="24" t="s">
        <v>36</v>
      </c>
      <c r="D83" s="10">
        <v>27</v>
      </c>
      <c r="F83" s="89">
        <v>38805133</v>
      </c>
      <c r="H83" s="76">
        <v>32371220</v>
      </c>
      <c r="J83" s="233" t="s">
        <v>200</v>
      </c>
      <c r="L83" s="76">
        <v>0</v>
      </c>
      <c r="M83" s="48"/>
      <c r="O83" s="99"/>
    </row>
    <row r="84" spans="1:15" ht="18" customHeight="1">
      <c r="A84" s="24" t="s">
        <v>144</v>
      </c>
      <c r="D84" s="10">
        <v>27</v>
      </c>
      <c r="F84" s="89">
        <v>1082392468</v>
      </c>
      <c r="H84" s="76">
        <v>398954785</v>
      </c>
      <c r="J84" s="89">
        <v>1082392468</v>
      </c>
      <c r="L84" s="76">
        <v>398954785</v>
      </c>
      <c r="M84" s="48"/>
      <c r="O84" s="99"/>
    </row>
    <row r="85" spans="1:15" ht="18" customHeight="1">
      <c r="A85" s="77" t="s">
        <v>37</v>
      </c>
      <c r="B85" s="77"/>
      <c r="C85" s="77"/>
      <c r="D85" s="23">
        <v>28</v>
      </c>
      <c r="E85" s="46"/>
      <c r="F85" s="27">
        <v>7727684</v>
      </c>
      <c r="G85" s="46"/>
      <c r="H85" s="28">
        <v>3733082</v>
      </c>
      <c r="I85" s="46"/>
      <c r="J85" s="27">
        <v>7034878</v>
      </c>
      <c r="K85" s="46"/>
      <c r="L85" s="28">
        <v>3666326</v>
      </c>
      <c r="M85" s="48"/>
      <c r="O85" s="99"/>
    </row>
    <row r="86" spans="1:15" ht="18" customHeight="1">
      <c r="A86" s="24" t="s">
        <v>203</v>
      </c>
      <c r="D86" s="10">
        <v>25</v>
      </c>
      <c r="F86" s="89">
        <v>16281157</v>
      </c>
      <c r="H86" s="76">
        <v>0</v>
      </c>
      <c r="J86" s="89">
        <v>248100</v>
      </c>
      <c r="L86" s="76">
        <v>0</v>
      </c>
      <c r="M86" s="48"/>
      <c r="O86" s="99"/>
    </row>
    <row r="87" spans="1:15" ht="18" customHeight="1">
      <c r="A87" s="24" t="s">
        <v>38</v>
      </c>
      <c r="B87" s="77"/>
      <c r="C87" s="77"/>
      <c r="D87" s="23"/>
      <c r="E87" s="46"/>
      <c r="F87" s="31">
        <v>121000</v>
      </c>
      <c r="G87" s="46"/>
      <c r="H87" s="32">
        <v>90000</v>
      </c>
      <c r="I87" s="46"/>
      <c r="J87" s="31">
        <v>245000</v>
      </c>
      <c r="K87" s="46"/>
      <c r="L87" s="32">
        <v>214000</v>
      </c>
      <c r="M87" s="48"/>
    </row>
    <row r="88" spans="1:15" ht="8.1" customHeight="1">
      <c r="A88" s="8"/>
      <c r="B88" s="8"/>
      <c r="C88" s="8"/>
      <c r="D88" s="104"/>
      <c r="E88" s="103"/>
      <c r="F88" s="89"/>
      <c r="G88" s="103"/>
      <c r="I88" s="103"/>
      <c r="J88" s="89"/>
      <c r="K88" s="46"/>
    </row>
    <row r="89" spans="1:15" ht="18" customHeight="1">
      <c r="A89" s="1" t="s">
        <v>39</v>
      </c>
      <c r="B89" s="1"/>
      <c r="D89" s="93"/>
      <c r="E89" s="46"/>
      <c r="F89" s="47">
        <f>SUM(F81:F87)</f>
        <v>1147758359</v>
      </c>
      <c r="G89" s="46"/>
      <c r="H89" s="7">
        <f>SUM(H81:H87)</f>
        <v>435428023.14122617</v>
      </c>
      <c r="I89" s="46"/>
      <c r="J89" s="47">
        <f>SUM(J81:J87)</f>
        <v>1092351363</v>
      </c>
      <c r="K89" s="46"/>
      <c r="L89" s="7">
        <f>SUM(L81:L87)</f>
        <v>402835111</v>
      </c>
    </row>
    <row r="90" spans="1:15" ht="8.1" customHeight="1">
      <c r="A90" s="1"/>
      <c r="B90" s="1"/>
      <c r="D90" s="93"/>
      <c r="E90" s="30"/>
      <c r="F90" s="18"/>
      <c r="G90" s="30"/>
      <c r="H90" s="19"/>
      <c r="I90" s="30"/>
      <c r="J90" s="18"/>
      <c r="K90" s="30"/>
      <c r="L90" s="19"/>
    </row>
    <row r="91" spans="1:15" ht="18" customHeight="1">
      <c r="A91" s="1" t="s">
        <v>40</v>
      </c>
      <c r="B91" s="1"/>
      <c r="E91" s="46"/>
      <c r="F91" s="47">
        <f>F77+F89</f>
        <v>1664279906</v>
      </c>
      <c r="G91" s="46"/>
      <c r="H91" s="7">
        <f>H77+H89</f>
        <v>822870583</v>
      </c>
      <c r="I91" s="46"/>
      <c r="J91" s="47">
        <f>J77+J89</f>
        <v>1535121180</v>
      </c>
      <c r="K91" s="46"/>
      <c r="L91" s="7">
        <f>L77+L89</f>
        <v>540979546</v>
      </c>
    </row>
    <row r="92" spans="1:15" ht="18" customHeight="1">
      <c r="A92" s="1"/>
      <c r="B92" s="1"/>
      <c r="E92" s="46"/>
      <c r="F92" s="49"/>
      <c r="G92" s="103"/>
      <c r="H92" s="49"/>
      <c r="I92" s="103"/>
      <c r="J92" s="49"/>
      <c r="K92" s="46"/>
      <c r="L92" s="49"/>
    </row>
    <row r="93" spans="1:15" ht="18" customHeight="1">
      <c r="A93" s="1"/>
      <c r="B93" s="1"/>
      <c r="E93" s="46"/>
      <c r="F93" s="49"/>
      <c r="G93" s="50"/>
      <c r="H93" s="49"/>
      <c r="I93" s="50"/>
      <c r="J93" s="49"/>
      <c r="K93" s="50"/>
      <c r="L93" s="49"/>
    </row>
    <row r="94" spans="1:15" ht="18" customHeight="1">
      <c r="A94" s="1"/>
      <c r="B94" s="1"/>
      <c r="E94" s="46"/>
      <c r="F94" s="49"/>
      <c r="G94" s="50"/>
      <c r="H94" s="49"/>
      <c r="I94" s="50"/>
      <c r="J94" s="49"/>
      <c r="K94" s="50"/>
      <c r="L94" s="49"/>
    </row>
    <row r="95" spans="1:15" ht="18" customHeight="1">
      <c r="A95" s="1"/>
      <c r="B95" s="1"/>
      <c r="E95" s="46"/>
      <c r="F95" s="49"/>
      <c r="G95" s="50"/>
      <c r="H95" s="49"/>
      <c r="I95" s="50"/>
      <c r="J95" s="49"/>
      <c r="K95" s="50"/>
      <c r="L95" s="49"/>
    </row>
    <row r="96" spans="1:15" ht="18" customHeight="1">
      <c r="A96" s="1"/>
      <c r="B96" s="1"/>
      <c r="E96" s="46"/>
      <c r="F96" s="49"/>
      <c r="G96" s="50"/>
      <c r="H96" s="49"/>
      <c r="I96" s="50"/>
      <c r="J96" s="49"/>
      <c r="K96" s="50"/>
      <c r="L96" s="49"/>
    </row>
    <row r="97" spans="1:12" ht="20.25" customHeight="1">
      <c r="A97" s="1"/>
      <c r="B97" s="1"/>
      <c r="E97" s="46"/>
      <c r="F97" s="49"/>
      <c r="G97" s="50"/>
      <c r="H97" s="49"/>
      <c r="I97" s="50"/>
      <c r="J97" s="49"/>
      <c r="K97" s="50"/>
      <c r="L97" s="49"/>
    </row>
    <row r="98" spans="1:12" ht="18" customHeight="1">
      <c r="A98" s="1"/>
      <c r="B98" s="1"/>
      <c r="E98" s="46"/>
      <c r="F98" s="49"/>
      <c r="G98" s="50"/>
      <c r="H98" s="49"/>
      <c r="I98" s="50"/>
      <c r="J98" s="49"/>
      <c r="K98" s="50"/>
      <c r="L98" s="49"/>
    </row>
    <row r="99" spans="1:12" ht="18" customHeight="1">
      <c r="A99" s="1"/>
      <c r="B99" s="1"/>
      <c r="E99" s="46"/>
      <c r="F99" s="49"/>
      <c r="G99" s="50"/>
      <c r="H99" s="49"/>
      <c r="I99" s="50"/>
      <c r="J99" s="49"/>
      <c r="K99" s="50"/>
      <c r="L99" s="49"/>
    </row>
    <row r="100" spans="1:12" ht="17.25" customHeight="1">
      <c r="A100" s="1"/>
      <c r="B100" s="1"/>
      <c r="E100" s="46"/>
      <c r="F100" s="49"/>
      <c r="G100" s="103"/>
      <c r="H100" s="49"/>
      <c r="I100" s="103"/>
      <c r="J100" s="49"/>
      <c r="K100" s="46"/>
      <c r="L100" s="49"/>
    </row>
    <row r="101" spans="1:12" ht="21.9" customHeight="1">
      <c r="A101" s="4" t="str">
        <f>A51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101" s="41"/>
      <c r="C101" s="41"/>
      <c r="D101" s="42"/>
      <c r="E101" s="43"/>
      <c r="F101" s="44"/>
      <c r="G101" s="43"/>
      <c r="H101" s="44"/>
      <c r="I101" s="43"/>
      <c r="J101" s="44"/>
      <c r="K101" s="43"/>
      <c r="L101" s="44"/>
    </row>
    <row r="102" spans="1:12" ht="18" customHeight="1">
      <c r="A102" s="1" t="str">
        <f>A52</f>
        <v>บริษัท ชโย กรุ๊ป จำกัด (มหาชน)</v>
      </c>
      <c r="B102" s="1"/>
      <c r="C102" s="1"/>
      <c r="E102" s="46"/>
      <c r="G102" s="103"/>
      <c r="I102" s="103"/>
      <c r="K102" s="46"/>
    </row>
    <row r="103" spans="1:12" ht="18" customHeight="1">
      <c r="A103" s="1" t="s">
        <v>179</v>
      </c>
      <c r="B103" s="1"/>
      <c r="E103" s="46"/>
      <c r="G103" s="103"/>
      <c r="I103" s="103"/>
      <c r="K103" s="46"/>
    </row>
    <row r="104" spans="1:12" ht="18" customHeight="1">
      <c r="A104" s="5" t="s">
        <v>168</v>
      </c>
      <c r="B104" s="5"/>
      <c r="C104" s="4"/>
      <c r="D104" s="74"/>
      <c r="E104" s="6"/>
      <c r="F104" s="7"/>
      <c r="G104" s="6"/>
      <c r="H104" s="7"/>
      <c r="I104" s="6"/>
      <c r="J104" s="7"/>
      <c r="K104" s="6"/>
      <c r="L104" s="7"/>
    </row>
    <row r="105" spans="1:12" ht="18" customHeight="1">
      <c r="E105" s="46"/>
      <c r="G105" s="103"/>
      <c r="I105" s="103"/>
      <c r="K105" s="46"/>
    </row>
    <row r="106" spans="1:12" ht="18" customHeight="1">
      <c r="A106" s="8"/>
      <c r="B106" s="8"/>
      <c r="C106" s="8"/>
      <c r="E106" s="11"/>
      <c r="F106" s="320" t="s">
        <v>2</v>
      </c>
      <c r="G106" s="320"/>
      <c r="H106" s="320"/>
      <c r="I106" s="11"/>
      <c r="J106" s="320" t="s">
        <v>3</v>
      </c>
      <c r="K106" s="320"/>
      <c r="L106" s="320"/>
    </row>
    <row r="107" spans="1:12" ht="18" customHeight="1">
      <c r="A107" s="8"/>
      <c r="B107" s="8"/>
      <c r="C107" s="8"/>
      <c r="E107" s="12"/>
      <c r="F107" s="82" t="s">
        <v>165</v>
      </c>
      <c r="G107" s="83"/>
      <c r="H107" s="82" t="s">
        <v>140</v>
      </c>
      <c r="I107" s="84"/>
      <c r="J107" s="82" t="s">
        <v>165</v>
      </c>
      <c r="K107" s="83"/>
      <c r="L107" s="82" t="s">
        <v>140</v>
      </c>
    </row>
    <row r="108" spans="1:12" ht="18" customHeight="1">
      <c r="A108" s="1"/>
      <c r="B108" s="1"/>
      <c r="D108" s="13" t="s">
        <v>4</v>
      </c>
      <c r="E108" s="12"/>
      <c r="F108" s="14" t="s">
        <v>5</v>
      </c>
      <c r="G108" s="12"/>
      <c r="H108" s="14" t="s">
        <v>5</v>
      </c>
      <c r="I108" s="12"/>
      <c r="J108" s="14" t="s">
        <v>5</v>
      </c>
      <c r="K108" s="12"/>
      <c r="L108" s="14" t="s">
        <v>5</v>
      </c>
    </row>
    <row r="109" spans="1:12" ht="8.1" customHeight="1">
      <c r="A109" s="8"/>
      <c r="B109" s="8"/>
      <c r="C109" s="8"/>
      <c r="E109" s="68"/>
      <c r="F109" s="18"/>
      <c r="G109" s="68"/>
      <c r="H109" s="19"/>
      <c r="I109" s="68"/>
      <c r="J109" s="21"/>
      <c r="K109" s="68"/>
      <c r="L109" s="22"/>
    </row>
    <row r="110" spans="1:12" ht="18" customHeight="1">
      <c r="A110" s="1" t="s">
        <v>180</v>
      </c>
      <c r="B110" s="1"/>
      <c r="E110" s="110"/>
      <c r="F110" s="89"/>
      <c r="G110" s="110"/>
      <c r="I110" s="110"/>
      <c r="J110" s="89"/>
      <c r="K110" s="110"/>
    </row>
    <row r="111" spans="1:12" ht="8.1" customHeight="1">
      <c r="A111" s="8"/>
      <c r="B111" s="8"/>
      <c r="C111" s="8"/>
      <c r="D111" s="104"/>
      <c r="E111" s="68"/>
      <c r="F111" s="18"/>
      <c r="G111" s="68"/>
      <c r="H111" s="19"/>
      <c r="I111" s="68"/>
      <c r="J111" s="21"/>
      <c r="K111" s="68"/>
      <c r="L111" s="22"/>
    </row>
    <row r="112" spans="1:12" ht="18" customHeight="1">
      <c r="A112" s="1" t="s">
        <v>41</v>
      </c>
      <c r="B112" s="1"/>
      <c r="D112" s="23"/>
      <c r="E112" s="110"/>
      <c r="F112" s="89"/>
      <c r="G112" s="110"/>
      <c r="I112" s="110"/>
      <c r="J112" s="89"/>
      <c r="K112" s="110"/>
    </row>
    <row r="113" spans="1:12" ht="8.1" customHeight="1">
      <c r="A113" s="8"/>
      <c r="B113" s="8"/>
      <c r="C113" s="8"/>
      <c r="E113" s="110"/>
      <c r="F113" s="89"/>
      <c r="G113" s="110"/>
      <c r="I113" s="110"/>
      <c r="J113" s="89"/>
      <c r="K113" s="110"/>
    </row>
    <row r="114" spans="1:12" ht="18" customHeight="1">
      <c r="A114" s="24" t="s">
        <v>42</v>
      </c>
      <c r="D114" s="10">
        <v>29</v>
      </c>
      <c r="E114" s="110"/>
      <c r="F114" s="52"/>
      <c r="G114" s="110"/>
      <c r="H114" s="49"/>
      <c r="I114" s="110"/>
      <c r="J114" s="52"/>
      <c r="K114" s="110"/>
      <c r="L114" s="49"/>
    </row>
    <row r="115" spans="1:12" ht="18" customHeight="1">
      <c r="B115" s="24" t="s">
        <v>43</v>
      </c>
      <c r="E115" s="110"/>
      <c r="F115" s="52"/>
      <c r="G115" s="110"/>
      <c r="H115" s="49"/>
      <c r="I115" s="110"/>
      <c r="J115" s="52"/>
      <c r="K115" s="110"/>
      <c r="L115" s="49"/>
    </row>
    <row r="116" spans="1:12" ht="18" customHeight="1">
      <c r="B116" s="24" t="s">
        <v>204</v>
      </c>
      <c r="E116" s="110"/>
      <c r="F116" s="52"/>
      <c r="G116" s="110"/>
      <c r="H116" s="49"/>
      <c r="I116" s="110"/>
      <c r="J116" s="52"/>
      <c r="K116" s="110"/>
      <c r="L116" s="49"/>
    </row>
    <row r="117" spans="1:12" ht="18" customHeight="1" thickBot="1">
      <c r="B117" s="24" t="s">
        <v>205</v>
      </c>
      <c r="E117" s="46"/>
      <c r="F117" s="51">
        <v>468298722</v>
      </c>
      <c r="G117" s="46"/>
      <c r="H117" s="28"/>
      <c r="I117" s="46"/>
      <c r="J117" s="51">
        <v>468298722</v>
      </c>
      <c r="K117" s="110"/>
      <c r="L117" s="28"/>
    </row>
    <row r="118" spans="1:12" ht="18" customHeight="1" thickTop="1">
      <c r="B118" s="24" t="s">
        <v>211</v>
      </c>
      <c r="E118" s="110"/>
      <c r="F118" s="52"/>
      <c r="G118" s="110"/>
      <c r="H118" s="49"/>
      <c r="I118" s="110"/>
      <c r="J118" s="52"/>
      <c r="K118" s="110"/>
      <c r="L118" s="49"/>
    </row>
    <row r="119" spans="1:12" ht="18" customHeight="1" thickBot="1">
      <c r="B119" s="24" t="s">
        <v>163</v>
      </c>
      <c r="E119" s="46"/>
      <c r="F119" s="52"/>
      <c r="G119" s="46"/>
      <c r="H119" s="53">
        <v>315000000</v>
      </c>
      <c r="I119" s="46"/>
      <c r="J119" s="52"/>
      <c r="K119" s="110"/>
      <c r="L119" s="53">
        <v>315000000</v>
      </c>
    </row>
    <row r="120" spans="1:12" ht="18" customHeight="1" thickTop="1">
      <c r="A120" s="8"/>
      <c r="B120" s="8"/>
      <c r="C120" s="8"/>
      <c r="E120" s="46"/>
      <c r="F120" s="27"/>
      <c r="G120" s="46"/>
      <c r="H120" s="28"/>
      <c r="I120" s="46"/>
      <c r="J120" s="27"/>
      <c r="K120" s="46"/>
      <c r="L120" s="28"/>
    </row>
    <row r="121" spans="1:12" ht="18" customHeight="1">
      <c r="B121" s="24" t="s">
        <v>44</v>
      </c>
      <c r="E121" s="103"/>
      <c r="F121" s="89"/>
      <c r="G121" s="103"/>
      <c r="I121" s="103"/>
      <c r="J121" s="89"/>
      <c r="K121" s="46"/>
    </row>
    <row r="122" spans="1:12" ht="18" customHeight="1">
      <c r="B122" s="24" t="s">
        <v>206</v>
      </c>
      <c r="E122" s="30"/>
      <c r="F122" s="27"/>
      <c r="G122" s="46"/>
      <c r="H122" s="28"/>
      <c r="I122" s="46"/>
      <c r="J122" s="27"/>
      <c r="K122" s="46"/>
      <c r="L122" s="28"/>
    </row>
    <row r="123" spans="1:12" ht="18" customHeight="1">
      <c r="B123" s="24" t="s">
        <v>45</v>
      </c>
      <c r="E123" s="30"/>
      <c r="F123" s="27">
        <v>352799065</v>
      </c>
      <c r="G123" s="30"/>
      <c r="H123" s="28"/>
      <c r="I123" s="30"/>
      <c r="J123" s="27">
        <v>352799065</v>
      </c>
      <c r="K123" s="46"/>
      <c r="L123" s="28"/>
    </row>
    <row r="124" spans="1:12" ht="18" customHeight="1">
      <c r="B124" s="24" t="s">
        <v>212</v>
      </c>
      <c r="E124" s="30"/>
      <c r="F124" s="27"/>
      <c r="G124" s="30"/>
      <c r="H124" s="28"/>
      <c r="I124" s="30"/>
      <c r="J124" s="27"/>
      <c r="K124" s="46"/>
      <c r="L124" s="28"/>
    </row>
    <row r="125" spans="1:12" ht="18" customHeight="1">
      <c r="B125" s="24" t="s">
        <v>199</v>
      </c>
      <c r="E125" s="30"/>
      <c r="F125" s="27"/>
      <c r="G125" s="30"/>
      <c r="H125" s="28">
        <v>314999986</v>
      </c>
      <c r="I125" s="30"/>
      <c r="J125" s="27"/>
      <c r="K125" s="46"/>
      <c r="L125" s="28">
        <v>314999986</v>
      </c>
    </row>
    <row r="126" spans="1:12" ht="18" customHeight="1">
      <c r="A126" s="24" t="s">
        <v>46</v>
      </c>
      <c r="E126" s="30"/>
      <c r="F126" s="27">
        <v>454166376</v>
      </c>
      <c r="G126" s="30"/>
      <c r="H126" s="28">
        <v>454166376</v>
      </c>
      <c r="I126" s="30"/>
      <c r="J126" s="27">
        <v>454166376</v>
      </c>
      <c r="K126" s="46"/>
      <c r="L126" s="28">
        <v>454166376</v>
      </c>
    </row>
    <row r="127" spans="1:12" ht="18" customHeight="1">
      <c r="A127" s="24" t="s">
        <v>47</v>
      </c>
      <c r="E127" s="46"/>
      <c r="F127" s="27">
        <v>-9678120</v>
      </c>
      <c r="G127" s="46"/>
      <c r="H127" s="54">
        <v>-9678120</v>
      </c>
      <c r="I127" s="46"/>
      <c r="J127" s="27" t="s">
        <v>200</v>
      </c>
      <c r="K127" s="46"/>
      <c r="L127" s="28">
        <v>0</v>
      </c>
    </row>
    <row r="128" spans="1:12" ht="18" customHeight="1">
      <c r="A128" s="24" t="s">
        <v>48</v>
      </c>
      <c r="E128" s="30"/>
      <c r="F128" s="27"/>
      <c r="G128" s="30"/>
      <c r="H128" s="28"/>
      <c r="I128" s="30"/>
      <c r="J128" s="27"/>
      <c r="K128" s="30"/>
      <c r="L128" s="28"/>
    </row>
    <row r="129" spans="1:12" ht="18" customHeight="1">
      <c r="B129" s="24" t="s">
        <v>49</v>
      </c>
      <c r="E129" s="30"/>
      <c r="F129" s="89"/>
      <c r="G129" s="30"/>
      <c r="I129" s="30"/>
      <c r="J129" s="89"/>
      <c r="K129" s="30"/>
    </row>
    <row r="130" spans="1:12" ht="18" customHeight="1">
      <c r="B130" s="24" t="s">
        <v>50</v>
      </c>
      <c r="D130" s="10">
        <v>30</v>
      </c>
      <c r="E130" s="30"/>
      <c r="F130" s="27">
        <v>12583811</v>
      </c>
      <c r="G130" s="30"/>
      <c r="H130" s="28">
        <v>8636100</v>
      </c>
      <c r="I130" s="30"/>
      <c r="J130" s="27">
        <v>12583811</v>
      </c>
      <c r="K130" s="30"/>
      <c r="L130" s="28">
        <v>8636100</v>
      </c>
    </row>
    <row r="131" spans="1:12" ht="18" customHeight="1">
      <c r="B131" s="24" t="s">
        <v>51</v>
      </c>
      <c r="E131" s="30"/>
      <c r="F131" s="27">
        <v>320548606</v>
      </c>
      <c r="G131" s="30"/>
      <c r="H131" s="28">
        <v>219116361</v>
      </c>
      <c r="I131" s="30"/>
      <c r="J131" s="27">
        <v>60452624</v>
      </c>
      <c r="K131" s="30"/>
      <c r="L131" s="28">
        <v>34986182</v>
      </c>
    </row>
    <row r="132" spans="1:12" ht="18" customHeight="1">
      <c r="A132" s="24" t="s">
        <v>52</v>
      </c>
      <c r="D132" s="10">
        <v>5.0999999999999996</v>
      </c>
      <c r="E132" s="30"/>
      <c r="F132" s="31">
        <v>0</v>
      </c>
      <c r="G132" s="30"/>
      <c r="H132" s="32">
        <v>114798</v>
      </c>
      <c r="I132" s="30"/>
      <c r="J132" s="31">
        <v>0</v>
      </c>
      <c r="K132" s="30"/>
      <c r="L132" s="32">
        <v>114798</v>
      </c>
    </row>
    <row r="133" spans="1:12" ht="8.1" customHeight="1">
      <c r="A133" s="8"/>
      <c r="B133" s="8"/>
      <c r="C133" s="8"/>
      <c r="D133" s="23"/>
      <c r="E133" s="103"/>
      <c r="F133" s="89"/>
      <c r="G133" s="103"/>
      <c r="I133" s="103"/>
      <c r="J133" s="89"/>
      <c r="K133" s="46"/>
    </row>
    <row r="134" spans="1:12" ht="18" customHeight="1">
      <c r="A134" s="1" t="s">
        <v>53</v>
      </c>
      <c r="D134" s="104"/>
      <c r="E134" s="30"/>
      <c r="F134" s="18">
        <f>SUM(F123:F132)</f>
        <v>1130419738</v>
      </c>
      <c r="G134" s="30"/>
      <c r="H134" s="19">
        <f>SUM(H123:H132)</f>
        <v>987355501</v>
      </c>
      <c r="I134" s="30"/>
      <c r="J134" s="18">
        <f>SUM(J123:J132)</f>
        <v>880001876</v>
      </c>
      <c r="K134" s="30"/>
      <c r="L134" s="19">
        <f>SUM(L123:L132)</f>
        <v>812903442</v>
      </c>
    </row>
    <row r="135" spans="1:12" ht="18" customHeight="1">
      <c r="A135" s="24" t="s">
        <v>54</v>
      </c>
      <c r="E135" s="30"/>
      <c r="F135" s="31">
        <v>16146035</v>
      </c>
      <c r="G135" s="30"/>
      <c r="H135" s="32">
        <v>14595085</v>
      </c>
      <c r="I135" s="30"/>
      <c r="J135" s="31">
        <v>0</v>
      </c>
      <c r="K135" s="30"/>
      <c r="L135" s="32">
        <v>0</v>
      </c>
    </row>
    <row r="136" spans="1:12" ht="8.1" customHeight="1">
      <c r="A136" s="8"/>
      <c r="B136" s="8"/>
      <c r="C136" s="8"/>
      <c r="D136" s="104"/>
      <c r="E136" s="30"/>
      <c r="F136" s="18"/>
      <c r="G136" s="30"/>
      <c r="H136" s="19"/>
      <c r="I136" s="30"/>
      <c r="J136" s="18"/>
      <c r="K136" s="30"/>
      <c r="L136" s="19"/>
    </row>
    <row r="137" spans="1:12" ht="18" customHeight="1">
      <c r="A137" s="1" t="s">
        <v>55</v>
      </c>
      <c r="E137" s="30"/>
      <c r="F137" s="31">
        <f>SUM(F134:F135)</f>
        <v>1146565773</v>
      </c>
      <c r="G137" s="30"/>
      <c r="H137" s="32">
        <f>SUM(H134:H135)</f>
        <v>1001950586</v>
      </c>
      <c r="I137" s="30"/>
      <c r="J137" s="31">
        <f>SUM(J134:J135)</f>
        <v>880001876</v>
      </c>
      <c r="K137" s="30"/>
      <c r="L137" s="32">
        <f>SUM(L134:L135)</f>
        <v>812903442</v>
      </c>
    </row>
    <row r="138" spans="1:12" ht="8.1" customHeight="1">
      <c r="B138" s="8"/>
      <c r="C138" s="8"/>
      <c r="D138" s="15"/>
      <c r="E138" s="30"/>
      <c r="F138" s="18"/>
      <c r="G138" s="30"/>
      <c r="H138" s="19"/>
      <c r="I138" s="30"/>
      <c r="J138" s="18"/>
      <c r="K138" s="30"/>
      <c r="L138" s="19"/>
    </row>
    <row r="139" spans="1:12" ht="18" customHeight="1" thickBot="1">
      <c r="A139" s="1" t="s">
        <v>56</v>
      </c>
      <c r="B139" s="8"/>
      <c r="C139" s="8"/>
      <c r="D139" s="15"/>
      <c r="E139" s="30"/>
      <c r="F139" s="39">
        <f>F91+F137</f>
        <v>2810845679</v>
      </c>
      <c r="G139" s="30"/>
      <c r="H139" s="40">
        <f>H91+H137</f>
        <v>1824821169</v>
      </c>
      <c r="I139" s="30"/>
      <c r="J139" s="39">
        <f>J137+J91</f>
        <v>2415123056</v>
      </c>
      <c r="K139" s="30"/>
      <c r="L139" s="40">
        <f>L137+L91</f>
        <v>1353882988</v>
      </c>
    </row>
    <row r="140" spans="1:12" ht="15.75" customHeight="1" thickTop="1">
      <c r="A140" s="1"/>
      <c r="B140" s="8"/>
      <c r="C140" s="8"/>
      <c r="D140" s="15"/>
      <c r="E140" s="30"/>
      <c r="F140" s="55"/>
      <c r="G140" s="56"/>
      <c r="H140" s="55"/>
      <c r="I140" s="56"/>
      <c r="J140" s="55"/>
      <c r="K140" s="56"/>
      <c r="L140" s="55"/>
    </row>
    <row r="141" spans="1:12" ht="15.75" customHeight="1">
      <c r="A141" s="1"/>
      <c r="B141" s="8"/>
      <c r="C141" s="8"/>
      <c r="D141" s="15"/>
      <c r="E141" s="30"/>
      <c r="F141" s="28"/>
      <c r="G141" s="30"/>
      <c r="H141" s="28"/>
      <c r="I141" s="30"/>
      <c r="K141" s="30"/>
    </row>
    <row r="142" spans="1:12" ht="15.75" customHeight="1">
      <c r="A142" s="1"/>
      <c r="B142" s="8"/>
      <c r="C142" s="8"/>
      <c r="D142" s="15"/>
      <c r="E142" s="30"/>
      <c r="F142" s="28"/>
      <c r="G142" s="30"/>
      <c r="H142" s="28"/>
      <c r="I142" s="30"/>
      <c r="J142" s="28"/>
      <c r="K142" s="30"/>
      <c r="L142" s="28"/>
    </row>
    <row r="143" spans="1:12" ht="15.75" customHeight="1">
      <c r="A143" s="1"/>
      <c r="B143" s="8"/>
      <c r="C143" s="8"/>
      <c r="D143" s="15"/>
      <c r="E143" s="30"/>
      <c r="F143" s="28"/>
      <c r="G143" s="30"/>
      <c r="H143" s="28"/>
      <c r="I143" s="30"/>
      <c r="J143" s="28"/>
      <c r="K143" s="30"/>
      <c r="L143" s="28"/>
    </row>
    <row r="144" spans="1:12" ht="15.75" customHeight="1">
      <c r="A144" s="1"/>
      <c r="B144" s="8"/>
      <c r="C144" s="8"/>
      <c r="D144" s="15"/>
      <c r="E144" s="30"/>
      <c r="F144" s="28"/>
      <c r="G144" s="30"/>
      <c r="H144" s="28"/>
      <c r="I144" s="30"/>
      <c r="J144" s="28"/>
      <c r="K144" s="30"/>
      <c r="L144" s="28"/>
    </row>
    <row r="145" spans="1:12" ht="15.75" customHeight="1">
      <c r="A145" s="1"/>
      <c r="B145" s="8"/>
      <c r="C145" s="8"/>
      <c r="D145" s="15"/>
      <c r="E145" s="30"/>
      <c r="F145" s="28"/>
      <c r="G145" s="30"/>
      <c r="H145" s="28"/>
      <c r="I145" s="30"/>
      <c r="J145" s="28"/>
      <c r="K145" s="30"/>
      <c r="L145" s="28"/>
    </row>
    <row r="146" spans="1:12" ht="15.75" customHeight="1">
      <c r="A146" s="1"/>
      <c r="B146" s="8"/>
      <c r="C146" s="8"/>
      <c r="D146" s="15"/>
      <c r="E146" s="30"/>
      <c r="F146" s="28"/>
      <c r="G146" s="30"/>
      <c r="H146" s="28"/>
      <c r="I146" s="30"/>
      <c r="J146" s="28"/>
      <c r="K146" s="30"/>
      <c r="L146" s="28"/>
    </row>
    <row r="147" spans="1:12" ht="15.75" customHeight="1">
      <c r="A147" s="1"/>
      <c r="B147" s="8"/>
      <c r="C147" s="8"/>
      <c r="D147" s="15"/>
      <c r="E147" s="30"/>
      <c r="F147" s="28"/>
      <c r="G147" s="30"/>
      <c r="H147" s="28"/>
      <c r="I147" s="30"/>
      <c r="J147" s="28"/>
      <c r="K147" s="30"/>
      <c r="L147" s="28"/>
    </row>
    <row r="148" spans="1:12" ht="15.75" customHeight="1">
      <c r="A148" s="1"/>
      <c r="B148" s="8"/>
      <c r="C148" s="8"/>
      <c r="D148" s="15"/>
      <c r="E148" s="30"/>
      <c r="F148" s="28"/>
      <c r="G148" s="30"/>
      <c r="H148" s="28"/>
      <c r="I148" s="30"/>
      <c r="J148" s="28"/>
      <c r="K148" s="30"/>
      <c r="L148" s="28"/>
    </row>
    <row r="149" spans="1:12" ht="15.75" customHeight="1">
      <c r="A149" s="1"/>
      <c r="B149" s="8"/>
      <c r="C149" s="8"/>
      <c r="D149" s="15"/>
      <c r="E149" s="30"/>
      <c r="F149" s="28"/>
      <c r="G149" s="30"/>
      <c r="H149" s="28"/>
      <c r="I149" s="30"/>
      <c r="J149" s="28"/>
      <c r="K149" s="30"/>
      <c r="L149" s="28"/>
    </row>
    <row r="150" spans="1:12" ht="15.75" customHeight="1">
      <c r="A150" s="1"/>
      <c r="B150" s="8"/>
      <c r="C150" s="8"/>
      <c r="D150" s="15"/>
      <c r="E150" s="30"/>
      <c r="F150" s="28"/>
      <c r="G150" s="30"/>
      <c r="H150" s="28"/>
      <c r="I150" s="30"/>
      <c r="J150" s="28"/>
      <c r="K150" s="30"/>
      <c r="L150" s="28"/>
    </row>
    <row r="151" spans="1:12" ht="18.75" customHeight="1">
      <c r="A151" s="1"/>
      <c r="B151" s="8"/>
      <c r="C151" s="8"/>
      <c r="D151" s="15"/>
      <c r="E151" s="30"/>
      <c r="F151" s="28"/>
      <c r="G151" s="30"/>
      <c r="H151" s="28"/>
      <c r="I151" s="30"/>
      <c r="J151" s="28"/>
      <c r="K151" s="30"/>
      <c r="L151" s="28"/>
    </row>
    <row r="152" spans="1:12" ht="21.9" customHeight="1">
      <c r="A152" s="4" t="str">
        <f>A51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152" s="5"/>
      <c r="C152" s="4"/>
      <c r="D152" s="74"/>
      <c r="E152" s="6"/>
      <c r="F152" s="7"/>
      <c r="G152" s="6"/>
      <c r="H152" s="7"/>
      <c r="I152" s="6"/>
      <c r="J152" s="7"/>
      <c r="K152" s="6"/>
      <c r="L152" s="7"/>
    </row>
  </sheetData>
  <mergeCells count="6">
    <mergeCell ref="F5:H5"/>
    <mergeCell ref="J5:L5"/>
    <mergeCell ref="F56:H56"/>
    <mergeCell ref="J56:L56"/>
    <mergeCell ref="F106:H106"/>
    <mergeCell ref="J106:L106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1" max="11" man="1"/>
    <brk id="10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U109"/>
  <sheetViews>
    <sheetView zoomScaleNormal="100" zoomScaleSheetLayoutView="90" zoomScalePageLayoutView="90" workbookViewId="0">
      <selection activeCell="D110" sqref="D110"/>
    </sheetView>
  </sheetViews>
  <sheetFormatPr defaultColWidth="9.33203125" defaultRowHeight="15.75" customHeight="1"/>
  <cols>
    <col min="1" max="2" width="1.6640625" style="24" customWidth="1"/>
    <col min="3" max="3" width="32.88671875" style="24" customWidth="1"/>
    <col min="4" max="4" width="8.88671875" style="10" customWidth="1"/>
    <col min="5" max="5" width="0.6640625" style="24" customWidth="1"/>
    <col min="6" max="6" width="10.44140625" style="76" customWidth="1"/>
    <col min="7" max="7" width="0.6640625" style="24" customWidth="1"/>
    <col min="8" max="8" width="10.44140625" style="76" customWidth="1"/>
    <col min="9" max="9" width="0.6640625" style="77" customWidth="1"/>
    <col min="10" max="10" width="10.44140625" style="76" customWidth="1"/>
    <col min="11" max="11" width="0.6640625" style="24" customWidth="1"/>
    <col min="12" max="12" width="10.44140625" style="76" customWidth="1"/>
    <col min="13" max="13" width="9.33203125" style="77"/>
    <col min="14" max="14" width="14.6640625" style="77" customWidth="1"/>
    <col min="15" max="15" width="9.33203125" style="77"/>
    <col min="16" max="16" width="14.6640625" style="77" customWidth="1"/>
    <col min="17" max="17" width="10.6640625" style="77" customWidth="1"/>
    <col min="18" max="18" width="1.33203125" style="77" customWidth="1"/>
    <col min="19" max="19" width="10.6640625" style="77" customWidth="1"/>
    <col min="20" max="20" width="1.33203125" style="24" customWidth="1"/>
    <col min="21" max="21" width="10.6640625" style="24" customWidth="1"/>
    <col min="22" max="16384" width="9.33203125" style="24"/>
  </cols>
  <sheetData>
    <row r="1" spans="1:21" ht="17.399999999999999" customHeight="1">
      <c r="A1" s="1" t="str">
        <f>'7-9'!A1</f>
        <v>บริษัท ชโย กรุ๊ป จำกัด (มหาชน)</v>
      </c>
      <c r="E1" s="1"/>
      <c r="G1" s="1"/>
      <c r="J1" s="49"/>
      <c r="K1" s="77"/>
      <c r="L1" s="49"/>
    </row>
    <row r="2" spans="1:21" ht="17.399999999999999" customHeight="1">
      <c r="A2" s="1" t="s">
        <v>57</v>
      </c>
      <c r="E2" s="1"/>
      <c r="G2" s="1"/>
      <c r="J2" s="49"/>
      <c r="K2" s="77"/>
      <c r="L2" s="49"/>
      <c r="N2" s="78"/>
      <c r="O2" s="78"/>
      <c r="P2" s="78"/>
    </row>
    <row r="3" spans="1:21" ht="17.399999999999999" customHeight="1">
      <c r="A3" s="2" t="s">
        <v>166</v>
      </c>
      <c r="B3" s="4"/>
      <c r="C3" s="4"/>
      <c r="D3" s="74"/>
      <c r="E3" s="5"/>
      <c r="F3" s="7"/>
      <c r="G3" s="5"/>
      <c r="H3" s="7"/>
      <c r="I3" s="4"/>
      <c r="J3" s="7"/>
      <c r="K3" s="4"/>
      <c r="L3" s="7"/>
      <c r="M3" s="46"/>
      <c r="N3" s="46"/>
      <c r="O3" s="46"/>
      <c r="P3" s="78"/>
      <c r="Q3" s="46"/>
      <c r="R3" s="46"/>
    </row>
    <row r="4" spans="1:21" ht="17.399999999999999" customHeight="1">
      <c r="N4" s="78"/>
      <c r="O4" s="78"/>
      <c r="P4" s="78"/>
    </row>
    <row r="5" spans="1:21" ht="17.399999999999999" customHeight="1">
      <c r="B5" s="79"/>
      <c r="F5" s="321" t="s">
        <v>2</v>
      </c>
      <c r="G5" s="321"/>
      <c r="H5" s="321"/>
      <c r="I5" s="57"/>
      <c r="J5" s="321" t="s">
        <v>3</v>
      </c>
      <c r="K5" s="321"/>
      <c r="L5" s="321"/>
      <c r="N5" s="78"/>
      <c r="O5" s="78"/>
      <c r="P5" s="78"/>
    </row>
    <row r="6" spans="1:21" ht="17.399999999999999" customHeight="1">
      <c r="B6" s="8"/>
      <c r="C6" s="80"/>
      <c r="D6" s="81"/>
      <c r="E6" s="10"/>
      <c r="F6" s="82" t="s">
        <v>165</v>
      </c>
      <c r="G6" s="83"/>
      <c r="H6" s="82" t="s">
        <v>140</v>
      </c>
      <c r="I6" s="84"/>
      <c r="J6" s="82" t="s">
        <v>165</v>
      </c>
      <c r="K6" s="83"/>
      <c r="L6" s="82" t="s">
        <v>140</v>
      </c>
    </row>
    <row r="7" spans="1:21" ht="17.399999999999999" customHeight="1">
      <c r="B7" s="8"/>
      <c r="C7" s="80"/>
      <c r="D7" s="13" t="s">
        <v>4</v>
      </c>
      <c r="E7" s="10"/>
      <c r="F7" s="14" t="s">
        <v>5</v>
      </c>
      <c r="G7" s="12"/>
      <c r="H7" s="14" t="s">
        <v>5</v>
      </c>
      <c r="I7" s="12"/>
      <c r="J7" s="14" t="s">
        <v>5</v>
      </c>
      <c r="K7" s="12"/>
      <c r="L7" s="14" t="s">
        <v>5</v>
      </c>
    </row>
    <row r="8" spans="1:21" ht="7.5" customHeight="1">
      <c r="B8" s="8"/>
      <c r="C8" s="80"/>
      <c r="D8" s="81"/>
      <c r="E8" s="15"/>
      <c r="F8" s="21"/>
      <c r="G8" s="85"/>
      <c r="H8" s="22"/>
      <c r="I8" s="85"/>
      <c r="J8" s="21"/>
      <c r="K8" s="85"/>
      <c r="L8" s="22"/>
      <c r="N8" s="75"/>
      <c r="Q8" s="75"/>
      <c r="U8" s="86"/>
    </row>
    <row r="9" spans="1:21" ht="17.399999999999999" customHeight="1">
      <c r="A9" s="26" t="s">
        <v>146</v>
      </c>
      <c r="D9" s="10">
        <v>32</v>
      </c>
      <c r="E9" s="37"/>
      <c r="F9" s="27">
        <v>424795663</v>
      </c>
      <c r="H9" s="28">
        <v>233644607</v>
      </c>
      <c r="J9" s="58">
        <v>10221442</v>
      </c>
      <c r="K9" s="86"/>
      <c r="L9" s="59">
        <v>89252</v>
      </c>
      <c r="N9" s="75"/>
      <c r="U9" s="86"/>
    </row>
    <row r="10" spans="1:21" ht="17.399999999999999" customHeight="1">
      <c r="A10" s="26" t="s">
        <v>58</v>
      </c>
      <c r="D10" s="10">
        <v>38.1</v>
      </c>
      <c r="E10" s="37"/>
      <c r="F10" s="27">
        <v>51324636</v>
      </c>
      <c r="G10" s="17"/>
      <c r="H10" s="28">
        <v>61372965</v>
      </c>
      <c r="I10" s="17"/>
      <c r="J10" s="27">
        <v>29159355</v>
      </c>
      <c r="K10" s="17"/>
      <c r="L10" s="28">
        <v>48913835</v>
      </c>
      <c r="N10" s="75"/>
      <c r="U10" s="86"/>
    </row>
    <row r="11" spans="1:21" ht="17.399999999999999" customHeight="1">
      <c r="A11" s="24" t="s">
        <v>171</v>
      </c>
      <c r="E11" s="37"/>
      <c r="F11" s="27">
        <v>2997185</v>
      </c>
      <c r="H11" s="28">
        <v>0</v>
      </c>
      <c r="J11" s="58" t="s">
        <v>200</v>
      </c>
      <c r="K11" s="86"/>
      <c r="L11" s="59">
        <v>0</v>
      </c>
      <c r="N11" s="75"/>
      <c r="U11" s="86"/>
    </row>
    <row r="12" spans="1:21" ht="17.399999999999999" customHeight="1">
      <c r="A12" s="26" t="s">
        <v>138</v>
      </c>
      <c r="D12" s="10" t="s">
        <v>208</v>
      </c>
      <c r="E12" s="37"/>
      <c r="F12" s="27">
        <v>-115422724</v>
      </c>
      <c r="G12" s="17"/>
      <c r="H12" s="28">
        <v>-105016456</v>
      </c>
      <c r="I12" s="17"/>
      <c r="J12" s="27">
        <v>-18578894</v>
      </c>
      <c r="K12" s="17"/>
      <c r="L12" s="28">
        <v>-22668651</v>
      </c>
      <c r="N12" s="75"/>
      <c r="U12" s="86"/>
    </row>
    <row r="13" spans="1:21" ht="17.399999999999999" customHeight="1">
      <c r="A13" s="26" t="s">
        <v>172</v>
      </c>
      <c r="D13" s="10" t="s">
        <v>217</v>
      </c>
      <c r="E13" s="37"/>
      <c r="F13" s="31">
        <v>-1902148</v>
      </c>
      <c r="G13" s="17"/>
      <c r="H13" s="32">
        <v>0</v>
      </c>
      <c r="I13" s="17"/>
      <c r="J13" s="31" t="s">
        <v>200</v>
      </c>
      <c r="K13" s="17"/>
      <c r="L13" s="32">
        <v>0</v>
      </c>
      <c r="N13" s="75"/>
      <c r="U13" s="86"/>
    </row>
    <row r="14" spans="1:21" ht="7.5" customHeight="1">
      <c r="B14" s="8"/>
      <c r="C14" s="80"/>
      <c r="D14" s="81"/>
      <c r="E14" s="15"/>
      <c r="F14" s="21"/>
      <c r="G14" s="85"/>
      <c r="H14" s="22"/>
      <c r="I14" s="85"/>
      <c r="J14" s="21"/>
      <c r="K14" s="85"/>
      <c r="L14" s="22"/>
      <c r="N14" s="75"/>
      <c r="Q14" s="75"/>
      <c r="U14" s="86"/>
    </row>
    <row r="15" spans="1:21" ht="17.399999999999999" customHeight="1">
      <c r="A15" s="87" t="s">
        <v>59</v>
      </c>
      <c r="E15" s="37"/>
      <c r="F15" s="27">
        <f>SUM(F9:F13)</f>
        <v>361792612</v>
      </c>
      <c r="G15" s="17"/>
      <c r="H15" s="28">
        <f>SUM(H9:H13)</f>
        <v>190001116</v>
      </c>
      <c r="I15" s="17"/>
      <c r="J15" s="27">
        <f>SUM(J9:J13)</f>
        <v>20801903</v>
      </c>
      <c r="K15" s="17"/>
      <c r="L15" s="28">
        <f>SUM(L9:L13)</f>
        <v>26334436</v>
      </c>
      <c r="N15" s="75"/>
      <c r="Q15" s="75"/>
      <c r="U15" s="86"/>
    </row>
    <row r="16" spans="1:21" ht="17.399999999999999" customHeight="1">
      <c r="A16" s="3" t="s">
        <v>60</v>
      </c>
      <c r="D16" s="10" t="s">
        <v>207</v>
      </c>
      <c r="E16" s="37"/>
      <c r="F16" s="27">
        <v>4023887</v>
      </c>
      <c r="G16" s="17"/>
      <c r="H16" s="28">
        <v>3202090</v>
      </c>
      <c r="I16" s="17"/>
      <c r="J16" s="27">
        <v>153927361</v>
      </c>
      <c r="K16" s="17"/>
      <c r="L16" s="28">
        <v>58074225</v>
      </c>
      <c r="N16" s="75"/>
      <c r="Q16" s="75"/>
      <c r="U16" s="86"/>
    </row>
    <row r="17" spans="1:21" ht="17.399999999999999" customHeight="1">
      <c r="A17" s="3" t="s">
        <v>135</v>
      </c>
      <c r="E17" s="37"/>
      <c r="F17" s="27">
        <v>37238875</v>
      </c>
      <c r="G17" s="17"/>
      <c r="H17" s="28">
        <v>19691118</v>
      </c>
      <c r="I17" s="17"/>
      <c r="J17" s="27" t="s">
        <v>200</v>
      </c>
      <c r="K17" s="17"/>
      <c r="L17" s="28">
        <v>0</v>
      </c>
      <c r="N17" s="75"/>
      <c r="Q17" s="75"/>
      <c r="U17" s="86"/>
    </row>
    <row r="18" spans="1:21" ht="17.399999999999999" customHeight="1">
      <c r="A18" s="3" t="s">
        <v>61</v>
      </c>
      <c r="D18" s="10">
        <v>34</v>
      </c>
      <c r="E18" s="37"/>
      <c r="F18" s="27">
        <v>-67985166</v>
      </c>
      <c r="G18" s="17"/>
      <c r="H18" s="28">
        <v>-63768938</v>
      </c>
      <c r="I18" s="17"/>
      <c r="J18" s="27">
        <v>-42332912</v>
      </c>
      <c r="K18" s="17"/>
      <c r="L18" s="28">
        <v>-43090863</v>
      </c>
      <c r="N18" s="75"/>
      <c r="Q18" s="75"/>
      <c r="U18" s="86"/>
    </row>
    <row r="19" spans="1:21" ht="17.399999999999999" customHeight="1">
      <c r="A19" s="3" t="s">
        <v>173</v>
      </c>
      <c r="E19" s="37"/>
      <c r="F19" s="27">
        <v>-87057664</v>
      </c>
      <c r="G19" s="17"/>
      <c r="H19" s="28">
        <v>0</v>
      </c>
      <c r="I19" s="17"/>
      <c r="J19" s="27" t="s">
        <v>200</v>
      </c>
      <c r="K19" s="17"/>
      <c r="L19" s="28">
        <v>0</v>
      </c>
      <c r="N19" s="75"/>
      <c r="Q19" s="75"/>
      <c r="U19" s="86"/>
    </row>
    <row r="20" spans="1:21" ht="17.399999999999999" customHeight="1">
      <c r="A20" s="60" t="s">
        <v>62</v>
      </c>
      <c r="D20" s="10">
        <v>35</v>
      </c>
      <c r="E20" s="37"/>
      <c r="F20" s="31">
        <v>-52701608</v>
      </c>
      <c r="G20" s="17"/>
      <c r="H20" s="32">
        <v>-9118056</v>
      </c>
      <c r="I20" s="17"/>
      <c r="J20" s="31">
        <v>-49324789</v>
      </c>
      <c r="K20" s="17"/>
      <c r="L20" s="32">
        <v>-7151667</v>
      </c>
      <c r="N20" s="75"/>
      <c r="Q20" s="75"/>
      <c r="U20" s="86"/>
    </row>
    <row r="21" spans="1:21" ht="7.5" customHeight="1">
      <c r="B21" s="8"/>
      <c r="C21" s="80"/>
      <c r="E21" s="15"/>
      <c r="F21" s="21"/>
      <c r="G21" s="85"/>
      <c r="H21" s="22"/>
      <c r="I21" s="85"/>
      <c r="J21" s="21"/>
      <c r="K21" s="85"/>
      <c r="L21" s="22"/>
      <c r="N21" s="75"/>
      <c r="Q21" s="75"/>
      <c r="U21" s="86"/>
    </row>
    <row r="22" spans="1:21" ht="17.399999999999999" customHeight="1">
      <c r="A22" s="1" t="s">
        <v>63</v>
      </c>
      <c r="E22" s="37"/>
      <c r="F22" s="27">
        <f>SUM(F15:F20)</f>
        <v>195310936</v>
      </c>
      <c r="G22" s="17"/>
      <c r="H22" s="28">
        <f>SUM(H15:H20)</f>
        <v>140007330</v>
      </c>
      <c r="I22" s="17"/>
      <c r="J22" s="27">
        <f>SUM(J15:J20)</f>
        <v>83071563</v>
      </c>
      <c r="K22" s="17"/>
      <c r="L22" s="28">
        <f>SUM(L15:L20)</f>
        <v>34166131</v>
      </c>
      <c r="N22" s="75"/>
      <c r="Q22" s="75"/>
      <c r="U22" s="86"/>
    </row>
    <row r="23" spans="1:21" ht="17.399999999999999" customHeight="1">
      <c r="A23" s="26" t="s">
        <v>64</v>
      </c>
      <c r="D23" s="10">
        <v>36</v>
      </c>
      <c r="E23" s="37"/>
      <c r="F23" s="31">
        <v>-40506107</v>
      </c>
      <c r="G23" s="88"/>
      <c r="H23" s="32">
        <v>-28960508</v>
      </c>
      <c r="I23" s="17"/>
      <c r="J23" s="31">
        <v>-4117367</v>
      </c>
      <c r="K23" s="88"/>
      <c r="L23" s="32">
        <v>-6699049</v>
      </c>
      <c r="N23" s="75"/>
      <c r="Q23" s="75"/>
      <c r="U23" s="86"/>
    </row>
    <row r="24" spans="1:21" ht="7.5" customHeight="1">
      <c r="A24" s="26"/>
      <c r="E24" s="37"/>
      <c r="F24" s="27"/>
      <c r="G24" s="88"/>
      <c r="H24" s="28"/>
      <c r="I24" s="17"/>
      <c r="J24" s="27"/>
      <c r="K24" s="88"/>
      <c r="L24" s="28"/>
      <c r="N24" s="75"/>
      <c r="Q24" s="75"/>
      <c r="U24" s="86"/>
    </row>
    <row r="25" spans="1:21" ht="17.399999999999999" customHeight="1">
      <c r="A25" s="1" t="s">
        <v>65</v>
      </c>
      <c r="E25" s="37"/>
      <c r="F25" s="89">
        <f>SUM(F22:F23)</f>
        <v>154804829</v>
      </c>
      <c r="G25" s="90"/>
      <c r="H25" s="76">
        <f>SUM(H22:H23)</f>
        <v>111046822</v>
      </c>
      <c r="I25" s="90"/>
      <c r="J25" s="89">
        <f>SUM(J22:J23)</f>
        <v>78954196</v>
      </c>
      <c r="K25" s="90"/>
      <c r="L25" s="76">
        <f>SUM(L22:L23)</f>
        <v>27467082</v>
      </c>
      <c r="N25" s="75"/>
      <c r="Q25" s="75"/>
      <c r="U25" s="86"/>
    </row>
    <row r="26" spans="1:21" ht="7.5" customHeight="1">
      <c r="A26" s="26"/>
      <c r="E26" s="37"/>
      <c r="F26" s="27"/>
      <c r="G26" s="88"/>
      <c r="H26" s="28"/>
      <c r="I26" s="17"/>
      <c r="J26" s="27"/>
      <c r="K26" s="88"/>
      <c r="L26" s="28"/>
      <c r="N26" s="75"/>
    </row>
    <row r="27" spans="1:21" ht="17.399999999999999" customHeight="1">
      <c r="A27" s="61" t="s">
        <v>66</v>
      </c>
      <c r="E27" s="37"/>
      <c r="F27" s="27"/>
      <c r="G27" s="88"/>
      <c r="H27" s="28"/>
      <c r="I27" s="17"/>
      <c r="J27" s="27"/>
      <c r="K27" s="88"/>
      <c r="L27" s="28"/>
      <c r="N27" s="75"/>
    </row>
    <row r="28" spans="1:21" ht="17.399999999999999" customHeight="1">
      <c r="B28" s="24" t="s">
        <v>67</v>
      </c>
      <c r="C28" s="26"/>
      <c r="D28" s="62"/>
      <c r="E28" s="37"/>
      <c r="F28" s="27"/>
      <c r="G28" s="88"/>
      <c r="H28" s="28"/>
      <c r="I28" s="17"/>
      <c r="J28" s="27"/>
      <c r="K28" s="88"/>
      <c r="L28" s="28"/>
      <c r="N28" s="75"/>
    </row>
    <row r="29" spans="1:21" ht="17.399999999999999" customHeight="1">
      <c r="B29" s="24" t="s">
        <v>68</v>
      </c>
      <c r="C29" s="26" t="s">
        <v>69</v>
      </c>
      <c r="D29" s="62"/>
      <c r="E29" s="37"/>
      <c r="F29" s="27"/>
      <c r="G29" s="88"/>
      <c r="H29" s="28"/>
      <c r="I29" s="17"/>
      <c r="J29" s="27"/>
      <c r="K29" s="88"/>
      <c r="L29" s="28"/>
      <c r="N29" s="75"/>
    </row>
    <row r="30" spans="1:21" ht="17.399999999999999" customHeight="1">
      <c r="C30" s="26" t="s">
        <v>70</v>
      </c>
      <c r="D30" s="62"/>
      <c r="E30" s="37"/>
      <c r="F30" s="27"/>
      <c r="G30" s="88"/>
      <c r="H30" s="28"/>
      <c r="I30" s="17"/>
      <c r="J30" s="27"/>
      <c r="K30" s="88"/>
      <c r="L30" s="28"/>
      <c r="N30" s="75"/>
    </row>
    <row r="31" spans="1:21" ht="17.399999999999999" customHeight="1">
      <c r="C31" s="26" t="s">
        <v>71</v>
      </c>
      <c r="D31" s="62">
        <v>28</v>
      </c>
      <c r="E31" s="37"/>
      <c r="F31" s="27">
        <v>-2819323</v>
      </c>
      <c r="G31" s="88"/>
      <c r="H31" s="28">
        <v>0</v>
      </c>
      <c r="I31" s="17"/>
      <c r="J31" s="27">
        <v>-2276964</v>
      </c>
      <c r="K31" s="88"/>
      <c r="L31" s="28">
        <v>0</v>
      </c>
      <c r="N31" s="75"/>
    </row>
    <row r="32" spans="1:21" ht="17.399999999999999" customHeight="1">
      <c r="C32" s="26" t="s">
        <v>72</v>
      </c>
      <c r="D32" s="62"/>
      <c r="E32" s="37"/>
      <c r="F32" s="27"/>
      <c r="G32" s="88"/>
      <c r="H32" s="28"/>
      <c r="I32" s="17"/>
      <c r="J32" s="27"/>
      <c r="K32" s="88"/>
      <c r="L32" s="28"/>
      <c r="N32" s="75"/>
    </row>
    <row r="33" spans="1:14" ht="17.399999999999999" customHeight="1">
      <c r="C33" s="26" t="s">
        <v>73</v>
      </c>
      <c r="D33" s="62">
        <v>25</v>
      </c>
      <c r="E33" s="37"/>
      <c r="F33" s="31">
        <v>563865</v>
      </c>
      <c r="G33" s="88"/>
      <c r="H33" s="32">
        <v>0</v>
      </c>
      <c r="I33" s="17"/>
      <c r="J33" s="31">
        <v>455393</v>
      </c>
      <c r="K33" s="88"/>
      <c r="L33" s="32">
        <v>0</v>
      </c>
      <c r="N33" s="75"/>
    </row>
    <row r="34" spans="1:14" ht="7.5" customHeight="1">
      <c r="C34" s="26"/>
      <c r="D34" s="62"/>
      <c r="E34" s="37"/>
      <c r="F34" s="27"/>
      <c r="G34" s="88"/>
      <c r="H34" s="28"/>
      <c r="I34" s="17"/>
      <c r="J34" s="27"/>
      <c r="K34" s="88"/>
      <c r="L34" s="28"/>
      <c r="N34" s="75"/>
    </row>
    <row r="35" spans="1:14" ht="17.399999999999999" customHeight="1">
      <c r="C35" s="26" t="s">
        <v>74</v>
      </c>
      <c r="D35" s="62"/>
      <c r="E35" s="37"/>
      <c r="F35" s="27"/>
      <c r="G35" s="88"/>
      <c r="H35" s="28"/>
      <c r="I35" s="17"/>
      <c r="J35" s="27"/>
      <c r="K35" s="88"/>
      <c r="L35" s="28"/>
      <c r="N35" s="75"/>
    </row>
    <row r="36" spans="1:14" ht="17.399999999999999" customHeight="1">
      <c r="C36" s="26" t="s">
        <v>75</v>
      </c>
      <c r="D36" s="62"/>
      <c r="E36" s="37"/>
      <c r="F36" s="31">
        <f>SUM(F31:F33)</f>
        <v>-2255458</v>
      </c>
      <c r="G36" s="88"/>
      <c r="H36" s="32">
        <f>SUM(H31:H33)</f>
        <v>0</v>
      </c>
      <c r="I36" s="17"/>
      <c r="J36" s="31">
        <f>SUM(J31:J33)</f>
        <v>-1821571</v>
      </c>
      <c r="K36" s="88"/>
      <c r="L36" s="32">
        <f>SUM(L31:L33)</f>
        <v>0</v>
      </c>
      <c r="N36" s="75"/>
    </row>
    <row r="37" spans="1:14" ht="7.5" customHeight="1">
      <c r="B37" s="61"/>
      <c r="C37" s="26"/>
      <c r="D37" s="62"/>
      <c r="E37" s="37"/>
      <c r="F37" s="27"/>
      <c r="G37" s="88"/>
      <c r="H37" s="28"/>
      <c r="I37" s="17"/>
      <c r="J37" s="27"/>
      <c r="K37" s="88"/>
      <c r="L37" s="28"/>
      <c r="N37" s="75"/>
    </row>
    <row r="38" spans="1:14" ht="17.399999999999999" customHeight="1">
      <c r="B38" s="24" t="s">
        <v>76</v>
      </c>
      <c r="C38" s="61"/>
      <c r="D38" s="63"/>
      <c r="E38" s="37"/>
      <c r="F38" s="27"/>
      <c r="G38" s="88"/>
      <c r="H38" s="28"/>
      <c r="I38" s="17"/>
      <c r="J38" s="27"/>
      <c r="K38" s="88"/>
      <c r="L38" s="28"/>
      <c r="N38" s="75"/>
    </row>
    <row r="39" spans="1:14" ht="17.399999999999999" customHeight="1">
      <c r="C39" s="24" t="s">
        <v>69</v>
      </c>
      <c r="E39" s="37"/>
      <c r="F39" s="27"/>
      <c r="G39" s="88"/>
      <c r="H39" s="28"/>
      <c r="I39" s="17"/>
      <c r="J39" s="27"/>
      <c r="K39" s="88"/>
      <c r="L39" s="28"/>
      <c r="N39" s="75"/>
    </row>
    <row r="40" spans="1:14" ht="17.399999999999999" customHeight="1">
      <c r="C40" s="26" t="s">
        <v>162</v>
      </c>
      <c r="D40" s="10">
        <v>13</v>
      </c>
      <c r="E40" s="37"/>
      <c r="F40" s="27">
        <v>0</v>
      </c>
      <c r="G40" s="88"/>
      <c r="H40" s="28">
        <v>143497</v>
      </c>
      <c r="I40" s="17"/>
      <c r="J40" s="27">
        <v>0</v>
      </c>
      <c r="K40" s="88"/>
      <c r="L40" s="28">
        <v>143497</v>
      </c>
      <c r="N40" s="75"/>
    </row>
    <row r="41" spans="1:14" ht="17.399999999999999" customHeight="1">
      <c r="B41" s="61"/>
      <c r="C41" s="26" t="s">
        <v>77</v>
      </c>
      <c r="D41" s="62"/>
      <c r="E41" s="37"/>
      <c r="F41" s="27"/>
      <c r="G41" s="88"/>
      <c r="H41" s="28"/>
      <c r="I41" s="17"/>
      <c r="J41" s="27"/>
      <c r="K41" s="88"/>
      <c r="L41" s="28"/>
      <c r="N41" s="75"/>
    </row>
    <row r="42" spans="1:14" ht="17.399999999999999" customHeight="1">
      <c r="B42" s="61"/>
      <c r="C42" s="26" t="s">
        <v>73</v>
      </c>
      <c r="D42" s="62">
        <v>25</v>
      </c>
      <c r="E42" s="37"/>
      <c r="F42" s="31">
        <v>0</v>
      </c>
      <c r="G42" s="88"/>
      <c r="H42" s="32">
        <v>-28699</v>
      </c>
      <c r="I42" s="17"/>
      <c r="J42" s="31">
        <v>0</v>
      </c>
      <c r="K42" s="88"/>
      <c r="L42" s="32">
        <v>-28699</v>
      </c>
      <c r="N42" s="75"/>
    </row>
    <row r="43" spans="1:14" ht="7.5" customHeight="1">
      <c r="B43" s="61"/>
      <c r="C43" s="26"/>
      <c r="D43" s="62"/>
      <c r="E43" s="37"/>
      <c r="F43" s="27"/>
      <c r="G43" s="88"/>
      <c r="H43" s="28"/>
      <c r="I43" s="17"/>
      <c r="J43" s="27"/>
      <c r="K43" s="88"/>
      <c r="L43" s="28"/>
      <c r="N43" s="75"/>
    </row>
    <row r="44" spans="1:14" ht="17.399999999999999" customHeight="1">
      <c r="B44" s="61"/>
      <c r="C44" s="26" t="s">
        <v>78</v>
      </c>
      <c r="D44" s="62"/>
      <c r="E44" s="37"/>
      <c r="F44" s="27"/>
      <c r="G44" s="88"/>
      <c r="H44" s="28"/>
      <c r="I44" s="17"/>
      <c r="J44" s="27"/>
      <c r="K44" s="88"/>
      <c r="L44" s="28"/>
      <c r="N44" s="75"/>
    </row>
    <row r="45" spans="1:14" ht="17.399999999999999" customHeight="1">
      <c r="B45" s="61"/>
      <c r="C45" s="26" t="s">
        <v>79</v>
      </c>
      <c r="D45" s="62"/>
      <c r="E45" s="37"/>
      <c r="F45" s="31">
        <f>SUM(F40:F42)</f>
        <v>0</v>
      </c>
      <c r="G45" s="88"/>
      <c r="H45" s="32">
        <f>SUM(H40:H42)</f>
        <v>114798</v>
      </c>
      <c r="I45" s="17"/>
      <c r="J45" s="31">
        <f>SUM(J40:J42)</f>
        <v>0</v>
      </c>
      <c r="K45" s="88"/>
      <c r="L45" s="32">
        <f>SUM(L40:L42)</f>
        <v>114798</v>
      </c>
      <c r="N45" s="75"/>
    </row>
    <row r="46" spans="1:14" ht="7.5" customHeight="1">
      <c r="B46" s="26"/>
      <c r="C46" s="26"/>
      <c r="D46" s="62"/>
      <c r="E46" s="37"/>
      <c r="F46" s="27"/>
      <c r="G46" s="88"/>
      <c r="H46" s="28"/>
      <c r="I46" s="17"/>
      <c r="J46" s="27"/>
      <c r="K46" s="88"/>
      <c r="L46" s="28"/>
      <c r="N46" s="75"/>
    </row>
    <row r="47" spans="1:14" ht="17.399999999999999" customHeight="1">
      <c r="A47" s="61" t="s">
        <v>159</v>
      </c>
      <c r="C47" s="61"/>
      <c r="D47" s="63"/>
      <c r="E47" s="37"/>
      <c r="F47" s="31">
        <f>SUM(F45,F36)</f>
        <v>-2255458</v>
      </c>
      <c r="G47" s="88"/>
      <c r="H47" s="32">
        <f>SUM(H45,H36)</f>
        <v>114798</v>
      </c>
      <c r="I47" s="17"/>
      <c r="J47" s="31">
        <f>SUM(J45,J36)</f>
        <v>-1821571</v>
      </c>
      <c r="K47" s="88"/>
      <c r="L47" s="32">
        <f>SUM(L45,L36)</f>
        <v>114798</v>
      </c>
      <c r="N47" s="75"/>
    </row>
    <row r="48" spans="1:14" ht="7.5" customHeight="1">
      <c r="B48" s="26"/>
      <c r="C48" s="26"/>
      <c r="D48" s="62"/>
      <c r="E48" s="37"/>
      <c r="F48" s="27"/>
      <c r="G48" s="88"/>
      <c r="H48" s="28"/>
      <c r="I48" s="17"/>
      <c r="J48" s="27"/>
      <c r="K48" s="88"/>
      <c r="L48" s="28"/>
      <c r="N48" s="75"/>
    </row>
    <row r="49" spans="1:21" ht="17.399999999999999" customHeight="1" thickBot="1">
      <c r="A49" s="61" t="s">
        <v>80</v>
      </c>
      <c r="C49" s="61"/>
      <c r="D49" s="62"/>
      <c r="E49" s="37"/>
      <c r="F49" s="39">
        <f>SUM(F47,F25)</f>
        <v>152549371</v>
      </c>
      <c r="G49" s="64"/>
      <c r="H49" s="40">
        <f>SUM(H47,H25)</f>
        <v>111161620</v>
      </c>
      <c r="I49" s="17"/>
      <c r="J49" s="39">
        <f>SUM(J47,J25)</f>
        <v>77132625</v>
      </c>
      <c r="K49" s="88"/>
      <c r="L49" s="40">
        <f>SUM(L47,L25)</f>
        <v>27581880</v>
      </c>
      <c r="N49" s="75"/>
      <c r="Q49" s="75"/>
      <c r="S49" s="75"/>
    </row>
    <row r="50" spans="1:21" ht="19.5" customHeight="1" thickTop="1">
      <c r="B50" s="61"/>
      <c r="C50" s="24" t="s">
        <v>161</v>
      </c>
      <c r="N50" s="75"/>
    </row>
    <row r="51" spans="1:21" s="77" customFormat="1" ht="21.9" customHeight="1">
      <c r="A51" s="4" t="str">
        <f>'7-9'!A152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51" s="4"/>
      <c r="C51" s="65"/>
      <c r="D51" s="66"/>
      <c r="E51" s="91"/>
      <c r="F51" s="32"/>
      <c r="G51" s="92"/>
      <c r="H51" s="32"/>
      <c r="I51" s="67"/>
      <c r="J51" s="32"/>
      <c r="K51" s="92"/>
      <c r="L51" s="32"/>
      <c r="N51" s="75"/>
      <c r="T51" s="24"/>
      <c r="U51" s="24"/>
    </row>
    <row r="52" spans="1:21" s="77" customFormat="1" ht="18.899999999999999" customHeight="1">
      <c r="A52" s="1" t="str">
        <f>A1</f>
        <v>บริษัท ชโย กรุ๊ป จำกัด (มหาชน)</v>
      </c>
      <c r="B52" s="24"/>
      <c r="C52" s="61"/>
      <c r="D52" s="63"/>
      <c r="E52" s="37"/>
      <c r="F52" s="28"/>
      <c r="G52" s="88"/>
      <c r="H52" s="28"/>
      <c r="I52" s="17"/>
      <c r="J52" s="28"/>
      <c r="K52" s="88"/>
      <c r="L52" s="28"/>
      <c r="N52" s="75"/>
      <c r="T52" s="24"/>
      <c r="U52" s="24"/>
    </row>
    <row r="53" spans="1:21" s="77" customFormat="1" ht="18.899999999999999" customHeight="1">
      <c r="A53" s="1" t="s">
        <v>181</v>
      </c>
      <c r="B53" s="24"/>
      <c r="C53" s="24"/>
      <c r="D53" s="10"/>
      <c r="E53" s="24"/>
      <c r="F53" s="76"/>
      <c r="G53" s="24"/>
      <c r="H53" s="76"/>
      <c r="J53" s="76"/>
      <c r="K53" s="24"/>
      <c r="L53" s="76"/>
      <c r="N53" s="75"/>
      <c r="T53" s="24"/>
      <c r="U53" s="24"/>
    </row>
    <row r="54" spans="1:21" s="77" customFormat="1" ht="18.899999999999999" customHeight="1">
      <c r="A54" s="5" t="s">
        <v>166</v>
      </c>
      <c r="B54" s="4"/>
      <c r="C54" s="4"/>
      <c r="D54" s="74"/>
      <c r="E54" s="4"/>
      <c r="F54" s="7"/>
      <c r="G54" s="4"/>
      <c r="H54" s="7"/>
      <c r="I54" s="4"/>
      <c r="J54" s="7"/>
      <c r="K54" s="4"/>
      <c r="L54" s="7"/>
      <c r="N54" s="75"/>
      <c r="T54" s="24"/>
      <c r="U54" s="24"/>
    </row>
    <row r="55" spans="1:21" s="77" customFormat="1" ht="18.899999999999999" customHeight="1">
      <c r="A55" s="45"/>
      <c r="D55" s="93"/>
      <c r="F55" s="49"/>
      <c r="H55" s="49"/>
      <c r="J55" s="49"/>
      <c r="L55" s="49"/>
      <c r="N55" s="75"/>
      <c r="T55" s="24"/>
      <c r="U55" s="24"/>
    </row>
    <row r="56" spans="1:21" s="77" customFormat="1" ht="18.899999999999999" customHeight="1">
      <c r="A56" s="45"/>
      <c r="D56" s="93"/>
      <c r="E56" s="24"/>
      <c r="F56" s="321" t="s">
        <v>2</v>
      </c>
      <c r="G56" s="321"/>
      <c r="H56" s="321"/>
      <c r="I56" s="57"/>
      <c r="J56" s="321" t="s">
        <v>3</v>
      </c>
      <c r="K56" s="321"/>
      <c r="L56" s="321"/>
      <c r="N56" s="75"/>
      <c r="T56" s="24"/>
      <c r="U56" s="24"/>
    </row>
    <row r="57" spans="1:21" s="77" customFormat="1" ht="18.899999999999999" customHeight="1">
      <c r="A57" s="26"/>
      <c r="B57" s="24"/>
      <c r="C57" s="26"/>
      <c r="D57" s="62"/>
      <c r="E57" s="10"/>
      <c r="F57" s="82" t="s">
        <v>165</v>
      </c>
      <c r="G57" s="83"/>
      <c r="H57" s="82" t="s">
        <v>140</v>
      </c>
      <c r="I57" s="84"/>
      <c r="J57" s="82" t="s">
        <v>165</v>
      </c>
      <c r="K57" s="83"/>
      <c r="L57" s="82" t="s">
        <v>140</v>
      </c>
      <c r="N57" s="75"/>
      <c r="T57" s="24"/>
      <c r="U57" s="24"/>
    </row>
    <row r="58" spans="1:21" s="77" customFormat="1" ht="18.899999999999999" customHeight="1">
      <c r="A58" s="61"/>
      <c r="B58" s="24"/>
      <c r="C58" s="61"/>
      <c r="D58" s="13" t="s">
        <v>4</v>
      </c>
      <c r="E58" s="10"/>
      <c r="F58" s="14" t="s">
        <v>5</v>
      </c>
      <c r="G58" s="12"/>
      <c r="H58" s="14" t="s">
        <v>5</v>
      </c>
      <c r="I58" s="12"/>
      <c r="J58" s="14" t="s">
        <v>5</v>
      </c>
      <c r="K58" s="12"/>
      <c r="L58" s="14" t="s">
        <v>5</v>
      </c>
      <c r="N58" s="75"/>
      <c r="T58" s="24"/>
      <c r="U58" s="24"/>
    </row>
    <row r="59" spans="1:21" s="77" customFormat="1" ht="7.5" customHeight="1">
      <c r="A59" s="61"/>
      <c r="B59" s="24"/>
      <c r="C59" s="61"/>
      <c r="D59" s="63"/>
      <c r="E59" s="37"/>
      <c r="F59" s="27"/>
      <c r="G59" s="88"/>
      <c r="H59" s="28"/>
      <c r="I59" s="17"/>
      <c r="J59" s="27"/>
      <c r="K59" s="88"/>
      <c r="L59" s="28"/>
      <c r="N59" s="75"/>
      <c r="T59" s="24"/>
      <c r="U59" s="24"/>
    </row>
    <row r="60" spans="1:21" s="77" customFormat="1" ht="18.899999999999999" customHeight="1">
      <c r="A60" s="1" t="s">
        <v>81</v>
      </c>
      <c r="B60" s="24"/>
      <c r="C60" s="1"/>
      <c r="D60" s="81"/>
      <c r="E60" s="45"/>
      <c r="F60" s="52"/>
      <c r="G60" s="45"/>
      <c r="H60" s="49"/>
      <c r="J60" s="52"/>
      <c r="L60" s="49"/>
      <c r="N60" s="75"/>
      <c r="T60" s="24"/>
      <c r="U60" s="24"/>
    </row>
    <row r="61" spans="1:21" s="77" customFormat="1" ht="18.899999999999999" customHeight="1">
      <c r="A61" s="24"/>
      <c r="B61" s="3" t="s">
        <v>82</v>
      </c>
      <c r="C61" s="3"/>
      <c r="D61" s="10"/>
      <c r="F61" s="27">
        <v>155353886</v>
      </c>
      <c r="G61" s="17"/>
      <c r="H61" s="28">
        <v>111427406</v>
      </c>
      <c r="I61" s="17"/>
      <c r="J61" s="27">
        <v>78954196</v>
      </c>
      <c r="K61" s="17"/>
      <c r="L61" s="28">
        <f>L25</f>
        <v>27467082</v>
      </c>
      <c r="N61" s="75"/>
      <c r="T61" s="24"/>
      <c r="U61" s="24"/>
    </row>
    <row r="62" spans="1:21" s="77" customFormat="1" ht="18.899999999999999" customHeight="1">
      <c r="A62" s="24"/>
      <c r="B62" s="3" t="s">
        <v>83</v>
      </c>
      <c r="C62" s="3"/>
      <c r="D62" s="10"/>
      <c r="E62" s="94"/>
      <c r="F62" s="31">
        <v>-549057</v>
      </c>
      <c r="G62" s="68"/>
      <c r="H62" s="32">
        <v>-380584</v>
      </c>
      <c r="I62" s="88"/>
      <c r="J62" s="31" t="s">
        <v>200</v>
      </c>
      <c r="K62" s="88"/>
      <c r="L62" s="32">
        <v>0</v>
      </c>
      <c r="N62" s="75"/>
      <c r="T62" s="24"/>
      <c r="U62" s="24"/>
    </row>
    <row r="63" spans="1:21" ht="7.5" customHeight="1">
      <c r="B63" s="8"/>
      <c r="C63" s="80"/>
      <c r="D63" s="81"/>
      <c r="E63" s="15"/>
      <c r="F63" s="21"/>
      <c r="G63" s="95"/>
      <c r="H63" s="22"/>
      <c r="I63" s="95"/>
      <c r="J63" s="21"/>
      <c r="K63" s="95"/>
      <c r="L63" s="22"/>
      <c r="N63" s="75"/>
    </row>
    <row r="64" spans="1:21" s="77" customFormat="1" ht="18.899999999999999" customHeight="1" thickBot="1">
      <c r="A64" s="24"/>
      <c r="B64" s="3"/>
      <c r="C64" s="3"/>
      <c r="D64" s="10"/>
      <c r="E64" s="94"/>
      <c r="F64" s="39">
        <f>SUM(F61:F62)</f>
        <v>154804829</v>
      </c>
      <c r="G64" s="68"/>
      <c r="H64" s="40">
        <f>SUM(H61:H62)</f>
        <v>111046822</v>
      </c>
      <c r="I64" s="88"/>
      <c r="J64" s="39">
        <f>SUM(J61:J62)</f>
        <v>78954196</v>
      </c>
      <c r="K64" s="88"/>
      <c r="L64" s="40">
        <f>SUM(L61:L62)</f>
        <v>27467082</v>
      </c>
      <c r="N64" s="75"/>
      <c r="T64" s="24"/>
      <c r="U64" s="24"/>
    </row>
    <row r="65" spans="1:21" s="77" customFormat="1" ht="18.899999999999999" customHeight="1" thickTop="1">
      <c r="A65" s="24"/>
      <c r="B65" s="3"/>
      <c r="C65" s="3"/>
      <c r="D65" s="10"/>
      <c r="E65" s="94"/>
      <c r="F65" s="27"/>
      <c r="G65" s="68"/>
      <c r="H65" s="28"/>
      <c r="I65" s="88"/>
      <c r="J65" s="27"/>
      <c r="K65" s="88"/>
      <c r="L65" s="28"/>
      <c r="N65" s="75"/>
      <c r="T65" s="24"/>
      <c r="U65" s="24"/>
    </row>
    <row r="66" spans="1:21" ht="18.899999999999999" customHeight="1">
      <c r="A66" s="96" t="s">
        <v>84</v>
      </c>
      <c r="C66" s="97"/>
      <c r="D66" s="98"/>
      <c r="E66" s="94"/>
      <c r="F66" s="69"/>
      <c r="G66" s="70"/>
      <c r="H66" s="71"/>
      <c r="I66" s="70"/>
      <c r="J66" s="69"/>
      <c r="K66" s="72"/>
      <c r="L66" s="71"/>
      <c r="N66" s="75"/>
    </row>
    <row r="67" spans="1:21" ht="18.899999999999999" customHeight="1">
      <c r="B67" s="3" t="s">
        <v>82</v>
      </c>
      <c r="C67" s="3"/>
      <c r="E67" s="15"/>
      <c r="F67" s="27">
        <v>153098428</v>
      </c>
      <c r="G67" s="85"/>
      <c r="H67" s="28">
        <v>111542204</v>
      </c>
      <c r="I67" s="85"/>
      <c r="J67" s="27">
        <v>77132625</v>
      </c>
      <c r="K67" s="85"/>
      <c r="L67" s="28">
        <v>27581880</v>
      </c>
      <c r="N67" s="75"/>
    </row>
    <row r="68" spans="1:21" ht="18.899999999999999" customHeight="1">
      <c r="B68" s="3" t="s">
        <v>83</v>
      </c>
      <c r="C68" s="3"/>
      <c r="E68" s="37"/>
      <c r="F68" s="31">
        <v>-549057</v>
      </c>
      <c r="G68" s="68"/>
      <c r="H68" s="32">
        <v>-380584</v>
      </c>
      <c r="I68" s="88"/>
      <c r="J68" s="31" t="s">
        <v>200</v>
      </c>
      <c r="K68" s="88"/>
      <c r="L68" s="32">
        <v>0</v>
      </c>
      <c r="N68" s="75"/>
    </row>
    <row r="69" spans="1:21" ht="7.5" customHeight="1">
      <c r="B69" s="3"/>
      <c r="C69" s="3"/>
      <c r="E69" s="37"/>
      <c r="F69" s="21"/>
      <c r="G69" s="85"/>
      <c r="H69" s="22"/>
      <c r="I69" s="85"/>
      <c r="J69" s="21"/>
      <c r="K69" s="85"/>
      <c r="L69" s="22"/>
      <c r="N69" s="75"/>
    </row>
    <row r="70" spans="1:21" s="77" customFormat="1" ht="18.899999999999999" customHeight="1" thickBot="1">
      <c r="A70" s="24"/>
      <c r="B70" s="3"/>
      <c r="C70" s="3"/>
      <c r="D70" s="10"/>
      <c r="E70" s="94"/>
      <c r="F70" s="39">
        <f>SUM(F67:F68)</f>
        <v>152549371</v>
      </c>
      <c r="G70" s="68"/>
      <c r="H70" s="40">
        <f>SUM(H67:H68)</f>
        <v>111161620</v>
      </c>
      <c r="I70" s="88"/>
      <c r="J70" s="39">
        <f>SUM(J67:J68)</f>
        <v>77132625</v>
      </c>
      <c r="K70" s="88"/>
      <c r="L70" s="40">
        <f>SUM(L67:L68)</f>
        <v>27581880</v>
      </c>
      <c r="N70" s="75"/>
      <c r="T70" s="24"/>
      <c r="U70" s="24"/>
    </row>
    <row r="71" spans="1:21" s="77" customFormat="1" ht="18.899999999999999" customHeight="1" thickTop="1">
      <c r="A71" s="24"/>
      <c r="B71" s="3"/>
      <c r="C71" s="3"/>
      <c r="D71" s="10"/>
      <c r="E71" s="94"/>
      <c r="F71" s="27"/>
      <c r="G71" s="68"/>
      <c r="H71" s="28"/>
      <c r="I71" s="88"/>
      <c r="J71" s="27"/>
      <c r="K71" s="88"/>
      <c r="L71" s="28"/>
      <c r="N71" s="75"/>
      <c r="T71" s="24"/>
      <c r="U71" s="24"/>
    </row>
    <row r="72" spans="1:21" ht="18.899999999999999" customHeight="1">
      <c r="A72" s="1" t="s">
        <v>85</v>
      </c>
      <c r="C72" s="1"/>
      <c r="D72" s="10">
        <v>37</v>
      </c>
      <c r="E72" s="77"/>
      <c r="F72" s="89"/>
      <c r="I72" s="24"/>
      <c r="J72" s="89"/>
      <c r="N72" s="75"/>
    </row>
    <row r="73" spans="1:21" ht="7.5" customHeight="1">
      <c r="A73" s="1"/>
      <c r="C73" s="1"/>
      <c r="E73" s="77"/>
      <c r="F73" s="89"/>
      <c r="I73" s="24"/>
      <c r="J73" s="89"/>
      <c r="N73" s="75"/>
    </row>
    <row r="74" spans="1:21" ht="18.899999999999999" customHeight="1">
      <c r="A74" s="24" t="s">
        <v>86</v>
      </c>
      <c r="E74" s="77"/>
      <c r="F74" s="27">
        <v>705598129</v>
      </c>
      <c r="G74" s="99"/>
      <c r="H74" s="28">
        <v>686542361</v>
      </c>
      <c r="I74" s="24"/>
      <c r="J74" s="27">
        <v>705598129</v>
      </c>
      <c r="K74" s="99"/>
      <c r="L74" s="28">
        <v>686542361</v>
      </c>
      <c r="N74" s="75"/>
    </row>
    <row r="75" spans="1:21" ht="18.899999999999999" customHeight="1">
      <c r="A75" s="24" t="s">
        <v>87</v>
      </c>
      <c r="E75" s="26"/>
      <c r="F75" s="100">
        <v>0.22020000000000001</v>
      </c>
      <c r="G75" s="101"/>
      <c r="H75" s="73">
        <f>H61/H74</f>
        <v>0.16230230256687686</v>
      </c>
      <c r="I75" s="101"/>
      <c r="J75" s="100">
        <v>0.1119</v>
      </c>
      <c r="K75" s="101"/>
      <c r="L75" s="73">
        <f>L61/L74</f>
        <v>4.0007847381758284E-2</v>
      </c>
      <c r="M75" s="102"/>
      <c r="N75" s="75"/>
    </row>
    <row r="76" spans="1:21" ht="15.75" customHeight="1">
      <c r="A76" s="77" t="s">
        <v>189</v>
      </c>
      <c r="C76" s="77"/>
      <c r="D76" s="93"/>
      <c r="E76" s="77"/>
      <c r="F76" s="100">
        <v>0.21360000000000001</v>
      </c>
      <c r="H76" s="234">
        <v>0.1623</v>
      </c>
      <c r="I76" s="24"/>
      <c r="J76" s="100">
        <v>0.1085</v>
      </c>
      <c r="L76" s="234">
        <v>0.04</v>
      </c>
      <c r="N76" s="75"/>
    </row>
    <row r="77" spans="1:21" ht="15.75" customHeight="1">
      <c r="A77" s="77"/>
      <c r="C77" s="77"/>
      <c r="D77" s="93"/>
      <c r="E77" s="77"/>
      <c r="I77" s="24"/>
      <c r="N77" s="75"/>
    </row>
    <row r="78" spans="1:21" ht="15.75" customHeight="1">
      <c r="A78" s="77"/>
      <c r="C78" s="77"/>
      <c r="D78" s="93"/>
      <c r="E78" s="77"/>
      <c r="I78" s="24"/>
      <c r="N78" s="75"/>
    </row>
    <row r="79" spans="1:21" ht="15.75" customHeight="1">
      <c r="A79" s="77"/>
      <c r="C79" s="77"/>
      <c r="D79" s="93"/>
      <c r="E79" s="77"/>
      <c r="I79" s="24"/>
      <c r="N79" s="75"/>
    </row>
    <row r="80" spans="1:21" ht="15.75" customHeight="1">
      <c r="A80" s="77"/>
      <c r="C80" s="77"/>
      <c r="D80" s="93"/>
      <c r="E80" s="77"/>
      <c r="I80" s="24"/>
      <c r="N80" s="75"/>
    </row>
    <row r="81" spans="1:14" ht="15.75" customHeight="1">
      <c r="A81" s="77"/>
      <c r="C81" s="78"/>
      <c r="D81" s="93"/>
      <c r="E81" s="77"/>
      <c r="I81" s="24"/>
      <c r="N81" s="75"/>
    </row>
    <row r="82" spans="1:14" ht="15.75" customHeight="1">
      <c r="A82" s="77"/>
      <c r="C82" s="78"/>
      <c r="D82" s="93"/>
      <c r="E82" s="77"/>
      <c r="I82" s="24"/>
      <c r="N82" s="75"/>
    </row>
    <row r="83" spans="1:14" ht="15.75" customHeight="1">
      <c r="A83" s="77"/>
      <c r="C83" s="78"/>
      <c r="D83" s="93"/>
      <c r="E83" s="77"/>
      <c r="I83" s="24"/>
      <c r="N83" s="75"/>
    </row>
    <row r="84" spans="1:14" ht="15.75" customHeight="1">
      <c r="A84" s="77"/>
      <c r="C84" s="78"/>
      <c r="D84" s="93"/>
      <c r="E84" s="77"/>
      <c r="I84" s="24"/>
      <c r="N84" s="75"/>
    </row>
    <row r="85" spans="1:14" ht="15.75" customHeight="1">
      <c r="A85" s="77"/>
      <c r="C85" s="78"/>
      <c r="D85" s="93"/>
      <c r="E85" s="77"/>
      <c r="I85" s="24"/>
      <c r="N85" s="75"/>
    </row>
    <row r="86" spans="1:14" ht="15.75" customHeight="1">
      <c r="A86" s="77"/>
      <c r="C86" s="78"/>
      <c r="D86" s="93"/>
      <c r="E86" s="77"/>
      <c r="I86" s="24"/>
      <c r="N86" s="75"/>
    </row>
    <row r="87" spans="1:14" ht="15.75" customHeight="1">
      <c r="A87" s="77"/>
      <c r="C87" s="77"/>
      <c r="D87" s="93"/>
      <c r="E87" s="77"/>
      <c r="I87" s="24"/>
      <c r="N87" s="75"/>
    </row>
    <row r="88" spans="1:14" ht="15.75" customHeight="1">
      <c r="A88" s="77"/>
      <c r="C88" s="78"/>
      <c r="D88" s="93"/>
      <c r="E88" s="77"/>
      <c r="I88" s="24"/>
      <c r="N88" s="75"/>
    </row>
    <row r="89" spans="1:14" ht="15.75" customHeight="1">
      <c r="A89" s="77"/>
      <c r="C89" s="78"/>
      <c r="D89" s="93"/>
      <c r="E89" s="77"/>
      <c r="I89" s="24"/>
      <c r="N89" s="75"/>
    </row>
    <row r="90" spans="1:14" ht="15.75" customHeight="1">
      <c r="A90" s="77"/>
      <c r="C90" s="78"/>
      <c r="D90" s="93"/>
      <c r="E90" s="77"/>
      <c r="I90" s="24"/>
      <c r="N90" s="75"/>
    </row>
    <row r="91" spans="1:14" ht="15.75" customHeight="1">
      <c r="A91" s="77"/>
      <c r="C91" s="78"/>
      <c r="D91" s="93"/>
      <c r="E91" s="77"/>
      <c r="I91" s="24"/>
      <c r="N91" s="75"/>
    </row>
    <row r="92" spans="1:14" ht="15.75" customHeight="1">
      <c r="A92" s="77"/>
      <c r="C92" s="78"/>
      <c r="D92" s="93"/>
      <c r="E92" s="77"/>
      <c r="I92" s="24"/>
      <c r="N92" s="75"/>
    </row>
    <row r="93" spans="1:14" ht="15.75" customHeight="1">
      <c r="A93" s="77"/>
      <c r="C93" s="78"/>
      <c r="D93" s="93"/>
      <c r="E93" s="77"/>
      <c r="I93" s="24"/>
      <c r="N93" s="75"/>
    </row>
    <row r="94" spans="1:14" ht="15.75" customHeight="1">
      <c r="A94" s="77"/>
      <c r="C94" s="78"/>
      <c r="D94" s="93"/>
      <c r="E94" s="77"/>
      <c r="I94" s="24"/>
      <c r="N94" s="75"/>
    </row>
    <row r="95" spans="1:14" ht="15.75" customHeight="1">
      <c r="A95" s="77"/>
      <c r="C95" s="78"/>
      <c r="D95" s="93"/>
      <c r="E95" s="77"/>
      <c r="I95" s="24"/>
      <c r="N95" s="75"/>
    </row>
    <row r="96" spans="1:14" ht="15.75" customHeight="1">
      <c r="A96" s="77"/>
      <c r="C96" s="78"/>
      <c r="D96" s="93"/>
      <c r="E96" s="77"/>
      <c r="I96" s="24"/>
      <c r="N96" s="75"/>
    </row>
    <row r="97" spans="1:21" ht="19.5" customHeight="1">
      <c r="A97" s="77"/>
      <c r="C97" s="78"/>
      <c r="D97" s="93"/>
      <c r="E97" s="77"/>
      <c r="I97" s="24"/>
      <c r="N97" s="75"/>
    </row>
    <row r="98" spans="1:21" ht="14.25" customHeight="1">
      <c r="A98" s="77"/>
      <c r="C98" s="78"/>
      <c r="D98" s="93"/>
      <c r="E98" s="77"/>
      <c r="I98" s="24"/>
      <c r="N98" s="75"/>
    </row>
    <row r="99" spans="1:21" s="77" customFormat="1" ht="21.9" customHeight="1">
      <c r="A99" s="4" t="str">
        <f>'7-9'!A51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99" s="4"/>
      <c r="C99" s="4"/>
      <c r="D99" s="74"/>
      <c r="E99" s="4"/>
      <c r="F99" s="7"/>
      <c r="G99" s="4"/>
      <c r="H99" s="7"/>
      <c r="I99" s="6"/>
      <c r="J99" s="7"/>
      <c r="K99" s="6"/>
      <c r="L99" s="7"/>
      <c r="M99" s="46"/>
      <c r="N99" s="75"/>
      <c r="O99" s="46"/>
      <c r="P99" s="46"/>
      <c r="Q99" s="46"/>
      <c r="R99" s="46"/>
      <c r="T99" s="24"/>
      <c r="U99" s="24"/>
    </row>
    <row r="100" spans="1:21" s="77" customFormat="1" ht="15.75" customHeight="1">
      <c r="A100" s="24"/>
      <c r="D100" s="93"/>
      <c r="F100" s="49"/>
      <c r="H100" s="49"/>
      <c r="J100" s="49"/>
      <c r="L100" s="49"/>
      <c r="N100" s="75"/>
      <c r="T100" s="24"/>
      <c r="U100" s="24"/>
    </row>
    <row r="101" spans="1:21" ht="15.75" customHeight="1">
      <c r="N101" s="75"/>
    </row>
    <row r="102" spans="1:21" ht="15.75" customHeight="1">
      <c r="N102" s="75"/>
    </row>
    <row r="103" spans="1:21" ht="15.75" customHeight="1">
      <c r="N103" s="75"/>
    </row>
    <row r="104" spans="1:21" ht="15.75" customHeight="1">
      <c r="N104" s="75"/>
    </row>
    <row r="105" spans="1:21" ht="15.75" customHeight="1">
      <c r="N105" s="75"/>
    </row>
    <row r="106" spans="1:21" ht="15.75" customHeight="1">
      <c r="N106" s="75"/>
    </row>
    <row r="107" spans="1:21" ht="15.75" customHeight="1">
      <c r="N107" s="75"/>
    </row>
    <row r="108" spans="1:21" ht="15.75" customHeight="1">
      <c r="N108" s="75"/>
    </row>
    <row r="109" spans="1:21" ht="15.75" customHeight="1">
      <c r="N109" s="75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A130"/>
  <sheetViews>
    <sheetView zoomScale="94" zoomScaleNormal="115" zoomScaleSheetLayoutView="90" zoomScalePageLayoutView="91" workbookViewId="0">
      <selection activeCell="U1" activeCellId="8" sqref="E1:E1048576 G1:G1048576 I1:I1048576 K1:K1048576 M1:M1048576 O1:O1048576 Q1:Q1048576 S1:S1048576 U1:U1048576"/>
    </sheetView>
  </sheetViews>
  <sheetFormatPr defaultColWidth="9.33203125" defaultRowHeight="14.25" customHeight="1"/>
  <cols>
    <col min="1" max="2" width="1.33203125" style="114" customWidth="1"/>
    <col min="3" max="3" width="45" style="114" customWidth="1"/>
    <col min="4" max="4" width="7.33203125" style="171" customWidth="1"/>
    <col min="5" max="5" width="0.44140625" style="114" customWidth="1"/>
    <col min="6" max="6" width="9" style="115" customWidth="1"/>
    <col min="7" max="7" width="0.44140625" style="116" customWidth="1"/>
    <col min="8" max="8" width="10.109375" style="116" bestFit="1" customWidth="1"/>
    <col min="9" max="9" width="0.44140625" style="116" customWidth="1"/>
    <col min="10" max="10" width="14.6640625" style="115" bestFit="1" customWidth="1"/>
    <col min="11" max="11" width="0.44140625" style="135" customWidth="1"/>
    <col min="12" max="12" width="8.6640625" style="130" customWidth="1"/>
    <col min="13" max="13" width="0.44140625" style="135" customWidth="1"/>
    <col min="14" max="14" width="9.33203125" style="115" bestFit="1" customWidth="1"/>
    <col min="15" max="15" width="0.44140625" style="119" customWidth="1"/>
    <col min="16" max="16" width="14.5546875" style="115" bestFit="1" customWidth="1"/>
    <col min="17" max="17" width="0.44140625" style="116" customWidth="1"/>
    <col min="18" max="18" width="9.6640625" style="115" customWidth="1"/>
    <col min="19" max="19" width="0.44140625" style="135" customWidth="1"/>
    <col min="20" max="20" width="9.33203125" style="115" bestFit="1" customWidth="1"/>
    <col min="21" max="21" width="0.44140625" style="135" customWidth="1"/>
    <col min="22" max="22" width="10.44140625" style="115" bestFit="1" customWidth="1"/>
    <col min="23" max="23" width="13.33203125" style="114" customWidth="1"/>
    <col min="24" max="24" width="12" style="114" customWidth="1"/>
    <col min="25" max="16384" width="9.33203125" style="114"/>
  </cols>
  <sheetData>
    <row r="1" spans="1:27" ht="17.100000000000001" customHeight="1">
      <c r="A1" s="1" t="s">
        <v>0</v>
      </c>
      <c r="B1" s="1"/>
      <c r="C1" s="1"/>
      <c r="D1" s="113"/>
      <c r="K1" s="117"/>
      <c r="L1" s="118"/>
      <c r="M1" s="117"/>
      <c r="S1" s="117"/>
      <c r="U1" s="117"/>
    </row>
    <row r="2" spans="1:27" ht="17.100000000000001" customHeight="1">
      <c r="A2" s="1" t="s">
        <v>88</v>
      </c>
      <c r="B2" s="220"/>
      <c r="C2" s="220"/>
      <c r="D2" s="113"/>
      <c r="E2" s="120"/>
      <c r="F2" s="121"/>
      <c r="G2" s="122"/>
      <c r="H2" s="122"/>
      <c r="I2" s="122"/>
      <c r="J2" s="121"/>
      <c r="K2" s="117"/>
      <c r="L2" s="118"/>
      <c r="M2" s="117"/>
      <c r="N2" s="121"/>
      <c r="O2" s="123"/>
      <c r="P2" s="121"/>
      <c r="Q2" s="122"/>
      <c r="R2" s="121"/>
      <c r="S2" s="117"/>
      <c r="T2" s="121"/>
      <c r="U2" s="117"/>
      <c r="V2" s="121"/>
      <c r="W2" s="120"/>
      <c r="X2" s="120"/>
      <c r="Y2" s="120"/>
      <c r="Z2" s="120"/>
      <c r="AA2" s="120"/>
    </row>
    <row r="3" spans="1:27" ht="17.100000000000001" customHeight="1">
      <c r="A3" s="2" t="s">
        <v>166</v>
      </c>
      <c r="B3" s="4"/>
      <c r="C3" s="4"/>
      <c r="D3" s="125"/>
      <c r="E3" s="124"/>
      <c r="F3" s="126"/>
      <c r="G3" s="127"/>
      <c r="H3" s="127"/>
      <c r="I3" s="127"/>
      <c r="J3" s="126"/>
      <c r="K3" s="127"/>
      <c r="L3" s="126"/>
      <c r="M3" s="127"/>
      <c r="N3" s="126"/>
      <c r="O3" s="127"/>
      <c r="P3" s="126"/>
      <c r="Q3" s="127"/>
      <c r="R3" s="126"/>
      <c r="S3" s="127"/>
      <c r="T3" s="126"/>
      <c r="U3" s="127"/>
      <c r="V3" s="126"/>
      <c r="W3" s="128"/>
      <c r="X3" s="128"/>
    </row>
    <row r="4" spans="1:27" ht="12" customHeight="1">
      <c r="D4" s="113"/>
      <c r="E4" s="129"/>
      <c r="F4" s="118"/>
      <c r="G4" s="117"/>
      <c r="H4" s="117"/>
      <c r="I4" s="117"/>
      <c r="J4" s="118"/>
      <c r="K4" s="117"/>
      <c r="L4" s="118"/>
      <c r="M4" s="117"/>
      <c r="N4" s="118"/>
      <c r="O4" s="117"/>
      <c r="P4" s="118"/>
      <c r="Q4" s="117"/>
      <c r="R4" s="118"/>
      <c r="S4" s="117"/>
      <c r="T4" s="130"/>
      <c r="U4" s="117"/>
      <c r="V4" s="130"/>
      <c r="W4" s="128"/>
      <c r="X4" s="128"/>
    </row>
    <row r="5" spans="1:27" ht="16.5" customHeight="1">
      <c r="D5" s="131"/>
      <c r="F5" s="322" t="s">
        <v>2</v>
      </c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128"/>
      <c r="X5" s="128"/>
    </row>
    <row r="6" spans="1:27" ht="16.5" customHeight="1">
      <c r="D6" s="131"/>
      <c r="F6" s="322" t="s">
        <v>89</v>
      </c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132"/>
      <c r="T6" s="121"/>
      <c r="U6" s="132"/>
      <c r="V6" s="121"/>
      <c r="W6" s="128"/>
      <c r="X6" s="128"/>
    </row>
    <row r="7" spans="1:27" ht="16.5" customHeight="1">
      <c r="D7" s="131"/>
      <c r="F7" s="133"/>
      <c r="G7" s="134"/>
      <c r="H7" s="134"/>
      <c r="I7" s="134"/>
      <c r="J7" s="133"/>
      <c r="K7" s="134"/>
      <c r="O7" s="134"/>
      <c r="P7" s="136" t="s">
        <v>90</v>
      </c>
      <c r="Q7" s="134"/>
      <c r="R7" s="133"/>
      <c r="S7" s="132"/>
      <c r="T7" s="121"/>
      <c r="U7" s="132"/>
      <c r="V7" s="121"/>
      <c r="W7" s="128"/>
      <c r="X7" s="128"/>
    </row>
    <row r="8" spans="1:27" ht="16.5" customHeight="1">
      <c r="D8" s="131"/>
      <c r="F8" s="137"/>
      <c r="G8" s="134"/>
      <c r="H8" s="134"/>
      <c r="I8" s="134"/>
      <c r="J8" s="137"/>
      <c r="K8" s="134"/>
      <c r="L8" s="322" t="s">
        <v>48</v>
      </c>
      <c r="M8" s="322"/>
      <c r="N8" s="322"/>
      <c r="O8" s="134"/>
      <c r="P8" s="138" t="s">
        <v>190</v>
      </c>
      <c r="Q8" s="134"/>
      <c r="R8" s="137"/>
      <c r="S8" s="132"/>
      <c r="T8" s="137"/>
      <c r="U8" s="132"/>
      <c r="V8" s="137"/>
      <c r="W8" s="128"/>
      <c r="X8" s="128"/>
    </row>
    <row r="9" spans="1:27" ht="16.5" customHeight="1">
      <c r="D9" s="131"/>
      <c r="F9" s="137"/>
      <c r="G9" s="132"/>
      <c r="I9" s="132"/>
      <c r="J9" s="137" t="s">
        <v>91</v>
      </c>
      <c r="K9" s="132"/>
      <c r="L9" s="137" t="s">
        <v>49</v>
      </c>
      <c r="M9" s="132"/>
      <c r="N9" s="139"/>
      <c r="O9" s="141"/>
      <c r="P9" s="136" t="s">
        <v>92</v>
      </c>
      <c r="Q9" s="142"/>
      <c r="R9" s="131" t="s">
        <v>98</v>
      </c>
      <c r="S9" s="140"/>
      <c r="T9" s="131" t="s">
        <v>185</v>
      </c>
      <c r="U9" s="140"/>
      <c r="V9" s="137"/>
      <c r="W9" s="128"/>
      <c r="X9" s="128"/>
    </row>
    <row r="10" spans="1:27" ht="16.5" customHeight="1">
      <c r="D10" s="131"/>
      <c r="F10" s="131" t="s">
        <v>93</v>
      </c>
      <c r="G10" s="132"/>
      <c r="H10" s="143" t="s">
        <v>193</v>
      </c>
      <c r="I10" s="132"/>
      <c r="J10" s="131" t="s">
        <v>94</v>
      </c>
      <c r="K10" s="141"/>
      <c r="L10" s="131" t="s">
        <v>95</v>
      </c>
      <c r="M10" s="132"/>
      <c r="N10" s="137" t="s">
        <v>96</v>
      </c>
      <c r="O10" s="132"/>
      <c r="P10" s="138" t="s">
        <v>97</v>
      </c>
      <c r="Q10" s="142"/>
      <c r="R10" s="131" t="s">
        <v>191</v>
      </c>
      <c r="S10" s="140"/>
      <c r="T10" s="131" t="s">
        <v>184</v>
      </c>
      <c r="U10" s="140"/>
      <c r="V10" s="131" t="s">
        <v>98</v>
      </c>
      <c r="W10" s="128"/>
      <c r="X10" s="128"/>
    </row>
    <row r="11" spans="1:27" ht="16.5" customHeight="1">
      <c r="D11" s="131"/>
      <c r="F11" s="131" t="s">
        <v>99</v>
      </c>
      <c r="G11" s="132"/>
      <c r="H11" s="143" t="s">
        <v>194</v>
      </c>
      <c r="I11" s="132"/>
      <c r="J11" s="131" t="s">
        <v>100</v>
      </c>
      <c r="K11" s="132"/>
      <c r="L11" s="131" t="s">
        <v>101</v>
      </c>
      <c r="M11" s="132"/>
      <c r="N11" s="144" t="s">
        <v>102</v>
      </c>
      <c r="O11" s="141"/>
      <c r="P11" s="145" t="s">
        <v>104</v>
      </c>
      <c r="Q11" s="142"/>
      <c r="R11" s="131" t="s">
        <v>182</v>
      </c>
      <c r="S11" s="140"/>
      <c r="T11" s="131" t="s">
        <v>183</v>
      </c>
      <c r="U11" s="140"/>
      <c r="V11" s="131" t="s">
        <v>105</v>
      </c>
      <c r="W11" s="128"/>
      <c r="X11" s="128"/>
    </row>
    <row r="12" spans="1:27" ht="16.5" customHeight="1">
      <c r="D12" s="146" t="s">
        <v>4</v>
      </c>
      <c r="F12" s="147" t="s">
        <v>5</v>
      </c>
      <c r="G12" s="142"/>
      <c r="H12" s="148" t="s">
        <v>5</v>
      </c>
      <c r="I12" s="142"/>
      <c r="J12" s="147" t="s">
        <v>5</v>
      </c>
      <c r="K12" s="141"/>
      <c r="L12" s="147" t="s">
        <v>5</v>
      </c>
      <c r="M12" s="142"/>
      <c r="N12" s="149" t="s">
        <v>5</v>
      </c>
      <c r="O12" s="141"/>
      <c r="P12" s="149" t="s">
        <v>5</v>
      </c>
      <c r="Q12" s="141"/>
      <c r="R12" s="147" t="s">
        <v>5</v>
      </c>
      <c r="S12" s="140"/>
      <c r="T12" s="147" t="s">
        <v>5</v>
      </c>
      <c r="U12" s="140"/>
      <c r="V12" s="147" t="s">
        <v>5</v>
      </c>
      <c r="W12" s="128"/>
      <c r="X12" s="128"/>
    </row>
    <row r="13" spans="1:27" ht="3.9" customHeight="1">
      <c r="D13" s="113"/>
      <c r="F13" s="150"/>
      <c r="G13" s="151"/>
      <c r="H13" s="152"/>
      <c r="I13" s="151"/>
      <c r="J13" s="150"/>
      <c r="K13" s="153"/>
      <c r="L13" s="150"/>
      <c r="M13" s="151"/>
      <c r="N13" s="150"/>
      <c r="O13" s="154"/>
      <c r="P13" s="150"/>
      <c r="Q13" s="153"/>
      <c r="R13" s="150"/>
      <c r="S13" s="153"/>
      <c r="T13" s="150"/>
      <c r="U13" s="153"/>
      <c r="V13" s="150"/>
    </row>
    <row r="14" spans="1:27" ht="16.5" customHeight="1">
      <c r="A14" s="112" t="s">
        <v>186</v>
      </c>
      <c r="B14" s="172"/>
      <c r="C14" s="155"/>
      <c r="D14" s="156"/>
      <c r="F14" s="150">
        <f>F37</f>
        <v>314999986</v>
      </c>
      <c r="H14" s="150">
        <f>H37</f>
        <v>454166376</v>
      </c>
      <c r="J14" s="150">
        <f>J37</f>
        <v>-9678120</v>
      </c>
      <c r="L14" s="150">
        <f>L37</f>
        <v>8636100</v>
      </c>
      <c r="N14" s="150">
        <f>N37</f>
        <v>219116361</v>
      </c>
      <c r="P14" s="150">
        <f>P37</f>
        <v>114798</v>
      </c>
      <c r="R14" s="150">
        <f>SUM(F14:P14)</f>
        <v>987355501</v>
      </c>
      <c r="T14" s="150">
        <f>T37</f>
        <v>14595085</v>
      </c>
      <c r="V14" s="150">
        <f>SUM(R14:T14)</f>
        <v>1001950586</v>
      </c>
    </row>
    <row r="15" spans="1:27" ht="16.5" customHeight="1">
      <c r="A15" s="112"/>
      <c r="B15" s="157" t="s">
        <v>174</v>
      </c>
      <c r="C15" s="155"/>
      <c r="D15" s="156"/>
      <c r="F15" s="158">
        <v>0</v>
      </c>
      <c r="H15" s="158">
        <v>0</v>
      </c>
      <c r="J15" s="158">
        <v>0</v>
      </c>
      <c r="L15" s="158">
        <v>0</v>
      </c>
      <c r="N15" s="158">
        <v>114798</v>
      </c>
      <c r="P15" s="158">
        <v>-114798</v>
      </c>
      <c r="R15" s="158">
        <f>SUM(F15:P15)</f>
        <v>0</v>
      </c>
      <c r="T15" s="158">
        <v>0</v>
      </c>
      <c r="V15" s="158">
        <f t="shared" ref="V15:V24" si="0">SUM(R15:T15)</f>
        <v>0</v>
      </c>
    </row>
    <row r="16" spans="1:27" ht="3.9" customHeight="1">
      <c r="D16" s="113"/>
      <c r="F16" s="150"/>
      <c r="G16" s="151"/>
      <c r="H16" s="152"/>
      <c r="I16" s="151"/>
      <c r="J16" s="150"/>
      <c r="K16" s="153"/>
      <c r="L16" s="150"/>
      <c r="M16" s="151"/>
      <c r="N16" s="150"/>
      <c r="O16" s="154"/>
      <c r="P16" s="150"/>
      <c r="Q16" s="153"/>
      <c r="R16" s="150"/>
      <c r="S16" s="153"/>
      <c r="T16" s="150"/>
      <c r="U16" s="153"/>
      <c r="V16" s="150"/>
    </row>
    <row r="17" spans="1:22" ht="16.5" customHeight="1">
      <c r="A17" s="112" t="s">
        <v>187</v>
      </c>
      <c r="B17" s="172"/>
      <c r="D17" s="113"/>
      <c r="F17" s="150">
        <f t="shared" ref="F17:N17" si="1">SUM(F14:F15)</f>
        <v>314999986</v>
      </c>
      <c r="G17" s="115"/>
      <c r="H17" s="150">
        <f t="shared" si="1"/>
        <v>454166376</v>
      </c>
      <c r="I17" s="115"/>
      <c r="J17" s="150">
        <f t="shared" si="1"/>
        <v>-9678120</v>
      </c>
      <c r="K17" s="115"/>
      <c r="L17" s="150">
        <f t="shared" si="1"/>
        <v>8636100</v>
      </c>
      <c r="M17" s="115"/>
      <c r="N17" s="150">
        <f t="shared" si="1"/>
        <v>219231159</v>
      </c>
      <c r="O17" s="115"/>
      <c r="P17" s="150">
        <f>SUM(P14:P15)</f>
        <v>0</v>
      </c>
      <c r="Q17" s="153"/>
      <c r="R17" s="150">
        <f>SUM(F17:P17)</f>
        <v>987355501</v>
      </c>
      <c r="S17" s="153"/>
      <c r="T17" s="150">
        <f>SUM(T14:T15)</f>
        <v>14595085</v>
      </c>
      <c r="U17" s="153"/>
      <c r="V17" s="150">
        <f t="shared" si="0"/>
        <v>1001950586</v>
      </c>
    </row>
    <row r="18" spans="1:22" ht="3.9" customHeight="1">
      <c r="D18" s="113"/>
      <c r="F18" s="150"/>
      <c r="G18" s="151"/>
      <c r="H18" s="152"/>
      <c r="I18" s="151"/>
      <c r="J18" s="150"/>
      <c r="K18" s="153"/>
      <c r="L18" s="150"/>
      <c r="M18" s="151"/>
      <c r="N18" s="150"/>
      <c r="O18" s="154"/>
      <c r="P18" s="150"/>
      <c r="Q18" s="153"/>
      <c r="R18" s="150"/>
      <c r="S18" s="153"/>
      <c r="T18" s="150"/>
      <c r="U18" s="153"/>
      <c r="V18" s="150"/>
    </row>
    <row r="19" spans="1:22" ht="16.5" customHeight="1">
      <c r="A19" s="159" t="s">
        <v>106</v>
      </c>
      <c r="D19" s="156"/>
      <c r="F19" s="150"/>
      <c r="H19" s="160"/>
      <c r="J19" s="150"/>
      <c r="L19" s="161"/>
      <c r="N19" s="150"/>
      <c r="P19" s="150"/>
      <c r="R19" s="150"/>
      <c r="T19" s="150"/>
      <c r="V19" s="150"/>
    </row>
    <row r="20" spans="1:22" ht="16.5" customHeight="1">
      <c r="A20" s="159"/>
      <c r="B20" s="114" t="s">
        <v>192</v>
      </c>
      <c r="D20" s="156">
        <v>20</v>
      </c>
      <c r="F20" s="150">
        <v>0</v>
      </c>
      <c r="H20" s="160">
        <v>0</v>
      </c>
      <c r="J20" s="150">
        <v>0</v>
      </c>
      <c r="L20" s="161">
        <v>0</v>
      </c>
      <c r="N20" s="150">
        <v>0</v>
      </c>
      <c r="P20" s="150">
        <v>0</v>
      </c>
      <c r="R20" s="150">
        <v>0</v>
      </c>
      <c r="T20" s="150">
        <v>2100007</v>
      </c>
      <c r="V20" s="150">
        <f>SUM(R20:T20)</f>
        <v>2100007</v>
      </c>
    </row>
    <row r="21" spans="1:22" ht="16.5" customHeight="1">
      <c r="A21" s="159"/>
      <c r="B21" s="114" t="s">
        <v>108</v>
      </c>
      <c r="D21" s="156">
        <v>30</v>
      </c>
      <c r="F21" s="150">
        <v>0</v>
      </c>
      <c r="H21" s="160">
        <v>0</v>
      </c>
      <c r="J21" s="150">
        <v>0</v>
      </c>
      <c r="L21" s="161">
        <v>3947711</v>
      </c>
      <c r="N21" s="150">
        <v>-3947711</v>
      </c>
      <c r="P21" s="150">
        <v>0</v>
      </c>
      <c r="R21" s="150">
        <f>SUM(F21:P21)</f>
        <v>0</v>
      </c>
      <c r="T21" s="150">
        <v>0</v>
      </c>
      <c r="V21" s="150">
        <f t="shared" si="0"/>
        <v>0</v>
      </c>
    </row>
    <row r="22" spans="1:22" ht="16.5" customHeight="1">
      <c r="A22" s="159"/>
      <c r="B22" s="114" t="s">
        <v>155</v>
      </c>
      <c r="D22" s="156">
        <v>31</v>
      </c>
      <c r="F22" s="150">
        <v>37799079</v>
      </c>
      <c r="H22" s="160">
        <v>0</v>
      </c>
      <c r="J22" s="150">
        <v>0</v>
      </c>
      <c r="L22" s="161">
        <v>0</v>
      </c>
      <c r="N22" s="150">
        <v>-43049386</v>
      </c>
      <c r="P22" s="150">
        <v>0</v>
      </c>
      <c r="R22" s="150">
        <f>SUM(F22:P22)</f>
        <v>-5250307</v>
      </c>
      <c r="T22" s="150">
        <v>0</v>
      </c>
      <c r="V22" s="150">
        <f t="shared" si="0"/>
        <v>-5250307</v>
      </c>
    </row>
    <row r="23" spans="1:22" ht="16.5" customHeight="1">
      <c r="A23" s="159"/>
      <c r="B23" s="114" t="s">
        <v>109</v>
      </c>
      <c r="D23" s="156">
        <v>31</v>
      </c>
      <c r="F23" s="150">
        <v>0</v>
      </c>
      <c r="H23" s="160">
        <v>0</v>
      </c>
      <c r="J23" s="150">
        <v>0</v>
      </c>
      <c r="L23" s="161">
        <v>0</v>
      </c>
      <c r="N23" s="150">
        <v>-4783884</v>
      </c>
      <c r="P23" s="150">
        <v>0</v>
      </c>
      <c r="R23" s="150">
        <f>SUM(F23:P23)</f>
        <v>-4783884</v>
      </c>
      <c r="T23" s="150">
        <v>0</v>
      </c>
      <c r="V23" s="150">
        <f>SUM(R23:T23)</f>
        <v>-4783884</v>
      </c>
    </row>
    <row r="24" spans="1:22" ht="16.5" customHeight="1">
      <c r="B24" s="162" t="s">
        <v>80</v>
      </c>
      <c r="D24" s="156"/>
      <c r="F24" s="158">
        <v>0</v>
      </c>
      <c r="H24" s="163">
        <v>0</v>
      </c>
      <c r="J24" s="158">
        <v>0</v>
      </c>
      <c r="L24" s="164">
        <v>0</v>
      </c>
      <c r="N24" s="158">
        <v>153098428</v>
      </c>
      <c r="P24" s="158">
        <v>0</v>
      </c>
      <c r="R24" s="158">
        <f>SUM(F24:P24)</f>
        <v>153098428</v>
      </c>
      <c r="T24" s="158">
        <f>'10-11'!F62</f>
        <v>-549057</v>
      </c>
      <c r="V24" s="158">
        <f t="shared" si="0"/>
        <v>152549371</v>
      </c>
    </row>
    <row r="25" spans="1:22" ht="3.9" customHeight="1">
      <c r="D25" s="113"/>
      <c r="F25" s="150"/>
      <c r="G25" s="151"/>
      <c r="H25" s="152"/>
      <c r="I25" s="151"/>
      <c r="J25" s="150"/>
      <c r="K25" s="153"/>
      <c r="L25" s="150"/>
      <c r="M25" s="151"/>
      <c r="N25" s="150"/>
      <c r="O25" s="154"/>
      <c r="P25" s="150"/>
      <c r="Q25" s="153"/>
      <c r="R25" s="150"/>
      <c r="S25" s="153"/>
      <c r="T25" s="150"/>
      <c r="U25" s="153"/>
      <c r="V25" s="150"/>
    </row>
    <row r="26" spans="1:22" ht="16.5" customHeight="1" thickBot="1">
      <c r="A26" s="112" t="s">
        <v>167</v>
      </c>
      <c r="D26" s="156"/>
      <c r="F26" s="165">
        <f>SUM(F17:F24)</f>
        <v>352799065</v>
      </c>
      <c r="G26" s="166"/>
      <c r="H26" s="165">
        <f t="shared" ref="H26:V26" si="2">SUM(H17:H24)</f>
        <v>454166376</v>
      </c>
      <c r="I26" s="166"/>
      <c r="J26" s="165">
        <f t="shared" si="2"/>
        <v>-9678120</v>
      </c>
      <c r="K26" s="166"/>
      <c r="L26" s="165">
        <f t="shared" si="2"/>
        <v>12583811</v>
      </c>
      <c r="M26" s="166"/>
      <c r="N26" s="165">
        <f t="shared" si="2"/>
        <v>320548606</v>
      </c>
      <c r="O26" s="166"/>
      <c r="P26" s="165">
        <f t="shared" si="2"/>
        <v>0</v>
      </c>
      <c r="Q26" s="166"/>
      <c r="R26" s="165">
        <f t="shared" si="2"/>
        <v>1130419738</v>
      </c>
      <c r="S26" s="166"/>
      <c r="T26" s="165">
        <f t="shared" si="2"/>
        <v>16146035</v>
      </c>
      <c r="U26" s="166"/>
      <c r="V26" s="165">
        <f t="shared" si="2"/>
        <v>1146565773</v>
      </c>
    </row>
    <row r="27" spans="1:22" ht="6" customHeight="1" thickTop="1">
      <c r="A27" s="159"/>
      <c r="D27" s="156"/>
      <c r="H27" s="153"/>
    </row>
    <row r="28" spans="1:22" ht="16.5" customHeight="1">
      <c r="A28" s="112" t="s">
        <v>141</v>
      </c>
      <c r="B28" s="112"/>
      <c r="C28" s="155"/>
      <c r="D28" s="156"/>
      <c r="F28" s="115">
        <v>280000000</v>
      </c>
      <c r="H28" s="115">
        <v>320966376</v>
      </c>
      <c r="J28" s="115">
        <v>-9678120</v>
      </c>
      <c r="L28" s="115">
        <v>7262746</v>
      </c>
      <c r="N28" s="115">
        <v>149728719</v>
      </c>
      <c r="P28" s="115">
        <v>0</v>
      </c>
      <c r="R28" s="115">
        <f>SUM(F28:P28)</f>
        <v>748279721</v>
      </c>
      <c r="T28" s="115">
        <v>14975669</v>
      </c>
      <c r="V28" s="115">
        <f>SUM(R28:T28)</f>
        <v>763255390</v>
      </c>
    </row>
    <row r="29" spans="1:22" ht="3.9" customHeight="1">
      <c r="D29" s="113"/>
      <c r="G29" s="151"/>
      <c r="H29" s="151"/>
      <c r="I29" s="151"/>
      <c r="K29" s="153"/>
      <c r="L29" s="115"/>
      <c r="M29" s="151"/>
      <c r="O29" s="154"/>
      <c r="Q29" s="153"/>
      <c r="S29" s="153"/>
      <c r="U29" s="153"/>
    </row>
    <row r="30" spans="1:22" ht="16.5" customHeight="1">
      <c r="A30" s="159" t="s">
        <v>106</v>
      </c>
      <c r="D30" s="156"/>
      <c r="H30" s="153"/>
    </row>
    <row r="31" spans="1:22" ht="16.5" customHeight="1">
      <c r="A31" s="159"/>
      <c r="B31" s="114" t="s">
        <v>107</v>
      </c>
      <c r="D31" s="156">
        <v>29</v>
      </c>
      <c r="F31" s="115">
        <v>20000000</v>
      </c>
      <c r="H31" s="153">
        <v>133200000</v>
      </c>
      <c r="J31" s="115">
        <v>0</v>
      </c>
      <c r="L31" s="130">
        <v>0</v>
      </c>
      <c r="N31" s="115">
        <v>0</v>
      </c>
      <c r="P31" s="115">
        <v>0</v>
      </c>
      <c r="R31" s="115">
        <f>SUM(F31:P31)</f>
        <v>153200000</v>
      </c>
      <c r="T31" s="115">
        <v>0</v>
      </c>
      <c r="V31" s="115">
        <f>SUM(R31:T31)</f>
        <v>153200000</v>
      </c>
    </row>
    <row r="32" spans="1:22" ht="16.5" customHeight="1">
      <c r="A32" s="159"/>
      <c r="B32" s="114" t="s">
        <v>108</v>
      </c>
      <c r="D32" s="156">
        <v>30</v>
      </c>
      <c r="F32" s="115">
        <v>0</v>
      </c>
      <c r="H32" s="153">
        <v>0</v>
      </c>
      <c r="J32" s="115">
        <v>0</v>
      </c>
      <c r="L32" s="130">
        <v>1373354</v>
      </c>
      <c r="N32" s="115">
        <v>-1373354</v>
      </c>
      <c r="P32" s="115">
        <v>0</v>
      </c>
      <c r="R32" s="115">
        <f>SUM(F32:P32)</f>
        <v>0</v>
      </c>
      <c r="T32" s="115">
        <v>0</v>
      </c>
      <c r="V32" s="115">
        <f>SUM(R32:T32)</f>
        <v>0</v>
      </c>
    </row>
    <row r="33" spans="1:27" ht="16.5" customHeight="1">
      <c r="A33" s="159"/>
      <c r="B33" s="114" t="s">
        <v>155</v>
      </c>
      <c r="D33" s="156">
        <v>31</v>
      </c>
      <c r="F33" s="115">
        <v>14999986</v>
      </c>
      <c r="H33" s="153">
        <v>0</v>
      </c>
      <c r="J33" s="115">
        <v>0</v>
      </c>
      <c r="L33" s="130">
        <v>0</v>
      </c>
      <c r="N33" s="115">
        <v>-14999986</v>
      </c>
      <c r="P33" s="115">
        <v>0</v>
      </c>
      <c r="R33" s="115">
        <f>SUM(F33:P33)</f>
        <v>0</v>
      </c>
      <c r="T33" s="115">
        <v>0</v>
      </c>
      <c r="V33" s="115">
        <f>SUM(R33:T33)</f>
        <v>0</v>
      </c>
    </row>
    <row r="34" spans="1:27" ht="16.5" customHeight="1">
      <c r="A34" s="159"/>
      <c r="B34" s="114" t="s">
        <v>109</v>
      </c>
      <c r="D34" s="156">
        <v>31</v>
      </c>
      <c r="F34" s="115">
        <v>0</v>
      </c>
      <c r="H34" s="153">
        <v>0</v>
      </c>
      <c r="J34" s="115">
        <v>0</v>
      </c>
      <c r="L34" s="130">
        <v>0</v>
      </c>
      <c r="N34" s="115">
        <v>-25666424</v>
      </c>
      <c r="P34" s="115">
        <v>0</v>
      </c>
      <c r="R34" s="115">
        <f>SUM(F34:P34)</f>
        <v>-25666424</v>
      </c>
      <c r="T34" s="115">
        <v>0</v>
      </c>
      <c r="V34" s="115">
        <f>SUM(R34:T34)</f>
        <v>-25666424</v>
      </c>
    </row>
    <row r="35" spans="1:27" ht="16.5" customHeight="1">
      <c r="B35" s="162" t="s">
        <v>80</v>
      </c>
      <c r="D35" s="156"/>
      <c r="F35" s="167">
        <v>0</v>
      </c>
      <c r="H35" s="168">
        <v>0</v>
      </c>
      <c r="J35" s="167">
        <v>0</v>
      </c>
      <c r="L35" s="126">
        <v>0</v>
      </c>
      <c r="N35" s="167">
        <v>111427406</v>
      </c>
      <c r="P35" s="167">
        <v>114798</v>
      </c>
      <c r="R35" s="167">
        <f>SUM(F35:P35)</f>
        <v>111542204</v>
      </c>
      <c r="T35" s="167">
        <v>-380584</v>
      </c>
      <c r="V35" s="167">
        <f>SUM(R35:T35)</f>
        <v>111161620</v>
      </c>
    </row>
    <row r="36" spans="1:27" ht="3.9" customHeight="1">
      <c r="D36" s="113"/>
      <c r="G36" s="151"/>
      <c r="H36" s="151"/>
      <c r="I36" s="151"/>
      <c r="K36" s="153"/>
      <c r="L36" s="115"/>
      <c r="M36" s="151"/>
      <c r="O36" s="154"/>
      <c r="Q36" s="153"/>
      <c r="S36" s="153"/>
      <c r="U36" s="153"/>
    </row>
    <row r="37" spans="1:27" ht="16.5" customHeight="1" thickBot="1">
      <c r="A37" s="112" t="s">
        <v>142</v>
      </c>
      <c r="D37" s="156"/>
      <c r="F37" s="169">
        <f>SUM(F28:F35)</f>
        <v>314999986</v>
      </c>
      <c r="H37" s="169">
        <f>SUM(H28:H35)</f>
        <v>454166376</v>
      </c>
      <c r="J37" s="169">
        <f>SUM(J28:J35)</f>
        <v>-9678120</v>
      </c>
      <c r="L37" s="169">
        <f>SUM(L28:L35)</f>
        <v>8636100</v>
      </c>
      <c r="N37" s="169">
        <f>SUM(N28:N35)</f>
        <v>219116361</v>
      </c>
      <c r="P37" s="169">
        <f>SUM(P28:P35)</f>
        <v>114798</v>
      </c>
      <c r="R37" s="169">
        <f>SUM(R28:R35)</f>
        <v>987355501</v>
      </c>
      <c r="T37" s="169">
        <f>SUM(T28:T35)</f>
        <v>14595085</v>
      </c>
      <c r="V37" s="169">
        <f>SUM(V28:V35)</f>
        <v>1001950586</v>
      </c>
    </row>
    <row r="38" spans="1:27" s="116" customFormat="1" ht="18.75" customHeight="1" thickTop="1">
      <c r="A38" s="114"/>
      <c r="B38" s="114"/>
      <c r="C38" s="114"/>
      <c r="D38" s="113"/>
      <c r="E38" s="114"/>
      <c r="F38" s="115"/>
      <c r="J38" s="115"/>
      <c r="K38" s="117"/>
      <c r="L38" s="118"/>
      <c r="M38" s="117"/>
      <c r="N38" s="115"/>
      <c r="O38" s="119"/>
      <c r="P38" s="115"/>
      <c r="R38" s="115"/>
      <c r="S38" s="117"/>
      <c r="T38" s="115"/>
      <c r="U38" s="117"/>
      <c r="V38" s="115"/>
      <c r="W38" s="114"/>
      <c r="X38" s="114"/>
      <c r="Y38" s="114"/>
      <c r="Z38" s="114"/>
      <c r="AA38" s="114"/>
    </row>
    <row r="39" spans="1:27" s="116" customFormat="1" ht="16.5" customHeight="1">
      <c r="A39" s="114"/>
      <c r="B39" s="114"/>
      <c r="C39" s="114"/>
      <c r="D39" s="113"/>
      <c r="E39" s="114"/>
      <c r="F39" s="115"/>
      <c r="J39" s="115"/>
      <c r="K39" s="117"/>
      <c r="L39" s="118"/>
      <c r="M39" s="117"/>
      <c r="N39" s="115"/>
      <c r="O39" s="119"/>
      <c r="P39" s="115"/>
      <c r="R39" s="115"/>
      <c r="S39" s="117"/>
      <c r="T39" s="115"/>
      <c r="U39" s="117"/>
      <c r="V39" s="115"/>
      <c r="W39" s="114"/>
      <c r="X39" s="114"/>
      <c r="Y39" s="114"/>
      <c r="Z39" s="114"/>
      <c r="AA39" s="114"/>
    </row>
    <row r="40" spans="1:27" s="116" customFormat="1" ht="16.5" customHeight="1">
      <c r="A40" s="114"/>
      <c r="B40" s="114"/>
      <c r="C40" s="114"/>
      <c r="D40" s="113"/>
      <c r="E40" s="114"/>
      <c r="F40" s="115"/>
      <c r="J40" s="115"/>
      <c r="K40" s="117"/>
      <c r="L40" s="118"/>
      <c r="M40" s="117"/>
      <c r="N40" s="115"/>
      <c r="O40" s="119"/>
      <c r="P40" s="115"/>
      <c r="R40" s="115"/>
      <c r="S40" s="117"/>
      <c r="T40" s="115"/>
      <c r="U40" s="117"/>
      <c r="V40" s="115"/>
      <c r="W40" s="114"/>
      <c r="X40" s="114"/>
      <c r="Y40" s="114"/>
      <c r="Z40" s="114"/>
      <c r="AA40" s="114"/>
    </row>
    <row r="41" spans="1:27" ht="21.9" customHeight="1">
      <c r="A41" s="4" t="str">
        <f>+'10-11'!A51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41" s="124"/>
      <c r="C41" s="124"/>
      <c r="D41" s="125"/>
      <c r="E41" s="124"/>
      <c r="F41" s="167"/>
      <c r="G41" s="170"/>
      <c r="H41" s="170"/>
      <c r="I41" s="170"/>
      <c r="J41" s="167"/>
      <c r="K41" s="127"/>
      <c r="L41" s="126"/>
      <c r="M41" s="127"/>
      <c r="N41" s="167"/>
      <c r="O41" s="170"/>
      <c r="P41" s="167"/>
      <c r="Q41" s="170"/>
      <c r="R41" s="167"/>
      <c r="S41" s="127"/>
      <c r="T41" s="167"/>
      <c r="U41" s="127"/>
      <c r="V41" s="167"/>
    </row>
    <row r="42" spans="1:27" s="116" customFormat="1" ht="14.25" customHeight="1">
      <c r="A42" s="114"/>
      <c r="B42" s="114"/>
      <c r="C42" s="114"/>
      <c r="D42" s="113"/>
      <c r="E42" s="114"/>
      <c r="F42" s="115"/>
      <c r="J42" s="115"/>
      <c r="K42" s="117"/>
      <c r="L42" s="118"/>
      <c r="M42" s="117"/>
      <c r="N42" s="115"/>
      <c r="O42" s="119"/>
      <c r="P42" s="115"/>
      <c r="R42" s="115"/>
      <c r="S42" s="117"/>
      <c r="T42" s="115"/>
      <c r="U42" s="117"/>
      <c r="V42" s="115"/>
      <c r="W42" s="114"/>
      <c r="X42" s="114"/>
      <c r="Y42" s="114"/>
      <c r="Z42" s="114"/>
      <c r="AA42" s="114"/>
    </row>
    <row r="43" spans="1:27" s="116" customFormat="1" ht="14.25" customHeight="1">
      <c r="A43" s="114"/>
      <c r="B43" s="114"/>
      <c r="C43" s="114"/>
      <c r="D43" s="113"/>
      <c r="E43" s="114"/>
      <c r="F43" s="115"/>
      <c r="J43" s="115"/>
      <c r="K43" s="117"/>
      <c r="L43" s="118"/>
      <c r="M43" s="117"/>
      <c r="N43" s="115"/>
      <c r="O43" s="119"/>
      <c r="P43" s="115"/>
      <c r="R43" s="115"/>
      <c r="S43" s="117"/>
      <c r="T43" s="115"/>
      <c r="U43" s="117"/>
      <c r="V43" s="115"/>
      <c r="W43" s="114"/>
      <c r="X43" s="114"/>
      <c r="Y43" s="114"/>
      <c r="Z43" s="114"/>
      <c r="AA43" s="114"/>
    </row>
    <row r="45" spans="1:27" s="116" customFormat="1" ht="14.25" customHeight="1">
      <c r="A45" s="114"/>
      <c r="B45" s="114"/>
      <c r="C45" s="114"/>
      <c r="D45" s="113"/>
      <c r="E45" s="114"/>
      <c r="F45" s="115"/>
      <c r="J45" s="115"/>
      <c r="K45" s="117"/>
      <c r="L45" s="118"/>
      <c r="M45" s="117"/>
      <c r="N45" s="115"/>
      <c r="O45" s="119"/>
      <c r="P45" s="115"/>
      <c r="R45" s="115"/>
      <c r="S45" s="117"/>
      <c r="T45" s="115"/>
      <c r="U45" s="117"/>
      <c r="V45" s="115"/>
      <c r="W45" s="114"/>
      <c r="X45" s="114"/>
      <c r="Y45" s="114"/>
      <c r="Z45" s="114"/>
      <c r="AA45" s="114"/>
    </row>
    <row r="46" spans="1:27" s="116" customFormat="1" ht="14.25" customHeight="1">
      <c r="A46" s="114"/>
      <c r="B46" s="114"/>
      <c r="C46" s="114"/>
      <c r="D46" s="113"/>
      <c r="E46" s="114"/>
      <c r="F46" s="115"/>
      <c r="J46" s="115"/>
      <c r="K46" s="117"/>
      <c r="L46" s="118"/>
      <c r="M46" s="117"/>
      <c r="N46" s="115"/>
      <c r="O46" s="119"/>
      <c r="P46" s="115"/>
      <c r="R46" s="115"/>
      <c r="S46" s="117"/>
      <c r="T46" s="115"/>
      <c r="U46" s="117"/>
      <c r="V46" s="115"/>
      <c r="W46" s="114"/>
      <c r="X46" s="114"/>
      <c r="Y46" s="114"/>
      <c r="Z46" s="114"/>
      <c r="AA46" s="114"/>
    </row>
    <row r="47" spans="1:27" s="116" customFormat="1" ht="14.25" customHeight="1">
      <c r="A47" s="114"/>
      <c r="B47" s="114"/>
      <c r="C47" s="114"/>
      <c r="D47" s="113"/>
      <c r="E47" s="114"/>
      <c r="F47" s="115"/>
      <c r="J47" s="115"/>
      <c r="K47" s="117"/>
      <c r="L47" s="118"/>
      <c r="M47" s="117"/>
      <c r="N47" s="115"/>
      <c r="O47" s="119"/>
      <c r="P47" s="115"/>
      <c r="R47" s="115"/>
      <c r="S47" s="117"/>
      <c r="T47" s="115"/>
      <c r="U47" s="117"/>
      <c r="V47" s="115"/>
      <c r="W47" s="114"/>
      <c r="X47" s="114"/>
      <c r="Y47" s="114"/>
      <c r="Z47" s="114"/>
      <c r="AA47" s="114"/>
    </row>
    <row r="48" spans="1:27" s="116" customFormat="1" ht="14.25" customHeight="1">
      <c r="A48" s="114"/>
      <c r="B48" s="114"/>
      <c r="C48" s="114"/>
      <c r="D48" s="113"/>
      <c r="E48" s="114"/>
      <c r="F48" s="115"/>
      <c r="J48" s="115"/>
      <c r="K48" s="117"/>
      <c r="L48" s="118"/>
      <c r="M48" s="117"/>
      <c r="N48" s="115"/>
      <c r="O48" s="119"/>
      <c r="P48" s="115"/>
      <c r="R48" s="115"/>
      <c r="S48" s="117"/>
      <c r="T48" s="115"/>
      <c r="U48" s="117"/>
      <c r="V48" s="115"/>
      <c r="W48" s="114"/>
      <c r="X48" s="114"/>
      <c r="Y48" s="114"/>
      <c r="Z48" s="114"/>
      <c r="AA48" s="114"/>
    </row>
    <row r="49" spans="1:27" s="116" customFormat="1" ht="14.25" customHeight="1">
      <c r="A49" s="114"/>
      <c r="B49" s="114"/>
      <c r="C49" s="114"/>
      <c r="D49" s="113"/>
      <c r="E49" s="114"/>
      <c r="F49" s="115"/>
      <c r="J49" s="115"/>
      <c r="K49" s="117"/>
      <c r="L49" s="118"/>
      <c r="M49" s="117"/>
      <c r="N49" s="115"/>
      <c r="O49" s="119"/>
      <c r="P49" s="115"/>
      <c r="R49" s="115"/>
      <c r="S49" s="117"/>
      <c r="T49" s="115"/>
      <c r="U49" s="117"/>
      <c r="V49" s="115"/>
      <c r="W49" s="114"/>
      <c r="X49" s="114"/>
      <c r="Y49" s="114"/>
      <c r="Z49" s="114"/>
      <c r="AA49" s="114"/>
    </row>
    <row r="50" spans="1:27" s="116" customFormat="1" ht="14.25" customHeight="1">
      <c r="A50" s="114"/>
      <c r="B50" s="114"/>
      <c r="C50" s="114"/>
      <c r="D50" s="113"/>
      <c r="E50" s="114"/>
      <c r="F50" s="115"/>
      <c r="J50" s="115"/>
      <c r="K50" s="117"/>
      <c r="L50" s="118"/>
      <c r="M50" s="117"/>
      <c r="N50" s="115"/>
      <c r="O50" s="119"/>
      <c r="P50" s="115"/>
      <c r="R50" s="115"/>
      <c r="S50" s="117"/>
      <c r="T50" s="115"/>
      <c r="U50" s="117"/>
      <c r="V50" s="115"/>
      <c r="W50" s="114"/>
      <c r="X50" s="114"/>
      <c r="Y50" s="114"/>
      <c r="Z50" s="114"/>
      <c r="AA50" s="114"/>
    </row>
    <row r="51" spans="1:27" s="116" customFormat="1" ht="14.25" customHeight="1">
      <c r="A51" s="114"/>
      <c r="B51" s="114"/>
      <c r="C51" s="114"/>
      <c r="D51" s="113"/>
      <c r="E51" s="114"/>
      <c r="F51" s="115"/>
      <c r="J51" s="115"/>
      <c r="K51" s="117"/>
      <c r="L51" s="118"/>
      <c r="M51" s="117"/>
      <c r="N51" s="115"/>
      <c r="O51" s="119"/>
      <c r="P51" s="115"/>
      <c r="R51" s="115"/>
      <c r="S51" s="117"/>
      <c r="T51" s="115"/>
      <c r="U51" s="117"/>
      <c r="V51" s="115"/>
      <c r="W51" s="114"/>
      <c r="X51" s="114"/>
      <c r="Y51" s="114"/>
      <c r="Z51" s="114"/>
      <c r="AA51" s="114"/>
    </row>
    <row r="52" spans="1:27" s="116" customFormat="1" ht="14.25" customHeight="1">
      <c r="A52" s="114"/>
      <c r="B52" s="114"/>
      <c r="C52" s="114"/>
      <c r="D52" s="113"/>
      <c r="E52" s="114"/>
      <c r="F52" s="115"/>
      <c r="J52" s="115"/>
      <c r="K52" s="117"/>
      <c r="L52" s="118"/>
      <c r="M52" s="117"/>
      <c r="N52" s="115"/>
      <c r="O52" s="119"/>
      <c r="P52" s="115"/>
      <c r="R52" s="115"/>
      <c r="S52" s="117"/>
      <c r="T52" s="115"/>
      <c r="U52" s="117"/>
      <c r="V52" s="115"/>
      <c r="W52" s="114"/>
      <c r="X52" s="114"/>
      <c r="Y52" s="114"/>
      <c r="Z52" s="114"/>
      <c r="AA52" s="114"/>
    </row>
    <row r="53" spans="1:27" s="116" customFormat="1" ht="14.25" customHeight="1">
      <c r="A53" s="114"/>
      <c r="B53" s="114"/>
      <c r="C53" s="114"/>
      <c r="D53" s="113"/>
      <c r="E53" s="114"/>
      <c r="F53" s="115"/>
      <c r="J53" s="115"/>
      <c r="K53" s="117"/>
      <c r="L53" s="118"/>
      <c r="M53" s="117"/>
      <c r="N53" s="115"/>
      <c r="O53" s="119"/>
      <c r="P53" s="115"/>
      <c r="R53" s="115"/>
      <c r="S53" s="117"/>
      <c r="T53" s="115"/>
      <c r="U53" s="117"/>
      <c r="V53" s="115"/>
      <c r="W53" s="114"/>
      <c r="X53" s="114"/>
      <c r="Y53" s="114"/>
      <c r="Z53" s="114"/>
      <c r="AA53" s="114"/>
    </row>
    <row r="54" spans="1:27" s="116" customFormat="1" ht="14.25" customHeight="1">
      <c r="A54" s="114"/>
      <c r="B54" s="114"/>
      <c r="C54" s="114"/>
      <c r="D54" s="113"/>
      <c r="E54" s="114"/>
      <c r="F54" s="115"/>
      <c r="J54" s="115"/>
      <c r="K54" s="117"/>
      <c r="L54" s="118"/>
      <c r="M54" s="117"/>
      <c r="N54" s="115"/>
      <c r="O54" s="119"/>
      <c r="P54" s="115"/>
      <c r="R54" s="115"/>
      <c r="S54" s="117"/>
      <c r="T54" s="115"/>
      <c r="U54" s="117"/>
      <c r="V54" s="115"/>
      <c r="W54" s="114"/>
      <c r="X54" s="114"/>
      <c r="Y54" s="114"/>
      <c r="Z54" s="114"/>
      <c r="AA54" s="114"/>
    </row>
    <row r="55" spans="1:27" s="116" customFormat="1" ht="14.25" customHeight="1">
      <c r="A55" s="114"/>
      <c r="B55" s="114"/>
      <c r="C55" s="114"/>
      <c r="D55" s="113"/>
      <c r="E55" s="114"/>
      <c r="F55" s="115"/>
      <c r="J55" s="115"/>
      <c r="K55" s="117"/>
      <c r="L55" s="118"/>
      <c r="M55" s="117"/>
      <c r="N55" s="115"/>
      <c r="O55" s="119"/>
      <c r="P55" s="115"/>
      <c r="R55" s="115"/>
      <c r="S55" s="117"/>
      <c r="T55" s="115"/>
      <c r="U55" s="117"/>
      <c r="V55" s="115"/>
      <c r="W55" s="114"/>
      <c r="X55" s="114"/>
      <c r="Y55" s="114"/>
      <c r="Z55" s="114"/>
      <c r="AA55" s="114"/>
    </row>
    <row r="56" spans="1:27" s="116" customFormat="1" ht="14.25" customHeight="1">
      <c r="A56" s="114"/>
      <c r="B56" s="114"/>
      <c r="C56" s="114"/>
      <c r="D56" s="113"/>
      <c r="E56" s="114"/>
      <c r="F56" s="115"/>
      <c r="J56" s="115"/>
      <c r="K56" s="117"/>
      <c r="L56" s="118"/>
      <c r="M56" s="117"/>
      <c r="N56" s="115"/>
      <c r="O56" s="119"/>
      <c r="P56" s="115"/>
      <c r="R56" s="115"/>
      <c r="S56" s="117"/>
      <c r="T56" s="115"/>
      <c r="U56" s="117"/>
      <c r="V56" s="115"/>
      <c r="W56" s="114"/>
      <c r="X56" s="114"/>
      <c r="Y56" s="114"/>
      <c r="Z56" s="114"/>
      <c r="AA56" s="114"/>
    </row>
    <row r="57" spans="1:27" s="116" customFormat="1" ht="14.25" customHeight="1">
      <c r="A57" s="114"/>
      <c r="B57" s="114"/>
      <c r="C57" s="114"/>
      <c r="D57" s="113"/>
      <c r="E57" s="114"/>
      <c r="F57" s="115"/>
      <c r="J57" s="115"/>
      <c r="K57" s="117"/>
      <c r="L57" s="118"/>
      <c r="M57" s="117"/>
      <c r="N57" s="115"/>
      <c r="O57" s="119"/>
      <c r="P57" s="115"/>
      <c r="R57" s="115"/>
      <c r="S57" s="117"/>
      <c r="T57" s="115"/>
      <c r="U57" s="117"/>
      <c r="V57" s="115"/>
      <c r="W57" s="114"/>
      <c r="X57" s="114"/>
      <c r="Y57" s="114"/>
      <c r="Z57" s="114"/>
      <c r="AA57" s="114"/>
    </row>
    <row r="58" spans="1:27" s="116" customFormat="1" ht="14.25" customHeight="1">
      <c r="A58" s="114"/>
      <c r="B58" s="114"/>
      <c r="C58" s="114"/>
      <c r="D58" s="113"/>
      <c r="E58" s="114"/>
      <c r="F58" s="115"/>
      <c r="J58" s="115"/>
      <c r="K58" s="117"/>
      <c r="L58" s="118"/>
      <c r="M58" s="117"/>
      <c r="N58" s="115"/>
      <c r="O58" s="119"/>
      <c r="P58" s="115"/>
      <c r="R58" s="115"/>
      <c r="S58" s="117"/>
      <c r="T58" s="115"/>
      <c r="U58" s="117"/>
      <c r="V58" s="115"/>
      <c r="W58" s="114"/>
      <c r="X58" s="114"/>
      <c r="Y58" s="114"/>
      <c r="Z58" s="114"/>
      <c r="AA58" s="114"/>
    </row>
    <row r="59" spans="1:27" s="116" customFormat="1" ht="14.25" customHeight="1">
      <c r="A59" s="114"/>
      <c r="B59" s="114"/>
      <c r="C59" s="114"/>
      <c r="D59" s="113"/>
      <c r="E59" s="114"/>
      <c r="F59" s="115"/>
      <c r="J59" s="115"/>
      <c r="K59" s="117"/>
      <c r="L59" s="118"/>
      <c r="M59" s="117"/>
      <c r="N59" s="115"/>
      <c r="O59" s="119"/>
      <c r="P59" s="115"/>
      <c r="R59" s="115"/>
      <c r="S59" s="117"/>
      <c r="T59" s="115"/>
      <c r="U59" s="117"/>
      <c r="V59" s="115"/>
      <c r="W59" s="114"/>
      <c r="X59" s="114"/>
      <c r="Y59" s="114"/>
      <c r="Z59" s="114"/>
      <c r="AA59" s="114"/>
    </row>
    <row r="60" spans="1:27" s="116" customFormat="1" ht="14.25" customHeight="1">
      <c r="A60" s="114"/>
      <c r="B60" s="114"/>
      <c r="C60" s="114"/>
      <c r="D60" s="113"/>
      <c r="E60" s="114"/>
      <c r="F60" s="115"/>
      <c r="J60" s="115"/>
      <c r="K60" s="117"/>
      <c r="L60" s="118"/>
      <c r="M60" s="117"/>
      <c r="N60" s="115"/>
      <c r="O60" s="119"/>
      <c r="P60" s="115"/>
      <c r="R60" s="115"/>
      <c r="S60" s="117"/>
      <c r="T60" s="115"/>
      <c r="U60" s="117"/>
      <c r="V60" s="115"/>
      <c r="W60" s="114"/>
      <c r="X60" s="114"/>
      <c r="Y60" s="114"/>
      <c r="Z60" s="114"/>
      <c r="AA60" s="114"/>
    </row>
    <row r="61" spans="1:27" s="116" customFormat="1" ht="14.25" customHeight="1">
      <c r="A61" s="114"/>
      <c r="B61" s="114"/>
      <c r="C61" s="114"/>
      <c r="D61" s="113"/>
      <c r="E61" s="114"/>
      <c r="F61" s="115"/>
      <c r="J61" s="115"/>
      <c r="K61" s="117"/>
      <c r="L61" s="118"/>
      <c r="M61" s="117"/>
      <c r="N61" s="115"/>
      <c r="O61" s="119"/>
      <c r="P61" s="115"/>
      <c r="R61" s="115"/>
      <c r="S61" s="117"/>
      <c r="T61" s="115"/>
      <c r="U61" s="117"/>
      <c r="V61" s="115"/>
      <c r="W61" s="114"/>
      <c r="X61" s="114"/>
      <c r="Y61" s="114"/>
      <c r="Z61" s="114"/>
      <c r="AA61" s="114"/>
    </row>
    <row r="62" spans="1:27" s="116" customFormat="1" ht="14.25" customHeight="1">
      <c r="A62" s="114"/>
      <c r="B62" s="114"/>
      <c r="C62" s="114"/>
      <c r="D62" s="113"/>
      <c r="E62" s="114"/>
      <c r="F62" s="115"/>
      <c r="J62" s="115"/>
      <c r="K62" s="117"/>
      <c r="L62" s="118"/>
      <c r="M62" s="117"/>
      <c r="N62" s="115"/>
      <c r="O62" s="119"/>
      <c r="P62" s="115"/>
      <c r="R62" s="115"/>
      <c r="S62" s="117"/>
      <c r="T62" s="115"/>
      <c r="U62" s="117"/>
      <c r="V62" s="115"/>
      <c r="W62" s="114"/>
      <c r="X62" s="114"/>
      <c r="Y62" s="114"/>
      <c r="Z62" s="114"/>
      <c r="AA62" s="114"/>
    </row>
    <row r="63" spans="1:27" s="116" customFormat="1" ht="14.25" customHeight="1">
      <c r="A63" s="114"/>
      <c r="B63" s="114"/>
      <c r="C63" s="114"/>
      <c r="D63" s="113"/>
      <c r="E63" s="114"/>
      <c r="F63" s="115"/>
      <c r="J63" s="115"/>
      <c r="K63" s="117"/>
      <c r="L63" s="118"/>
      <c r="M63" s="117"/>
      <c r="N63" s="115"/>
      <c r="O63" s="119"/>
      <c r="P63" s="115"/>
      <c r="R63" s="115"/>
      <c r="S63" s="117"/>
      <c r="T63" s="115"/>
      <c r="U63" s="117"/>
      <c r="V63" s="115"/>
      <c r="W63" s="114"/>
      <c r="X63" s="114"/>
      <c r="Y63" s="114"/>
      <c r="Z63" s="114"/>
      <c r="AA63" s="114"/>
    </row>
    <row r="64" spans="1:27" s="116" customFormat="1" ht="14.25" customHeight="1">
      <c r="A64" s="114"/>
      <c r="B64" s="114"/>
      <c r="C64" s="114"/>
      <c r="D64" s="113"/>
      <c r="E64" s="114"/>
      <c r="F64" s="115"/>
      <c r="J64" s="115"/>
      <c r="K64" s="117"/>
      <c r="L64" s="118"/>
      <c r="M64" s="117"/>
      <c r="N64" s="115"/>
      <c r="O64" s="119"/>
      <c r="P64" s="115"/>
      <c r="R64" s="115"/>
      <c r="S64" s="117"/>
      <c r="T64" s="115"/>
      <c r="U64" s="117"/>
      <c r="V64" s="115"/>
      <c r="W64" s="114"/>
      <c r="X64" s="114"/>
      <c r="Y64" s="114"/>
      <c r="Z64" s="114"/>
      <c r="AA64" s="114"/>
    </row>
    <row r="65" spans="1:27" s="116" customFormat="1" ht="14.25" customHeight="1">
      <c r="A65" s="114"/>
      <c r="B65" s="114"/>
      <c r="C65" s="114"/>
      <c r="D65" s="113"/>
      <c r="E65" s="114"/>
      <c r="F65" s="115"/>
      <c r="J65" s="115"/>
      <c r="K65" s="117"/>
      <c r="L65" s="118"/>
      <c r="M65" s="117"/>
      <c r="N65" s="115"/>
      <c r="O65" s="119"/>
      <c r="P65" s="115"/>
      <c r="R65" s="115"/>
      <c r="S65" s="117"/>
      <c r="T65" s="115"/>
      <c r="U65" s="117"/>
      <c r="V65" s="115"/>
      <c r="W65" s="114"/>
      <c r="X65" s="114"/>
      <c r="Y65" s="114"/>
      <c r="Z65" s="114"/>
      <c r="AA65" s="114"/>
    </row>
    <row r="66" spans="1:27" s="116" customFormat="1" ht="14.25" customHeight="1">
      <c r="A66" s="114"/>
      <c r="B66" s="114"/>
      <c r="C66" s="114"/>
      <c r="D66" s="113"/>
      <c r="E66" s="114"/>
      <c r="F66" s="115"/>
      <c r="J66" s="115"/>
      <c r="K66" s="117"/>
      <c r="L66" s="118"/>
      <c r="M66" s="117"/>
      <c r="N66" s="115"/>
      <c r="O66" s="119"/>
      <c r="P66" s="115"/>
      <c r="R66" s="115"/>
      <c r="S66" s="117"/>
      <c r="T66" s="115"/>
      <c r="U66" s="117"/>
      <c r="V66" s="115"/>
      <c r="W66" s="114"/>
      <c r="X66" s="114"/>
      <c r="Y66" s="114"/>
      <c r="Z66" s="114"/>
      <c r="AA66" s="114"/>
    </row>
    <row r="67" spans="1:27" s="116" customFormat="1" ht="14.25" customHeight="1">
      <c r="A67" s="114"/>
      <c r="B67" s="114"/>
      <c r="C67" s="114"/>
      <c r="D67" s="113"/>
      <c r="E67" s="114"/>
      <c r="F67" s="115"/>
      <c r="J67" s="115"/>
      <c r="K67" s="117"/>
      <c r="L67" s="118"/>
      <c r="M67" s="117"/>
      <c r="N67" s="115"/>
      <c r="O67" s="119"/>
      <c r="P67" s="115"/>
      <c r="R67" s="115"/>
      <c r="S67" s="117"/>
      <c r="T67" s="115"/>
      <c r="U67" s="117"/>
      <c r="V67" s="115"/>
      <c r="W67" s="114"/>
      <c r="X67" s="114"/>
      <c r="Y67" s="114"/>
      <c r="Z67" s="114"/>
      <c r="AA67" s="114"/>
    </row>
    <row r="68" spans="1:27" s="116" customFormat="1" ht="14.25" customHeight="1">
      <c r="A68" s="114"/>
      <c r="B68" s="114"/>
      <c r="C68" s="114"/>
      <c r="D68" s="113"/>
      <c r="E68" s="114"/>
      <c r="F68" s="115"/>
      <c r="J68" s="115"/>
      <c r="K68" s="117"/>
      <c r="L68" s="118"/>
      <c r="M68" s="117"/>
      <c r="N68" s="115"/>
      <c r="O68" s="119"/>
      <c r="P68" s="115"/>
      <c r="R68" s="115"/>
      <c r="S68" s="117"/>
      <c r="T68" s="115"/>
      <c r="U68" s="117"/>
      <c r="V68" s="115"/>
      <c r="W68" s="114"/>
      <c r="X68" s="114"/>
      <c r="Y68" s="114"/>
      <c r="Z68" s="114"/>
      <c r="AA68" s="114"/>
    </row>
    <row r="69" spans="1:27" s="116" customFormat="1" ht="14.25" customHeight="1">
      <c r="A69" s="114"/>
      <c r="B69" s="114"/>
      <c r="C69" s="114"/>
      <c r="D69" s="113"/>
      <c r="E69" s="114"/>
      <c r="F69" s="115"/>
      <c r="J69" s="115"/>
      <c r="K69" s="117"/>
      <c r="L69" s="118"/>
      <c r="M69" s="117"/>
      <c r="N69" s="115"/>
      <c r="O69" s="119"/>
      <c r="P69" s="115"/>
      <c r="R69" s="115"/>
      <c r="S69" s="117"/>
      <c r="T69" s="115"/>
      <c r="U69" s="117"/>
      <c r="V69" s="115"/>
      <c r="W69" s="114"/>
      <c r="X69" s="114"/>
      <c r="Y69" s="114"/>
      <c r="Z69" s="114"/>
      <c r="AA69" s="114"/>
    </row>
    <row r="70" spans="1:27" s="116" customFormat="1" ht="14.25" customHeight="1">
      <c r="A70" s="114"/>
      <c r="B70" s="114"/>
      <c r="C70" s="114"/>
      <c r="D70" s="113"/>
      <c r="E70" s="114"/>
      <c r="F70" s="115"/>
      <c r="J70" s="115"/>
      <c r="K70" s="117"/>
      <c r="L70" s="118"/>
      <c r="M70" s="117"/>
      <c r="N70" s="115"/>
      <c r="O70" s="119"/>
      <c r="P70" s="115"/>
      <c r="R70" s="115"/>
      <c r="S70" s="117"/>
      <c r="T70" s="115"/>
      <c r="U70" s="117"/>
      <c r="V70" s="115"/>
      <c r="W70" s="114"/>
      <c r="X70" s="114"/>
      <c r="Y70" s="114"/>
      <c r="Z70" s="114"/>
      <c r="AA70" s="114"/>
    </row>
    <row r="71" spans="1:27" s="116" customFormat="1" ht="14.25" customHeight="1">
      <c r="A71" s="114"/>
      <c r="B71" s="114"/>
      <c r="C71" s="114"/>
      <c r="D71" s="113"/>
      <c r="E71" s="114"/>
      <c r="F71" s="115"/>
      <c r="J71" s="115"/>
      <c r="K71" s="117"/>
      <c r="L71" s="118"/>
      <c r="M71" s="117"/>
      <c r="N71" s="115"/>
      <c r="O71" s="119"/>
      <c r="P71" s="115"/>
      <c r="R71" s="115"/>
      <c r="S71" s="117"/>
      <c r="T71" s="115"/>
      <c r="U71" s="117"/>
      <c r="V71" s="115"/>
      <c r="W71" s="114"/>
      <c r="X71" s="114"/>
      <c r="Y71" s="114"/>
      <c r="Z71" s="114"/>
      <c r="AA71" s="114"/>
    </row>
    <row r="72" spans="1:27" s="116" customFormat="1" ht="14.25" customHeight="1">
      <c r="A72" s="114"/>
      <c r="B72" s="114"/>
      <c r="C72" s="114"/>
      <c r="D72" s="113"/>
      <c r="E72" s="114"/>
      <c r="F72" s="115"/>
      <c r="J72" s="115"/>
      <c r="K72" s="117"/>
      <c r="L72" s="118"/>
      <c r="M72" s="117"/>
      <c r="N72" s="115"/>
      <c r="O72" s="119"/>
      <c r="P72" s="115"/>
      <c r="R72" s="115"/>
      <c r="S72" s="117"/>
      <c r="T72" s="115"/>
      <c r="U72" s="117"/>
      <c r="V72" s="115"/>
      <c r="W72" s="114"/>
      <c r="X72" s="114"/>
      <c r="Y72" s="114"/>
      <c r="Z72" s="114"/>
      <c r="AA72" s="114"/>
    </row>
    <row r="73" spans="1:27" s="116" customFormat="1" ht="14.25" customHeight="1">
      <c r="A73" s="114"/>
      <c r="B73" s="114"/>
      <c r="C73" s="114"/>
      <c r="D73" s="113"/>
      <c r="E73" s="114"/>
      <c r="F73" s="115"/>
      <c r="J73" s="115"/>
      <c r="K73" s="117"/>
      <c r="L73" s="118"/>
      <c r="M73" s="117"/>
      <c r="N73" s="115"/>
      <c r="O73" s="119"/>
      <c r="P73" s="115"/>
      <c r="R73" s="115"/>
      <c r="S73" s="117"/>
      <c r="T73" s="115"/>
      <c r="U73" s="117"/>
      <c r="V73" s="115"/>
      <c r="W73" s="114"/>
      <c r="X73" s="114"/>
      <c r="Y73" s="114"/>
      <c r="Z73" s="114"/>
      <c r="AA73" s="114"/>
    </row>
    <row r="74" spans="1:27" s="116" customFormat="1" ht="14.25" customHeight="1">
      <c r="A74" s="114"/>
      <c r="B74" s="114"/>
      <c r="C74" s="114"/>
      <c r="D74" s="113"/>
      <c r="E74" s="114"/>
      <c r="F74" s="115"/>
      <c r="J74" s="115"/>
      <c r="K74" s="117"/>
      <c r="L74" s="118"/>
      <c r="M74" s="117"/>
      <c r="N74" s="115"/>
      <c r="O74" s="119"/>
      <c r="P74" s="115"/>
      <c r="R74" s="115"/>
      <c r="S74" s="117"/>
      <c r="T74" s="115"/>
      <c r="U74" s="117"/>
      <c r="V74" s="115"/>
      <c r="W74" s="114"/>
      <c r="X74" s="114"/>
      <c r="Y74" s="114"/>
      <c r="Z74" s="114"/>
      <c r="AA74" s="114"/>
    </row>
    <row r="75" spans="1:27" s="116" customFormat="1" ht="14.25" customHeight="1">
      <c r="A75" s="114"/>
      <c r="B75" s="114"/>
      <c r="C75" s="114"/>
      <c r="D75" s="113"/>
      <c r="E75" s="114"/>
      <c r="F75" s="115"/>
      <c r="J75" s="115"/>
      <c r="K75" s="117"/>
      <c r="L75" s="118"/>
      <c r="M75" s="117"/>
      <c r="N75" s="115"/>
      <c r="O75" s="119"/>
      <c r="P75" s="115"/>
      <c r="R75" s="115"/>
      <c r="S75" s="117"/>
      <c r="T75" s="115"/>
      <c r="U75" s="117"/>
      <c r="V75" s="115"/>
      <c r="W75" s="114"/>
      <c r="X75" s="114"/>
      <c r="Y75" s="114"/>
      <c r="Z75" s="114"/>
      <c r="AA75" s="114"/>
    </row>
    <row r="76" spans="1:27" s="116" customFormat="1" ht="14.25" customHeight="1">
      <c r="A76" s="114"/>
      <c r="B76" s="114"/>
      <c r="C76" s="114"/>
      <c r="D76" s="113"/>
      <c r="E76" s="114"/>
      <c r="F76" s="115"/>
      <c r="J76" s="115"/>
      <c r="K76" s="117"/>
      <c r="L76" s="118"/>
      <c r="M76" s="117"/>
      <c r="N76" s="115"/>
      <c r="O76" s="119"/>
      <c r="P76" s="115"/>
      <c r="R76" s="115"/>
      <c r="S76" s="117"/>
      <c r="T76" s="115"/>
      <c r="U76" s="117"/>
      <c r="V76" s="115"/>
      <c r="W76" s="114"/>
      <c r="X76" s="114"/>
      <c r="Y76" s="114"/>
      <c r="Z76" s="114"/>
      <c r="AA76" s="114"/>
    </row>
    <row r="77" spans="1:27" s="116" customFormat="1" ht="14.25" customHeight="1">
      <c r="A77" s="114"/>
      <c r="B77" s="114"/>
      <c r="C77" s="114"/>
      <c r="D77" s="113"/>
      <c r="E77" s="114"/>
      <c r="F77" s="115"/>
      <c r="J77" s="115"/>
      <c r="K77" s="117"/>
      <c r="L77" s="118"/>
      <c r="M77" s="117"/>
      <c r="N77" s="115"/>
      <c r="O77" s="119"/>
      <c r="P77" s="115"/>
      <c r="R77" s="115"/>
      <c r="S77" s="117"/>
      <c r="T77" s="115"/>
      <c r="U77" s="117"/>
      <c r="V77" s="115"/>
      <c r="W77" s="114"/>
      <c r="X77" s="114"/>
      <c r="Y77" s="114"/>
      <c r="Z77" s="114"/>
      <c r="AA77" s="114"/>
    </row>
    <row r="78" spans="1:27" s="116" customFormat="1" ht="14.25" customHeight="1">
      <c r="A78" s="114"/>
      <c r="B78" s="114"/>
      <c r="C78" s="114"/>
      <c r="D78" s="113"/>
      <c r="E78" s="114"/>
      <c r="F78" s="115"/>
      <c r="J78" s="115"/>
      <c r="K78" s="117"/>
      <c r="L78" s="118"/>
      <c r="M78" s="117"/>
      <c r="N78" s="115"/>
      <c r="O78" s="119"/>
      <c r="P78" s="115"/>
      <c r="R78" s="115"/>
      <c r="S78" s="117"/>
      <c r="T78" s="115"/>
      <c r="U78" s="117"/>
      <c r="V78" s="115"/>
      <c r="W78" s="114"/>
      <c r="X78" s="114"/>
      <c r="Y78" s="114"/>
      <c r="Z78" s="114"/>
      <c r="AA78" s="114"/>
    </row>
    <row r="79" spans="1:27" s="116" customFormat="1" ht="14.25" customHeight="1">
      <c r="A79" s="114"/>
      <c r="B79" s="114"/>
      <c r="C79" s="114"/>
      <c r="D79" s="113"/>
      <c r="E79" s="114"/>
      <c r="F79" s="115"/>
      <c r="J79" s="115"/>
      <c r="K79" s="117"/>
      <c r="L79" s="118"/>
      <c r="M79" s="117"/>
      <c r="N79" s="115"/>
      <c r="O79" s="119"/>
      <c r="P79" s="115"/>
      <c r="R79" s="115"/>
      <c r="S79" s="117"/>
      <c r="T79" s="115"/>
      <c r="U79" s="117"/>
      <c r="V79" s="115"/>
      <c r="W79" s="114"/>
      <c r="X79" s="114"/>
      <c r="Y79" s="114"/>
      <c r="Z79" s="114"/>
      <c r="AA79" s="114"/>
    </row>
    <row r="80" spans="1:27" s="116" customFormat="1" ht="14.25" customHeight="1">
      <c r="A80" s="114"/>
      <c r="B80" s="114"/>
      <c r="C80" s="114"/>
      <c r="D80" s="113"/>
      <c r="E80" s="114"/>
      <c r="F80" s="115"/>
      <c r="J80" s="115"/>
      <c r="K80" s="117"/>
      <c r="L80" s="118"/>
      <c r="M80" s="117"/>
      <c r="N80" s="115"/>
      <c r="O80" s="119"/>
      <c r="P80" s="115"/>
      <c r="R80" s="115"/>
      <c r="S80" s="117"/>
      <c r="T80" s="115"/>
      <c r="U80" s="117"/>
      <c r="V80" s="115"/>
      <c r="W80" s="114"/>
      <c r="X80" s="114"/>
      <c r="Y80" s="114"/>
      <c r="Z80" s="114"/>
      <c r="AA80" s="114"/>
    </row>
    <row r="81" spans="1:27" s="116" customFormat="1" ht="14.25" customHeight="1">
      <c r="A81" s="114"/>
      <c r="B81" s="114"/>
      <c r="C81" s="114"/>
      <c r="D81" s="113"/>
      <c r="E81" s="114"/>
      <c r="F81" s="115"/>
      <c r="J81" s="115"/>
      <c r="K81" s="117"/>
      <c r="L81" s="118"/>
      <c r="M81" s="117"/>
      <c r="N81" s="115"/>
      <c r="O81" s="119"/>
      <c r="P81" s="115"/>
      <c r="R81" s="115"/>
      <c r="S81" s="117"/>
      <c r="T81" s="115"/>
      <c r="U81" s="117"/>
      <c r="V81" s="115"/>
      <c r="W81" s="114"/>
      <c r="X81" s="114"/>
      <c r="Y81" s="114"/>
      <c r="Z81" s="114"/>
      <c r="AA81" s="114"/>
    </row>
    <row r="82" spans="1:27" s="116" customFormat="1" ht="14.25" customHeight="1">
      <c r="A82" s="114"/>
      <c r="B82" s="114"/>
      <c r="C82" s="114"/>
      <c r="D82" s="113"/>
      <c r="E82" s="114"/>
      <c r="F82" s="115"/>
      <c r="J82" s="115"/>
      <c r="K82" s="117"/>
      <c r="L82" s="118"/>
      <c r="M82" s="117"/>
      <c r="N82" s="115"/>
      <c r="O82" s="119"/>
      <c r="P82" s="115"/>
      <c r="R82" s="115"/>
      <c r="S82" s="117"/>
      <c r="T82" s="115"/>
      <c r="U82" s="117"/>
      <c r="V82" s="115"/>
      <c r="W82" s="114"/>
      <c r="X82" s="114"/>
      <c r="Y82" s="114"/>
      <c r="Z82" s="114"/>
      <c r="AA82" s="114"/>
    </row>
    <row r="83" spans="1:27" s="116" customFormat="1" ht="14.25" customHeight="1">
      <c r="A83" s="114"/>
      <c r="B83" s="114"/>
      <c r="C83" s="114"/>
      <c r="D83" s="113"/>
      <c r="E83" s="114"/>
      <c r="F83" s="115"/>
      <c r="J83" s="115"/>
      <c r="K83" s="117"/>
      <c r="L83" s="118"/>
      <c r="M83" s="117"/>
      <c r="N83" s="115"/>
      <c r="O83" s="119"/>
      <c r="P83" s="115"/>
      <c r="R83" s="115"/>
      <c r="S83" s="117"/>
      <c r="T83" s="115"/>
      <c r="U83" s="117"/>
      <c r="V83" s="115"/>
      <c r="W83" s="114"/>
      <c r="X83" s="114"/>
      <c r="Y83" s="114"/>
      <c r="Z83" s="114"/>
      <c r="AA83" s="114"/>
    </row>
    <row r="84" spans="1:27" s="116" customFormat="1" ht="14.25" customHeight="1">
      <c r="A84" s="114"/>
      <c r="B84" s="114"/>
      <c r="C84" s="114"/>
      <c r="D84" s="113"/>
      <c r="E84" s="114"/>
      <c r="F84" s="115"/>
      <c r="J84" s="115"/>
      <c r="K84" s="117"/>
      <c r="L84" s="118"/>
      <c r="M84" s="117"/>
      <c r="N84" s="115"/>
      <c r="O84" s="119"/>
      <c r="P84" s="115"/>
      <c r="R84" s="115"/>
      <c r="S84" s="117"/>
      <c r="T84" s="115"/>
      <c r="U84" s="117"/>
      <c r="V84" s="115"/>
      <c r="W84" s="114"/>
      <c r="X84" s="114"/>
      <c r="Y84" s="114"/>
      <c r="Z84" s="114"/>
      <c r="AA84" s="114"/>
    </row>
    <row r="85" spans="1:27" s="116" customFormat="1" ht="14.25" customHeight="1">
      <c r="A85" s="114"/>
      <c r="B85" s="114"/>
      <c r="C85" s="114"/>
      <c r="D85" s="113"/>
      <c r="E85" s="114"/>
      <c r="F85" s="115"/>
      <c r="J85" s="115"/>
      <c r="K85" s="117"/>
      <c r="L85" s="118"/>
      <c r="M85" s="117"/>
      <c r="N85" s="115"/>
      <c r="O85" s="119"/>
      <c r="P85" s="115"/>
      <c r="R85" s="115"/>
      <c r="S85" s="117"/>
      <c r="T85" s="115"/>
      <c r="U85" s="117"/>
      <c r="V85" s="115"/>
      <c r="W85" s="114"/>
      <c r="X85" s="114"/>
      <c r="Y85" s="114"/>
      <c r="Z85" s="114"/>
      <c r="AA85" s="114"/>
    </row>
    <row r="86" spans="1:27" s="116" customFormat="1" ht="14.25" customHeight="1">
      <c r="A86" s="114"/>
      <c r="B86" s="114"/>
      <c r="C86" s="114"/>
      <c r="D86" s="113"/>
      <c r="E86" s="114"/>
      <c r="F86" s="115"/>
      <c r="J86" s="115"/>
      <c r="K86" s="117"/>
      <c r="L86" s="118"/>
      <c r="M86" s="117"/>
      <c r="N86" s="115"/>
      <c r="O86" s="119"/>
      <c r="P86" s="115"/>
      <c r="R86" s="115"/>
      <c r="S86" s="117"/>
      <c r="T86" s="115"/>
      <c r="U86" s="117"/>
      <c r="V86" s="115"/>
      <c r="W86" s="114"/>
      <c r="X86" s="114"/>
      <c r="Y86" s="114"/>
      <c r="Z86" s="114"/>
      <c r="AA86" s="114"/>
    </row>
    <row r="87" spans="1:27" s="116" customFormat="1" ht="14.25" customHeight="1">
      <c r="A87" s="114"/>
      <c r="B87" s="114"/>
      <c r="C87" s="114"/>
      <c r="D87" s="113"/>
      <c r="E87" s="114"/>
      <c r="F87" s="115"/>
      <c r="J87" s="115"/>
      <c r="K87" s="117"/>
      <c r="L87" s="118"/>
      <c r="M87" s="117"/>
      <c r="N87" s="115"/>
      <c r="O87" s="119"/>
      <c r="P87" s="115"/>
      <c r="R87" s="115"/>
      <c r="S87" s="117"/>
      <c r="T87" s="115"/>
      <c r="U87" s="117"/>
      <c r="V87" s="115"/>
      <c r="W87" s="114"/>
      <c r="X87" s="114"/>
      <c r="Y87" s="114"/>
      <c r="Z87" s="114"/>
      <c r="AA87" s="114"/>
    </row>
    <row r="88" spans="1:27" s="116" customFormat="1" ht="14.25" customHeight="1">
      <c r="A88" s="114"/>
      <c r="B88" s="114"/>
      <c r="C88" s="114"/>
      <c r="D88" s="113"/>
      <c r="E88" s="114"/>
      <c r="F88" s="115"/>
      <c r="J88" s="115"/>
      <c r="K88" s="117"/>
      <c r="L88" s="118"/>
      <c r="M88" s="117"/>
      <c r="N88" s="115"/>
      <c r="O88" s="119"/>
      <c r="P88" s="115"/>
      <c r="R88" s="115"/>
      <c r="S88" s="117"/>
      <c r="T88" s="115"/>
      <c r="U88" s="117"/>
      <c r="V88" s="115"/>
      <c r="W88" s="114"/>
      <c r="X88" s="114"/>
      <c r="Y88" s="114"/>
      <c r="Z88" s="114"/>
      <c r="AA88" s="114"/>
    </row>
    <row r="89" spans="1:27" s="116" customFormat="1" ht="14.25" customHeight="1">
      <c r="A89" s="114"/>
      <c r="B89" s="114"/>
      <c r="C89" s="114"/>
      <c r="D89" s="113"/>
      <c r="E89" s="114"/>
      <c r="F89" s="115"/>
      <c r="J89" s="115"/>
      <c r="K89" s="117"/>
      <c r="L89" s="118"/>
      <c r="M89" s="117"/>
      <c r="N89" s="115"/>
      <c r="O89" s="119"/>
      <c r="P89" s="115"/>
      <c r="R89" s="115"/>
      <c r="S89" s="117"/>
      <c r="T89" s="115"/>
      <c r="U89" s="117"/>
      <c r="V89" s="115"/>
      <c r="W89" s="114"/>
      <c r="X89" s="114"/>
      <c r="Y89" s="114"/>
      <c r="Z89" s="114"/>
      <c r="AA89" s="114"/>
    </row>
    <row r="90" spans="1:27" s="116" customFormat="1" ht="14.25" customHeight="1">
      <c r="A90" s="114"/>
      <c r="B90" s="114"/>
      <c r="C90" s="114"/>
      <c r="D90" s="113"/>
      <c r="E90" s="114"/>
      <c r="F90" s="115"/>
      <c r="J90" s="115"/>
      <c r="K90" s="117"/>
      <c r="L90" s="118"/>
      <c r="M90" s="117"/>
      <c r="N90" s="115"/>
      <c r="O90" s="119"/>
      <c r="P90" s="115"/>
      <c r="R90" s="115"/>
      <c r="S90" s="117"/>
      <c r="T90" s="115"/>
      <c r="U90" s="117"/>
      <c r="V90" s="115"/>
      <c r="W90" s="114"/>
      <c r="X90" s="114"/>
      <c r="Y90" s="114"/>
      <c r="Z90" s="114"/>
      <c r="AA90" s="114"/>
    </row>
    <row r="91" spans="1:27" s="116" customFormat="1" ht="14.25" customHeight="1">
      <c r="A91" s="114"/>
      <c r="B91" s="114"/>
      <c r="C91" s="114"/>
      <c r="D91" s="113"/>
      <c r="E91" s="114"/>
      <c r="F91" s="115"/>
      <c r="J91" s="115"/>
      <c r="K91" s="117"/>
      <c r="L91" s="118"/>
      <c r="M91" s="117"/>
      <c r="N91" s="115"/>
      <c r="O91" s="119"/>
      <c r="P91" s="115"/>
      <c r="R91" s="115"/>
      <c r="S91" s="117"/>
      <c r="T91" s="115"/>
      <c r="U91" s="117"/>
      <c r="V91" s="115"/>
      <c r="W91" s="114"/>
      <c r="X91" s="114"/>
      <c r="Y91" s="114"/>
      <c r="Z91" s="114"/>
      <c r="AA91" s="114"/>
    </row>
    <row r="92" spans="1:27" s="116" customFormat="1" ht="14.25" customHeight="1">
      <c r="A92" s="114"/>
      <c r="B92" s="114"/>
      <c r="C92" s="114"/>
      <c r="D92" s="113"/>
      <c r="E92" s="114"/>
      <c r="F92" s="115"/>
      <c r="J92" s="115"/>
      <c r="K92" s="117"/>
      <c r="L92" s="118"/>
      <c r="M92" s="117"/>
      <c r="N92" s="115"/>
      <c r="O92" s="119"/>
      <c r="P92" s="115"/>
      <c r="R92" s="115"/>
      <c r="S92" s="117"/>
      <c r="T92" s="115"/>
      <c r="U92" s="117"/>
      <c r="V92" s="115"/>
      <c r="W92" s="114"/>
      <c r="X92" s="114"/>
      <c r="Y92" s="114"/>
      <c r="Z92" s="114"/>
      <c r="AA92" s="114"/>
    </row>
    <row r="93" spans="1:27" s="116" customFormat="1" ht="14.25" customHeight="1">
      <c r="A93" s="114"/>
      <c r="B93" s="114"/>
      <c r="C93" s="114"/>
      <c r="D93" s="113"/>
      <c r="E93" s="114"/>
      <c r="F93" s="115"/>
      <c r="J93" s="115"/>
      <c r="K93" s="117"/>
      <c r="L93" s="118"/>
      <c r="M93" s="117"/>
      <c r="N93" s="115"/>
      <c r="O93" s="119"/>
      <c r="P93" s="115"/>
      <c r="R93" s="115"/>
      <c r="S93" s="117"/>
      <c r="T93" s="115"/>
      <c r="U93" s="117"/>
      <c r="V93" s="115"/>
      <c r="W93" s="114"/>
      <c r="X93" s="114"/>
      <c r="Y93" s="114"/>
      <c r="Z93" s="114"/>
      <c r="AA93" s="114"/>
    </row>
    <row r="94" spans="1:27" s="116" customFormat="1" ht="14.25" customHeight="1">
      <c r="A94" s="114"/>
      <c r="B94" s="114"/>
      <c r="C94" s="114"/>
      <c r="D94" s="113"/>
      <c r="E94" s="114"/>
      <c r="F94" s="115"/>
      <c r="J94" s="115"/>
      <c r="K94" s="117"/>
      <c r="L94" s="118"/>
      <c r="M94" s="117"/>
      <c r="N94" s="115"/>
      <c r="O94" s="119"/>
      <c r="P94" s="115"/>
      <c r="R94" s="115"/>
      <c r="S94" s="117"/>
      <c r="T94" s="115"/>
      <c r="U94" s="117"/>
      <c r="V94" s="115"/>
      <c r="W94" s="114"/>
      <c r="X94" s="114"/>
      <c r="Y94" s="114"/>
      <c r="Z94" s="114"/>
      <c r="AA94" s="114"/>
    </row>
    <row r="95" spans="1:27" s="116" customFormat="1" ht="14.25" customHeight="1">
      <c r="A95" s="114"/>
      <c r="B95" s="114"/>
      <c r="C95" s="114"/>
      <c r="D95" s="113"/>
      <c r="E95" s="114"/>
      <c r="F95" s="115"/>
      <c r="J95" s="115"/>
      <c r="K95" s="117"/>
      <c r="L95" s="118"/>
      <c r="M95" s="117"/>
      <c r="N95" s="115"/>
      <c r="O95" s="119"/>
      <c r="P95" s="115"/>
      <c r="R95" s="115"/>
      <c r="S95" s="117"/>
      <c r="T95" s="115"/>
      <c r="U95" s="117"/>
      <c r="V95" s="115"/>
      <c r="W95" s="114"/>
      <c r="X95" s="114"/>
      <c r="Y95" s="114"/>
      <c r="Z95" s="114"/>
      <c r="AA95" s="114"/>
    </row>
    <row r="96" spans="1:27" s="116" customFormat="1" ht="14.25" customHeight="1">
      <c r="A96" s="114"/>
      <c r="B96" s="114"/>
      <c r="C96" s="114"/>
      <c r="D96" s="113"/>
      <c r="E96" s="114"/>
      <c r="F96" s="115"/>
      <c r="J96" s="115"/>
      <c r="K96" s="117"/>
      <c r="L96" s="118"/>
      <c r="M96" s="117"/>
      <c r="N96" s="115"/>
      <c r="O96" s="119"/>
      <c r="P96" s="115"/>
      <c r="R96" s="115"/>
      <c r="S96" s="117"/>
      <c r="T96" s="115"/>
      <c r="U96" s="117"/>
      <c r="V96" s="115"/>
      <c r="W96" s="114"/>
      <c r="X96" s="114"/>
      <c r="Y96" s="114"/>
      <c r="Z96" s="114"/>
      <c r="AA96" s="114"/>
    </row>
    <row r="97" spans="1:27" s="116" customFormat="1" ht="14.25" customHeight="1">
      <c r="A97" s="114"/>
      <c r="B97" s="114"/>
      <c r="C97" s="114"/>
      <c r="D97" s="113"/>
      <c r="E97" s="114"/>
      <c r="F97" s="115"/>
      <c r="J97" s="115"/>
      <c r="K97" s="117"/>
      <c r="L97" s="118"/>
      <c r="M97" s="117"/>
      <c r="N97" s="115"/>
      <c r="O97" s="119"/>
      <c r="P97" s="115"/>
      <c r="R97" s="115"/>
      <c r="S97" s="117"/>
      <c r="T97" s="115"/>
      <c r="U97" s="117"/>
      <c r="V97" s="115"/>
      <c r="W97" s="114"/>
      <c r="X97" s="114"/>
      <c r="Y97" s="114"/>
      <c r="Z97" s="114"/>
      <c r="AA97" s="114"/>
    </row>
    <row r="98" spans="1:27" s="116" customFormat="1" ht="14.25" customHeight="1">
      <c r="A98" s="114"/>
      <c r="B98" s="114"/>
      <c r="C98" s="114"/>
      <c r="D98" s="113"/>
      <c r="E98" s="114"/>
      <c r="F98" s="115"/>
      <c r="J98" s="115"/>
      <c r="K98" s="117"/>
      <c r="L98" s="118"/>
      <c r="M98" s="117"/>
      <c r="N98" s="115"/>
      <c r="O98" s="119"/>
      <c r="P98" s="115"/>
      <c r="R98" s="115"/>
      <c r="S98" s="117"/>
      <c r="T98" s="115"/>
      <c r="U98" s="117"/>
      <c r="V98" s="115"/>
      <c r="W98" s="114"/>
      <c r="X98" s="114"/>
      <c r="Y98" s="114"/>
      <c r="Z98" s="114"/>
      <c r="AA98" s="114"/>
    </row>
    <row r="99" spans="1:27" s="116" customFormat="1" ht="14.25" customHeight="1">
      <c r="A99" s="114"/>
      <c r="B99" s="114"/>
      <c r="C99" s="114"/>
      <c r="D99" s="113"/>
      <c r="E99" s="114"/>
      <c r="F99" s="115"/>
      <c r="J99" s="115"/>
      <c r="K99" s="117"/>
      <c r="L99" s="118"/>
      <c r="M99" s="117"/>
      <c r="N99" s="115"/>
      <c r="O99" s="119"/>
      <c r="P99" s="115"/>
      <c r="R99" s="115"/>
      <c r="S99" s="117"/>
      <c r="T99" s="115"/>
      <c r="U99" s="117"/>
      <c r="V99" s="115"/>
      <c r="W99" s="114"/>
      <c r="X99" s="114"/>
      <c r="Y99" s="114"/>
      <c r="Z99" s="114"/>
      <c r="AA99" s="114"/>
    </row>
    <row r="100" spans="1:27" s="116" customFormat="1" ht="14.25" customHeight="1">
      <c r="A100" s="114"/>
      <c r="B100" s="114"/>
      <c r="C100" s="114"/>
      <c r="D100" s="113"/>
      <c r="E100" s="114"/>
      <c r="F100" s="115"/>
      <c r="J100" s="115"/>
      <c r="K100" s="117"/>
      <c r="L100" s="118"/>
      <c r="M100" s="117"/>
      <c r="N100" s="115"/>
      <c r="O100" s="119"/>
      <c r="P100" s="115"/>
      <c r="R100" s="115"/>
      <c r="S100" s="117"/>
      <c r="T100" s="115"/>
      <c r="U100" s="117"/>
      <c r="V100" s="115"/>
      <c r="W100" s="114"/>
      <c r="X100" s="114"/>
      <c r="Y100" s="114"/>
      <c r="Z100" s="114"/>
      <c r="AA100" s="114"/>
    </row>
    <row r="101" spans="1:27" s="116" customFormat="1" ht="14.25" customHeight="1">
      <c r="A101" s="114"/>
      <c r="B101" s="114"/>
      <c r="C101" s="114"/>
      <c r="D101" s="113"/>
      <c r="E101" s="114"/>
      <c r="F101" s="115"/>
      <c r="J101" s="115"/>
      <c r="K101" s="117"/>
      <c r="L101" s="118"/>
      <c r="M101" s="117"/>
      <c r="N101" s="115"/>
      <c r="O101" s="119"/>
      <c r="P101" s="115"/>
      <c r="R101" s="115"/>
      <c r="S101" s="117"/>
      <c r="T101" s="115"/>
      <c r="U101" s="117"/>
      <c r="V101" s="115"/>
      <c r="W101" s="114"/>
      <c r="X101" s="114"/>
      <c r="Y101" s="114"/>
      <c r="Z101" s="114"/>
      <c r="AA101" s="114"/>
    </row>
    <row r="102" spans="1:27" s="116" customFormat="1" ht="14.25" customHeight="1">
      <c r="A102" s="114"/>
      <c r="B102" s="114"/>
      <c r="C102" s="114"/>
      <c r="D102" s="113"/>
      <c r="E102" s="114"/>
      <c r="F102" s="115"/>
      <c r="J102" s="115"/>
      <c r="K102" s="117"/>
      <c r="L102" s="118"/>
      <c r="M102" s="117"/>
      <c r="N102" s="115"/>
      <c r="O102" s="119"/>
      <c r="P102" s="115"/>
      <c r="R102" s="115"/>
      <c r="S102" s="117"/>
      <c r="T102" s="115"/>
      <c r="U102" s="117"/>
      <c r="V102" s="115"/>
      <c r="W102" s="114"/>
      <c r="X102" s="114"/>
      <c r="Y102" s="114"/>
      <c r="Z102" s="114"/>
      <c r="AA102" s="114"/>
    </row>
    <row r="103" spans="1:27" s="116" customFormat="1" ht="14.25" customHeight="1">
      <c r="A103" s="114"/>
      <c r="B103" s="114"/>
      <c r="C103" s="114"/>
      <c r="D103" s="113"/>
      <c r="E103" s="114"/>
      <c r="F103" s="115"/>
      <c r="J103" s="115"/>
      <c r="K103" s="117"/>
      <c r="L103" s="118"/>
      <c r="M103" s="117"/>
      <c r="N103" s="115"/>
      <c r="O103" s="119"/>
      <c r="P103" s="115"/>
      <c r="R103" s="115"/>
      <c r="S103" s="117"/>
      <c r="T103" s="115"/>
      <c r="U103" s="117"/>
      <c r="V103" s="115"/>
      <c r="W103" s="114"/>
      <c r="X103" s="114"/>
      <c r="Y103" s="114"/>
      <c r="Z103" s="114"/>
      <c r="AA103" s="114"/>
    </row>
    <row r="104" spans="1:27" s="116" customFormat="1" ht="14.25" customHeight="1">
      <c r="A104" s="114"/>
      <c r="B104" s="114"/>
      <c r="C104" s="114"/>
      <c r="D104" s="113"/>
      <c r="E104" s="114"/>
      <c r="F104" s="115"/>
      <c r="J104" s="115"/>
      <c r="K104" s="117"/>
      <c r="L104" s="118"/>
      <c r="M104" s="117"/>
      <c r="N104" s="115"/>
      <c r="O104" s="119"/>
      <c r="P104" s="115"/>
      <c r="R104" s="115"/>
      <c r="S104" s="117"/>
      <c r="T104" s="115"/>
      <c r="U104" s="117"/>
      <c r="V104" s="115"/>
      <c r="W104" s="114"/>
      <c r="X104" s="114"/>
      <c r="Y104" s="114"/>
      <c r="Z104" s="114"/>
      <c r="AA104" s="114"/>
    </row>
    <row r="105" spans="1:27" s="116" customFormat="1" ht="14.25" customHeight="1">
      <c r="A105" s="114"/>
      <c r="B105" s="114"/>
      <c r="C105" s="114"/>
      <c r="D105" s="113"/>
      <c r="E105" s="114"/>
      <c r="F105" s="115"/>
      <c r="J105" s="115"/>
      <c r="K105" s="117"/>
      <c r="L105" s="118"/>
      <c r="M105" s="117"/>
      <c r="N105" s="115"/>
      <c r="O105" s="119"/>
      <c r="P105" s="115"/>
      <c r="R105" s="115"/>
      <c r="S105" s="117"/>
      <c r="T105" s="115"/>
      <c r="U105" s="117"/>
      <c r="V105" s="115"/>
      <c r="W105" s="114"/>
      <c r="X105" s="114"/>
      <c r="Y105" s="114"/>
      <c r="Z105" s="114"/>
      <c r="AA105" s="114"/>
    </row>
    <row r="106" spans="1:27" s="116" customFormat="1" ht="14.25" customHeight="1">
      <c r="A106" s="114"/>
      <c r="B106" s="114"/>
      <c r="C106" s="114"/>
      <c r="D106" s="113"/>
      <c r="E106" s="114"/>
      <c r="F106" s="115"/>
      <c r="J106" s="115"/>
      <c r="K106" s="117"/>
      <c r="L106" s="118"/>
      <c r="M106" s="117"/>
      <c r="N106" s="115"/>
      <c r="O106" s="119"/>
      <c r="P106" s="115"/>
      <c r="R106" s="115"/>
      <c r="S106" s="117"/>
      <c r="T106" s="115"/>
      <c r="U106" s="117"/>
      <c r="V106" s="115"/>
      <c r="W106" s="114"/>
      <c r="X106" s="114"/>
      <c r="Y106" s="114"/>
      <c r="Z106" s="114"/>
      <c r="AA106" s="114"/>
    </row>
    <row r="107" spans="1:27" s="116" customFormat="1" ht="14.25" customHeight="1">
      <c r="A107" s="114"/>
      <c r="B107" s="114"/>
      <c r="C107" s="114"/>
      <c r="D107" s="113"/>
      <c r="E107" s="114"/>
      <c r="F107" s="115"/>
      <c r="J107" s="115"/>
      <c r="K107" s="117"/>
      <c r="L107" s="118"/>
      <c r="M107" s="117"/>
      <c r="N107" s="115"/>
      <c r="O107" s="119"/>
      <c r="P107" s="115"/>
      <c r="R107" s="115"/>
      <c r="S107" s="117"/>
      <c r="T107" s="115"/>
      <c r="U107" s="117"/>
      <c r="V107" s="115"/>
      <c r="W107" s="114"/>
      <c r="X107" s="114"/>
      <c r="Y107" s="114"/>
      <c r="Z107" s="114"/>
      <c r="AA107" s="114"/>
    </row>
    <row r="108" spans="1:27" s="116" customFormat="1" ht="14.25" customHeight="1">
      <c r="A108" s="114"/>
      <c r="B108" s="114"/>
      <c r="C108" s="114"/>
      <c r="D108" s="113"/>
      <c r="E108" s="114"/>
      <c r="F108" s="115"/>
      <c r="J108" s="115"/>
      <c r="K108" s="117"/>
      <c r="L108" s="118"/>
      <c r="M108" s="117"/>
      <c r="N108" s="115"/>
      <c r="O108" s="119"/>
      <c r="P108" s="115"/>
      <c r="R108" s="115"/>
      <c r="S108" s="117"/>
      <c r="T108" s="115"/>
      <c r="U108" s="117"/>
      <c r="V108" s="115"/>
      <c r="W108" s="114"/>
      <c r="X108" s="114"/>
      <c r="Y108" s="114"/>
      <c r="Z108" s="114"/>
      <c r="AA108" s="114"/>
    </row>
    <row r="109" spans="1:27" s="116" customFormat="1" ht="14.25" customHeight="1">
      <c r="A109" s="114"/>
      <c r="B109" s="114"/>
      <c r="C109" s="114"/>
      <c r="D109" s="113"/>
      <c r="E109" s="114"/>
      <c r="F109" s="115"/>
      <c r="J109" s="115"/>
      <c r="K109" s="117"/>
      <c r="L109" s="118"/>
      <c r="M109" s="117"/>
      <c r="N109" s="115"/>
      <c r="O109" s="119"/>
      <c r="P109" s="115"/>
      <c r="R109" s="115"/>
      <c r="S109" s="117"/>
      <c r="T109" s="115"/>
      <c r="U109" s="117"/>
      <c r="V109" s="115"/>
      <c r="W109" s="114"/>
      <c r="X109" s="114"/>
      <c r="Y109" s="114"/>
      <c r="Z109" s="114"/>
      <c r="AA109" s="114"/>
    </row>
    <row r="110" spans="1:27" s="116" customFormat="1" ht="14.25" customHeight="1">
      <c r="A110" s="114"/>
      <c r="B110" s="114"/>
      <c r="C110" s="114"/>
      <c r="D110" s="113"/>
      <c r="E110" s="114"/>
      <c r="F110" s="115"/>
      <c r="J110" s="115"/>
      <c r="K110" s="117"/>
      <c r="L110" s="118"/>
      <c r="M110" s="117"/>
      <c r="N110" s="115"/>
      <c r="O110" s="119"/>
      <c r="P110" s="115"/>
      <c r="R110" s="115"/>
      <c r="S110" s="117"/>
      <c r="T110" s="115"/>
      <c r="U110" s="117"/>
      <c r="V110" s="115"/>
      <c r="W110" s="114"/>
      <c r="X110" s="114"/>
      <c r="Y110" s="114"/>
      <c r="Z110" s="114"/>
      <c r="AA110" s="114"/>
    </row>
    <row r="111" spans="1:27" s="116" customFormat="1" ht="14.25" customHeight="1">
      <c r="A111" s="114"/>
      <c r="B111" s="114"/>
      <c r="C111" s="114"/>
      <c r="D111" s="113"/>
      <c r="E111" s="114"/>
      <c r="F111" s="115"/>
      <c r="J111" s="115"/>
      <c r="K111" s="117"/>
      <c r="L111" s="118"/>
      <c r="M111" s="117"/>
      <c r="N111" s="115"/>
      <c r="O111" s="119"/>
      <c r="P111" s="115"/>
      <c r="R111" s="115"/>
      <c r="S111" s="117"/>
      <c r="T111" s="115"/>
      <c r="U111" s="117"/>
      <c r="V111" s="115"/>
      <c r="W111" s="114"/>
      <c r="X111" s="114"/>
      <c r="Y111" s="114"/>
      <c r="Z111" s="114"/>
      <c r="AA111" s="114"/>
    </row>
    <row r="112" spans="1:27" s="116" customFormat="1" ht="14.25" customHeight="1">
      <c r="A112" s="114"/>
      <c r="B112" s="114"/>
      <c r="C112" s="114"/>
      <c r="D112" s="113"/>
      <c r="E112" s="114"/>
      <c r="F112" s="115"/>
      <c r="J112" s="115"/>
      <c r="K112" s="117"/>
      <c r="L112" s="118"/>
      <c r="M112" s="117"/>
      <c r="N112" s="115"/>
      <c r="O112" s="119"/>
      <c r="P112" s="115"/>
      <c r="R112" s="115"/>
      <c r="S112" s="117"/>
      <c r="T112" s="115"/>
      <c r="U112" s="117"/>
      <c r="V112" s="115"/>
      <c r="W112" s="114"/>
      <c r="X112" s="114"/>
      <c r="Y112" s="114"/>
      <c r="Z112" s="114"/>
      <c r="AA112" s="114"/>
    </row>
    <row r="113" spans="1:27" s="116" customFormat="1" ht="14.25" customHeight="1">
      <c r="A113" s="114"/>
      <c r="B113" s="114"/>
      <c r="C113" s="114"/>
      <c r="D113" s="113"/>
      <c r="E113" s="114"/>
      <c r="F113" s="115"/>
      <c r="J113" s="115"/>
      <c r="K113" s="117"/>
      <c r="L113" s="118"/>
      <c r="M113" s="117"/>
      <c r="N113" s="115"/>
      <c r="O113" s="119"/>
      <c r="P113" s="115"/>
      <c r="R113" s="115"/>
      <c r="S113" s="117"/>
      <c r="T113" s="115"/>
      <c r="U113" s="117"/>
      <c r="V113" s="115"/>
      <c r="W113" s="114"/>
      <c r="X113" s="114"/>
      <c r="Y113" s="114"/>
      <c r="Z113" s="114"/>
      <c r="AA113" s="114"/>
    </row>
    <row r="114" spans="1:27" s="116" customFormat="1" ht="14.25" customHeight="1">
      <c r="A114" s="114"/>
      <c r="B114" s="114"/>
      <c r="C114" s="114"/>
      <c r="D114" s="113"/>
      <c r="E114" s="114"/>
      <c r="F114" s="115"/>
      <c r="J114" s="115"/>
      <c r="K114" s="117"/>
      <c r="L114" s="118"/>
      <c r="M114" s="117"/>
      <c r="N114" s="115"/>
      <c r="O114" s="119"/>
      <c r="P114" s="115"/>
      <c r="R114" s="115"/>
      <c r="S114" s="117"/>
      <c r="T114" s="115"/>
      <c r="U114" s="117"/>
      <c r="V114" s="115"/>
      <c r="W114" s="114"/>
      <c r="X114" s="114"/>
      <c r="Y114" s="114"/>
      <c r="Z114" s="114"/>
      <c r="AA114" s="114"/>
    </row>
    <row r="115" spans="1:27" s="116" customFormat="1" ht="14.25" customHeight="1">
      <c r="A115" s="114"/>
      <c r="B115" s="114"/>
      <c r="C115" s="114"/>
      <c r="D115" s="113"/>
      <c r="E115" s="114"/>
      <c r="F115" s="115"/>
      <c r="J115" s="115"/>
      <c r="K115" s="117"/>
      <c r="L115" s="118"/>
      <c r="M115" s="117"/>
      <c r="N115" s="115"/>
      <c r="O115" s="119"/>
      <c r="P115" s="115"/>
      <c r="R115" s="115"/>
      <c r="S115" s="117"/>
      <c r="T115" s="115"/>
      <c r="U115" s="117"/>
      <c r="V115" s="115"/>
      <c r="W115" s="114"/>
      <c r="X115" s="114"/>
      <c r="Y115" s="114"/>
      <c r="Z115" s="114"/>
      <c r="AA115" s="114"/>
    </row>
    <row r="116" spans="1:27" s="116" customFormat="1" ht="14.25" customHeight="1">
      <c r="A116" s="114"/>
      <c r="B116" s="114"/>
      <c r="C116" s="114"/>
      <c r="D116" s="113"/>
      <c r="E116" s="114"/>
      <c r="F116" s="115"/>
      <c r="J116" s="115"/>
      <c r="K116" s="117"/>
      <c r="L116" s="118"/>
      <c r="M116" s="117"/>
      <c r="N116" s="115"/>
      <c r="O116" s="119"/>
      <c r="P116" s="115"/>
      <c r="R116" s="115"/>
      <c r="S116" s="117"/>
      <c r="T116" s="115"/>
      <c r="U116" s="117"/>
      <c r="V116" s="115"/>
      <c r="W116" s="114"/>
      <c r="X116" s="114"/>
      <c r="Y116" s="114"/>
      <c r="Z116" s="114"/>
      <c r="AA116" s="114"/>
    </row>
    <row r="117" spans="1:27" s="116" customFormat="1" ht="14.25" customHeight="1">
      <c r="A117" s="114"/>
      <c r="B117" s="114"/>
      <c r="C117" s="114"/>
      <c r="D117" s="113"/>
      <c r="E117" s="114"/>
      <c r="F117" s="115"/>
      <c r="J117" s="115"/>
      <c r="K117" s="117"/>
      <c r="L117" s="118"/>
      <c r="M117" s="117"/>
      <c r="N117" s="115"/>
      <c r="O117" s="119"/>
      <c r="P117" s="115"/>
      <c r="R117" s="115"/>
      <c r="S117" s="117"/>
      <c r="T117" s="115"/>
      <c r="U117" s="117"/>
      <c r="V117" s="115"/>
      <c r="W117" s="114"/>
      <c r="X117" s="114"/>
      <c r="Y117" s="114"/>
      <c r="Z117" s="114"/>
      <c r="AA117" s="114"/>
    </row>
    <row r="118" spans="1:27" s="116" customFormat="1" ht="14.25" customHeight="1">
      <c r="A118" s="114"/>
      <c r="B118" s="114"/>
      <c r="C118" s="114"/>
      <c r="D118" s="113"/>
      <c r="E118" s="114"/>
      <c r="F118" s="115"/>
      <c r="J118" s="115"/>
      <c r="K118" s="117"/>
      <c r="L118" s="118"/>
      <c r="M118" s="117"/>
      <c r="N118" s="115"/>
      <c r="O118" s="119"/>
      <c r="P118" s="115"/>
      <c r="R118" s="115"/>
      <c r="S118" s="117"/>
      <c r="T118" s="115"/>
      <c r="U118" s="117"/>
      <c r="V118" s="115"/>
      <c r="W118" s="114"/>
      <c r="X118" s="114"/>
      <c r="Y118" s="114"/>
      <c r="Z118" s="114"/>
      <c r="AA118" s="114"/>
    </row>
    <row r="119" spans="1:27" s="116" customFormat="1" ht="14.25" customHeight="1">
      <c r="A119" s="114"/>
      <c r="B119" s="114"/>
      <c r="C119" s="114"/>
      <c r="D119" s="113"/>
      <c r="E119" s="114"/>
      <c r="F119" s="115"/>
      <c r="J119" s="115"/>
      <c r="K119" s="117"/>
      <c r="L119" s="118"/>
      <c r="M119" s="117"/>
      <c r="N119" s="115"/>
      <c r="O119" s="119"/>
      <c r="P119" s="115"/>
      <c r="R119" s="115"/>
      <c r="S119" s="117"/>
      <c r="T119" s="115"/>
      <c r="U119" s="117"/>
      <c r="V119" s="115"/>
      <c r="W119" s="114"/>
      <c r="X119" s="114"/>
      <c r="Y119" s="114"/>
      <c r="Z119" s="114"/>
      <c r="AA119" s="114"/>
    </row>
    <row r="120" spans="1:27" s="116" customFormat="1" ht="14.25" customHeight="1">
      <c r="A120" s="114"/>
      <c r="B120" s="114"/>
      <c r="C120" s="114"/>
      <c r="D120" s="113"/>
      <c r="E120" s="114"/>
      <c r="F120" s="115"/>
      <c r="J120" s="115"/>
      <c r="K120" s="117"/>
      <c r="L120" s="118"/>
      <c r="M120" s="117"/>
      <c r="N120" s="115"/>
      <c r="O120" s="119"/>
      <c r="P120" s="115"/>
      <c r="R120" s="115"/>
      <c r="S120" s="117"/>
      <c r="T120" s="115"/>
      <c r="U120" s="117"/>
      <c r="V120" s="115"/>
      <c r="W120" s="114"/>
      <c r="X120" s="114"/>
      <c r="Y120" s="114"/>
      <c r="Z120" s="114"/>
      <c r="AA120" s="114"/>
    </row>
    <row r="121" spans="1:27" s="116" customFormat="1" ht="14.25" customHeight="1">
      <c r="A121" s="114"/>
      <c r="B121" s="114"/>
      <c r="C121" s="114"/>
      <c r="D121" s="113"/>
      <c r="E121" s="114"/>
      <c r="F121" s="115"/>
      <c r="J121" s="115"/>
      <c r="K121" s="117"/>
      <c r="L121" s="118"/>
      <c r="M121" s="117"/>
      <c r="N121" s="115"/>
      <c r="O121" s="119"/>
      <c r="P121" s="115"/>
      <c r="R121" s="115"/>
      <c r="S121" s="117"/>
      <c r="T121" s="115"/>
      <c r="U121" s="117"/>
      <c r="V121" s="115"/>
      <c r="W121" s="114"/>
      <c r="X121" s="114"/>
      <c r="Y121" s="114"/>
      <c r="Z121" s="114"/>
      <c r="AA121" s="114"/>
    </row>
    <row r="122" spans="1:27" s="116" customFormat="1" ht="14.25" customHeight="1">
      <c r="A122" s="114"/>
      <c r="B122" s="114"/>
      <c r="C122" s="114"/>
      <c r="D122" s="113"/>
      <c r="E122" s="114"/>
      <c r="F122" s="115"/>
      <c r="J122" s="115"/>
      <c r="K122" s="117"/>
      <c r="L122" s="118"/>
      <c r="M122" s="117"/>
      <c r="N122" s="115"/>
      <c r="O122" s="119"/>
      <c r="P122" s="115"/>
      <c r="R122" s="115"/>
      <c r="S122" s="117"/>
      <c r="T122" s="115"/>
      <c r="U122" s="117"/>
      <c r="V122" s="115"/>
      <c r="W122" s="114"/>
      <c r="X122" s="114"/>
      <c r="Y122" s="114"/>
      <c r="Z122" s="114"/>
      <c r="AA122" s="114"/>
    </row>
    <row r="123" spans="1:27" s="116" customFormat="1" ht="14.25" customHeight="1">
      <c r="A123" s="114"/>
      <c r="B123" s="114"/>
      <c r="C123" s="114"/>
      <c r="D123" s="113"/>
      <c r="E123" s="114"/>
      <c r="F123" s="115"/>
      <c r="J123" s="115"/>
      <c r="K123" s="117"/>
      <c r="L123" s="118"/>
      <c r="M123" s="117"/>
      <c r="N123" s="115"/>
      <c r="O123" s="119"/>
      <c r="P123" s="115"/>
      <c r="R123" s="115"/>
      <c r="S123" s="117"/>
      <c r="T123" s="115"/>
      <c r="U123" s="117"/>
      <c r="V123" s="115"/>
      <c r="W123" s="114"/>
      <c r="X123" s="114"/>
      <c r="Y123" s="114"/>
      <c r="Z123" s="114"/>
      <c r="AA123" s="114"/>
    </row>
    <row r="124" spans="1:27" s="116" customFormat="1" ht="14.25" customHeight="1">
      <c r="A124" s="114"/>
      <c r="B124" s="114"/>
      <c r="C124" s="114"/>
      <c r="D124" s="113"/>
      <c r="E124" s="114"/>
      <c r="F124" s="115"/>
      <c r="J124" s="115"/>
      <c r="K124" s="117"/>
      <c r="L124" s="118"/>
      <c r="M124" s="117"/>
      <c r="N124" s="115"/>
      <c r="O124" s="119"/>
      <c r="P124" s="115"/>
      <c r="R124" s="115"/>
      <c r="S124" s="117"/>
      <c r="T124" s="115"/>
      <c r="U124" s="117"/>
      <c r="V124" s="115"/>
      <c r="W124" s="114"/>
      <c r="X124" s="114"/>
      <c r="Y124" s="114"/>
      <c r="Z124" s="114"/>
      <c r="AA124" s="114"/>
    </row>
    <row r="125" spans="1:27" s="116" customFormat="1" ht="14.25" customHeight="1">
      <c r="A125" s="114"/>
      <c r="B125" s="114"/>
      <c r="C125" s="114"/>
      <c r="D125" s="113"/>
      <c r="E125" s="114"/>
      <c r="F125" s="115"/>
      <c r="J125" s="115"/>
      <c r="K125" s="117"/>
      <c r="L125" s="118"/>
      <c r="M125" s="117"/>
      <c r="N125" s="115"/>
      <c r="O125" s="119"/>
      <c r="P125" s="115"/>
      <c r="R125" s="115"/>
      <c r="S125" s="117"/>
      <c r="T125" s="115"/>
      <c r="U125" s="117"/>
      <c r="V125" s="115"/>
      <c r="W125" s="114"/>
      <c r="X125" s="114"/>
      <c r="Y125" s="114"/>
      <c r="Z125" s="114"/>
      <c r="AA125" s="114"/>
    </row>
    <row r="126" spans="1:27" s="116" customFormat="1" ht="14.25" customHeight="1">
      <c r="A126" s="114"/>
      <c r="B126" s="114"/>
      <c r="C126" s="114"/>
      <c r="D126" s="113"/>
      <c r="E126" s="114"/>
      <c r="F126" s="115"/>
      <c r="J126" s="115"/>
      <c r="K126" s="117"/>
      <c r="L126" s="118"/>
      <c r="M126" s="117"/>
      <c r="N126" s="115"/>
      <c r="O126" s="119"/>
      <c r="P126" s="115"/>
      <c r="R126" s="115"/>
      <c r="S126" s="117"/>
      <c r="T126" s="115"/>
      <c r="U126" s="117"/>
      <c r="V126" s="115"/>
      <c r="W126" s="114"/>
      <c r="X126" s="114"/>
      <c r="Y126" s="114"/>
      <c r="Z126" s="114"/>
      <c r="AA126" s="114"/>
    </row>
    <row r="127" spans="1:27" s="116" customFormat="1" ht="14.25" customHeight="1">
      <c r="A127" s="114"/>
      <c r="B127" s="114"/>
      <c r="C127" s="114"/>
      <c r="D127" s="113"/>
      <c r="E127" s="114"/>
      <c r="F127" s="115"/>
      <c r="J127" s="115"/>
      <c r="K127" s="117"/>
      <c r="L127" s="118"/>
      <c r="M127" s="117"/>
      <c r="N127" s="115"/>
      <c r="O127" s="119"/>
      <c r="P127" s="115"/>
      <c r="R127" s="115"/>
      <c r="S127" s="117"/>
      <c r="T127" s="115"/>
      <c r="U127" s="117"/>
      <c r="V127" s="115"/>
      <c r="W127" s="114"/>
      <c r="X127" s="114"/>
      <c r="Y127" s="114"/>
      <c r="Z127" s="114"/>
      <c r="AA127" s="114"/>
    </row>
    <row r="128" spans="1:27" s="116" customFormat="1" ht="14.25" customHeight="1">
      <c r="A128" s="114"/>
      <c r="B128" s="114"/>
      <c r="C128" s="114"/>
      <c r="D128" s="113"/>
      <c r="E128" s="114"/>
      <c r="F128" s="115"/>
      <c r="J128" s="115"/>
      <c r="K128" s="117"/>
      <c r="L128" s="118"/>
      <c r="M128" s="117"/>
      <c r="N128" s="115"/>
      <c r="O128" s="119"/>
      <c r="P128" s="115"/>
      <c r="R128" s="115"/>
      <c r="S128" s="117"/>
      <c r="T128" s="115"/>
      <c r="U128" s="117"/>
      <c r="V128" s="115"/>
      <c r="W128" s="114"/>
      <c r="X128" s="114"/>
      <c r="Y128" s="114"/>
      <c r="Z128" s="114"/>
      <c r="AA128" s="114"/>
    </row>
    <row r="129" spans="1:27" s="116" customFormat="1" ht="14.25" customHeight="1">
      <c r="A129" s="114"/>
      <c r="B129" s="114"/>
      <c r="C129" s="114"/>
      <c r="D129" s="113"/>
      <c r="E129" s="114"/>
      <c r="F129" s="115"/>
      <c r="J129" s="115"/>
      <c r="K129" s="117"/>
      <c r="L129" s="118"/>
      <c r="M129" s="117"/>
      <c r="N129" s="115"/>
      <c r="O129" s="119"/>
      <c r="P129" s="115"/>
      <c r="R129" s="115"/>
      <c r="S129" s="117"/>
      <c r="T129" s="115"/>
      <c r="U129" s="117"/>
      <c r="V129" s="115"/>
      <c r="W129" s="114"/>
      <c r="X129" s="114"/>
      <c r="Y129" s="114"/>
      <c r="Z129" s="114"/>
      <c r="AA129" s="114"/>
    </row>
    <row r="130" spans="1:27" s="116" customFormat="1" ht="14.25" customHeight="1">
      <c r="A130" s="114"/>
      <c r="B130" s="114"/>
      <c r="C130" s="114"/>
      <c r="D130" s="113"/>
      <c r="E130" s="114"/>
      <c r="F130" s="115"/>
      <c r="J130" s="115"/>
      <c r="K130" s="117"/>
      <c r="L130" s="118"/>
      <c r="M130" s="117"/>
      <c r="N130" s="115"/>
      <c r="O130" s="119"/>
      <c r="P130" s="115"/>
      <c r="R130" s="115"/>
      <c r="S130" s="117"/>
      <c r="T130" s="115"/>
      <c r="U130" s="117"/>
      <c r="V130" s="115"/>
      <c r="W130" s="114"/>
      <c r="X130" s="114"/>
      <c r="Y130" s="114"/>
      <c r="Z130" s="114"/>
      <c r="AA130" s="114"/>
    </row>
  </sheetData>
  <mergeCells count="3">
    <mergeCell ref="F5:V5"/>
    <mergeCell ref="F6:R6"/>
    <mergeCell ref="L8:N8"/>
  </mergeCells>
  <pageMargins left="0.4" right="0.4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P91"/>
  <sheetViews>
    <sheetView zoomScale="115" zoomScaleNormal="115" zoomScaleSheetLayoutView="85" zoomScalePageLayoutView="80" workbookViewId="0">
      <selection activeCell="C19" sqref="C19"/>
    </sheetView>
  </sheetViews>
  <sheetFormatPr defaultColWidth="9.33203125" defaultRowHeight="20.100000000000001" customHeight="1"/>
  <cols>
    <col min="1" max="2" width="1.6640625" style="173" customWidth="1"/>
    <col min="3" max="3" width="44.5546875" style="173" customWidth="1"/>
    <col min="4" max="4" width="7.6640625" style="173" customWidth="1"/>
    <col min="5" max="5" width="0.6640625" style="173" customWidth="1"/>
    <col min="6" max="6" width="10.6640625" style="198" customWidth="1"/>
    <col min="7" max="7" width="0.6640625" style="173" customWidth="1"/>
    <col min="8" max="8" width="10.6640625" style="173" customWidth="1"/>
    <col min="9" max="9" width="0.6640625" style="173" customWidth="1"/>
    <col min="10" max="10" width="10.6640625" style="198" customWidth="1"/>
    <col min="11" max="11" width="0.6640625" style="173" customWidth="1"/>
    <col min="12" max="12" width="10.6640625" style="198" customWidth="1"/>
    <col min="13" max="13" width="0.6640625" style="173" customWidth="1"/>
    <col min="14" max="14" width="13.6640625" style="198" customWidth="1"/>
    <col min="15" max="15" width="0.6640625" style="173" customWidth="1"/>
    <col min="16" max="16" width="10.6640625" style="198" customWidth="1"/>
    <col min="17" max="16384" width="9.33203125" style="173"/>
  </cols>
  <sheetData>
    <row r="1" spans="1:16" ht="17.100000000000001" customHeight="1">
      <c r="A1" s="201" t="s">
        <v>0</v>
      </c>
      <c r="C1" s="201"/>
      <c r="E1" s="213"/>
      <c r="G1" s="213"/>
      <c r="H1" s="213"/>
      <c r="I1" s="213"/>
      <c r="K1" s="213"/>
      <c r="M1" s="213"/>
      <c r="O1" s="213"/>
    </row>
    <row r="2" spans="1:16" ht="17.100000000000001" customHeight="1">
      <c r="A2" s="201" t="s">
        <v>197</v>
      </c>
      <c r="C2" s="221"/>
      <c r="D2" s="221"/>
      <c r="E2" s="213"/>
      <c r="F2" s="214"/>
      <c r="G2" s="213"/>
      <c r="H2" s="213"/>
      <c r="I2" s="213"/>
      <c r="J2" s="214"/>
      <c r="K2" s="213"/>
      <c r="L2" s="214"/>
      <c r="M2" s="213"/>
      <c r="N2" s="214"/>
      <c r="O2" s="213"/>
      <c r="P2" s="214"/>
    </row>
    <row r="3" spans="1:16" ht="17.100000000000001" customHeight="1">
      <c r="A3" s="222" t="str">
        <f>'12'!A3</f>
        <v>สำหรับปีสิ้นสุดวันที่ 31 ธันวาคม พ.ศ. 2563</v>
      </c>
      <c r="B3" s="215"/>
      <c r="C3" s="215"/>
      <c r="D3" s="215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ht="9.9" customHeight="1"/>
    <row r="5" spans="1:16" ht="15.9" customHeight="1">
      <c r="F5" s="323" t="s">
        <v>3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6" ht="15.9" customHeight="1">
      <c r="F6" s="174"/>
      <c r="G6" s="175"/>
      <c r="H6" s="175"/>
      <c r="I6" s="175"/>
      <c r="J6" s="176"/>
      <c r="K6" s="176"/>
      <c r="L6" s="176"/>
      <c r="M6" s="175"/>
      <c r="N6" s="177" t="s">
        <v>90</v>
      </c>
      <c r="O6" s="175"/>
      <c r="P6" s="174"/>
    </row>
    <row r="7" spans="1:16" ht="15.9" customHeight="1">
      <c r="F7" s="174"/>
      <c r="G7" s="175"/>
      <c r="H7" s="175"/>
      <c r="I7" s="175"/>
      <c r="J7" s="324" t="s">
        <v>48</v>
      </c>
      <c r="K7" s="324"/>
      <c r="L7" s="324"/>
      <c r="M7" s="175"/>
      <c r="N7" s="177" t="s">
        <v>190</v>
      </c>
      <c r="O7" s="175"/>
      <c r="P7" s="174"/>
    </row>
    <row r="8" spans="1:16" ht="15.9" customHeight="1">
      <c r="E8" s="178"/>
      <c r="F8" s="178"/>
      <c r="G8" s="178"/>
      <c r="H8" s="178"/>
      <c r="I8" s="178"/>
      <c r="J8" s="179" t="s">
        <v>49</v>
      </c>
      <c r="K8" s="179"/>
      <c r="L8" s="179"/>
      <c r="M8" s="180"/>
      <c r="N8" s="181" t="s">
        <v>92</v>
      </c>
      <c r="O8" s="175"/>
      <c r="P8" s="182"/>
    </row>
    <row r="9" spans="1:16" ht="15.9" customHeight="1">
      <c r="E9" s="178"/>
      <c r="F9" s="178" t="s">
        <v>93</v>
      </c>
      <c r="G9" s="178"/>
      <c r="H9" s="183" t="s">
        <v>193</v>
      </c>
      <c r="I9" s="178"/>
      <c r="J9" s="183" t="s">
        <v>95</v>
      </c>
      <c r="K9" s="179"/>
      <c r="L9" s="183"/>
      <c r="M9" s="180"/>
      <c r="N9" s="184" t="s">
        <v>97</v>
      </c>
      <c r="O9" s="180"/>
      <c r="P9" s="182" t="s">
        <v>98</v>
      </c>
    </row>
    <row r="10" spans="1:16" ht="15.9" customHeight="1">
      <c r="E10" s="178"/>
      <c r="F10" s="178" t="s">
        <v>99</v>
      </c>
      <c r="G10" s="178"/>
      <c r="H10" s="183" t="s">
        <v>194</v>
      </c>
      <c r="I10" s="178"/>
      <c r="J10" s="183" t="s">
        <v>101</v>
      </c>
      <c r="K10" s="179"/>
      <c r="L10" s="183" t="s">
        <v>51</v>
      </c>
      <c r="M10" s="180"/>
      <c r="N10" s="185" t="s">
        <v>103</v>
      </c>
      <c r="O10" s="180"/>
      <c r="P10" s="179" t="s">
        <v>110</v>
      </c>
    </row>
    <row r="11" spans="1:16" ht="15.9" customHeight="1">
      <c r="D11" s="211" t="s">
        <v>4</v>
      </c>
      <c r="E11" s="182"/>
      <c r="F11" s="186" t="s">
        <v>5</v>
      </c>
      <c r="G11" s="182"/>
      <c r="H11" s="187" t="s">
        <v>5</v>
      </c>
      <c r="I11" s="182"/>
      <c r="J11" s="187" t="s">
        <v>5</v>
      </c>
      <c r="K11" s="179"/>
      <c r="L11" s="187" t="s">
        <v>5</v>
      </c>
      <c r="M11" s="180"/>
      <c r="N11" s="187" t="s">
        <v>5</v>
      </c>
      <c r="O11" s="180"/>
      <c r="P11" s="186" t="s">
        <v>5</v>
      </c>
    </row>
    <row r="12" spans="1:16" ht="6" customHeight="1">
      <c r="E12" s="188"/>
      <c r="F12" s="189"/>
      <c r="G12" s="188"/>
      <c r="H12" s="190"/>
      <c r="I12" s="188"/>
      <c r="J12" s="189"/>
      <c r="L12" s="189"/>
      <c r="N12" s="189"/>
      <c r="P12" s="189"/>
    </row>
    <row r="13" spans="1:16" ht="15.9" customHeight="1">
      <c r="A13" s="212" t="s">
        <v>186</v>
      </c>
      <c r="B13" s="196"/>
      <c r="C13" s="193"/>
      <c r="D13" s="194"/>
      <c r="E13" s="188"/>
      <c r="F13" s="189">
        <f>F35</f>
        <v>314999986</v>
      </c>
      <c r="G13" s="188"/>
      <c r="H13" s="189">
        <f>H35</f>
        <v>454166376</v>
      </c>
      <c r="I13" s="188"/>
      <c r="J13" s="189">
        <f>J35</f>
        <v>8636100</v>
      </c>
      <c r="L13" s="189">
        <f>L35</f>
        <v>34986182</v>
      </c>
      <c r="N13" s="189">
        <f>N35</f>
        <v>114798</v>
      </c>
      <c r="P13" s="189">
        <f>SUM(F13:N13)</f>
        <v>812903442</v>
      </c>
    </row>
    <row r="14" spans="1:16" ht="15.9" customHeight="1">
      <c r="A14" s="191"/>
      <c r="B14" s="192" t="s">
        <v>174</v>
      </c>
      <c r="C14" s="193"/>
      <c r="D14" s="194"/>
      <c r="E14" s="188"/>
      <c r="F14" s="197">
        <v>0</v>
      </c>
      <c r="G14" s="188"/>
      <c r="H14" s="197">
        <v>0</v>
      </c>
      <c r="I14" s="188"/>
      <c r="J14" s="197">
        <v>0</v>
      </c>
      <c r="L14" s="197">
        <v>114798</v>
      </c>
      <c r="N14" s="197">
        <v>-114798</v>
      </c>
      <c r="P14" s="197">
        <f>SUM(F14:N14)</f>
        <v>0</v>
      </c>
    </row>
    <row r="15" spans="1:16" ht="6" customHeight="1">
      <c r="A15" s="191"/>
      <c r="E15" s="188"/>
      <c r="F15" s="189"/>
      <c r="H15" s="195"/>
      <c r="J15" s="189"/>
      <c r="L15" s="189"/>
      <c r="N15" s="189"/>
      <c r="P15" s="189"/>
    </row>
    <row r="16" spans="1:16" ht="15.9" customHeight="1">
      <c r="A16" s="191" t="s">
        <v>187</v>
      </c>
      <c r="E16" s="188"/>
      <c r="F16" s="189">
        <f t="shared" ref="F16:P16" si="0">SUM(F13:F14)</f>
        <v>314999986</v>
      </c>
      <c r="G16" s="198"/>
      <c r="H16" s="189">
        <f t="shared" si="0"/>
        <v>454166376</v>
      </c>
      <c r="I16" s="198"/>
      <c r="J16" s="189">
        <f t="shared" si="0"/>
        <v>8636100</v>
      </c>
      <c r="K16" s="198"/>
      <c r="L16" s="189">
        <f t="shared" si="0"/>
        <v>35100980</v>
      </c>
      <c r="M16" s="198"/>
      <c r="N16" s="189">
        <f t="shared" si="0"/>
        <v>0</v>
      </c>
      <c r="O16" s="198"/>
      <c r="P16" s="189">
        <f t="shared" si="0"/>
        <v>812903442</v>
      </c>
    </row>
    <row r="17" spans="1:16" ht="6" customHeight="1">
      <c r="A17" s="191"/>
      <c r="E17" s="188"/>
      <c r="F17" s="189"/>
      <c r="H17" s="195"/>
      <c r="J17" s="189"/>
      <c r="L17" s="189"/>
      <c r="N17" s="189"/>
      <c r="P17" s="189"/>
    </row>
    <row r="18" spans="1:16" ht="15.9" customHeight="1">
      <c r="A18" s="191" t="s">
        <v>106</v>
      </c>
      <c r="B18" s="192"/>
      <c r="C18" s="193"/>
      <c r="D18" s="194"/>
      <c r="E18" s="188"/>
      <c r="F18" s="189"/>
      <c r="G18" s="188"/>
      <c r="H18" s="190"/>
      <c r="I18" s="188"/>
      <c r="J18" s="189"/>
      <c r="L18" s="189"/>
      <c r="N18" s="189"/>
      <c r="P18" s="199"/>
    </row>
    <row r="19" spans="1:16" ht="15.9" customHeight="1">
      <c r="A19" s="191"/>
      <c r="B19" s="192" t="s">
        <v>108</v>
      </c>
      <c r="C19" s="193"/>
      <c r="D19" s="194">
        <v>30</v>
      </c>
      <c r="E19" s="188"/>
      <c r="F19" s="189">
        <v>0</v>
      </c>
      <c r="G19" s="188"/>
      <c r="H19" s="189">
        <v>0</v>
      </c>
      <c r="I19" s="188"/>
      <c r="J19" s="189">
        <v>3947711</v>
      </c>
      <c r="L19" s="189">
        <v>-3947711</v>
      </c>
      <c r="N19" s="189">
        <v>0</v>
      </c>
      <c r="P19" s="199">
        <f t="shared" ref="P19:P20" si="1">SUM(F19:N19)</f>
        <v>0</v>
      </c>
    </row>
    <row r="20" spans="1:16" ht="15.9" customHeight="1">
      <c r="A20" s="191"/>
      <c r="B20" s="192" t="s">
        <v>155</v>
      </c>
      <c r="C20" s="193"/>
      <c r="D20" s="194">
        <v>31</v>
      </c>
      <c r="E20" s="188"/>
      <c r="F20" s="189">
        <v>37799079</v>
      </c>
      <c r="G20" s="188"/>
      <c r="H20" s="189">
        <v>0</v>
      </c>
      <c r="I20" s="188"/>
      <c r="J20" s="189">
        <v>0</v>
      </c>
      <c r="L20" s="189">
        <v>-43049386</v>
      </c>
      <c r="N20" s="189">
        <v>0</v>
      </c>
      <c r="P20" s="199">
        <f t="shared" si="1"/>
        <v>-5250307</v>
      </c>
    </row>
    <row r="21" spans="1:16" ht="15.9" customHeight="1">
      <c r="A21" s="191"/>
      <c r="B21" s="192" t="s">
        <v>109</v>
      </c>
      <c r="C21" s="193"/>
      <c r="D21" s="194">
        <v>31</v>
      </c>
      <c r="E21" s="188"/>
      <c r="F21" s="189">
        <v>0</v>
      </c>
      <c r="G21" s="188"/>
      <c r="H21" s="189">
        <v>0</v>
      </c>
      <c r="I21" s="188"/>
      <c r="J21" s="189">
        <v>0</v>
      </c>
      <c r="L21" s="189">
        <v>-4783884</v>
      </c>
      <c r="N21" s="189">
        <v>0</v>
      </c>
      <c r="P21" s="199">
        <f>SUM(F21:N21)</f>
        <v>-4783884</v>
      </c>
    </row>
    <row r="22" spans="1:16" ht="15.9" customHeight="1">
      <c r="B22" s="173" t="s">
        <v>80</v>
      </c>
      <c r="C22" s="193"/>
      <c r="D22" s="194"/>
      <c r="E22" s="188"/>
      <c r="F22" s="197">
        <v>0</v>
      </c>
      <c r="G22" s="188"/>
      <c r="H22" s="197">
        <v>0</v>
      </c>
      <c r="I22" s="188"/>
      <c r="J22" s="197">
        <v>0</v>
      </c>
      <c r="L22" s="197">
        <v>77132625</v>
      </c>
      <c r="N22" s="197">
        <v>0</v>
      </c>
      <c r="P22" s="200">
        <f>SUM(F22:N22)</f>
        <v>77132625</v>
      </c>
    </row>
    <row r="23" spans="1:16" ht="6" customHeight="1">
      <c r="A23" s="191"/>
      <c r="E23" s="188"/>
      <c r="F23" s="189"/>
      <c r="H23" s="195"/>
      <c r="J23" s="189"/>
      <c r="L23" s="189"/>
      <c r="N23" s="189"/>
      <c r="P23" s="189"/>
    </row>
    <row r="24" spans="1:16" ht="15.9" customHeight="1" thickBot="1">
      <c r="A24" s="201" t="s">
        <v>167</v>
      </c>
      <c r="B24" s="192"/>
      <c r="C24" s="193"/>
      <c r="D24" s="194"/>
      <c r="E24" s="188"/>
      <c r="F24" s="202">
        <f t="shared" ref="F24:N24" si="2">SUM(F16:F23)</f>
        <v>352799065</v>
      </c>
      <c r="G24" s="203">
        <f t="shared" si="2"/>
        <v>0</v>
      </c>
      <c r="H24" s="202">
        <f t="shared" si="2"/>
        <v>454166376</v>
      </c>
      <c r="I24" s="203">
        <f t="shared" si="2"/>
        <v>0</v>
      </c>
      <c r="J24" s="202">
        <f t="shared" si="2"/>
        <v>12583811</v>
      </c>
      <c r="K24" s="203">
        <f t="shared" si="2"/>
        <v>0</v>
      </c>
      <c r="L24" s="202">
        <f t="shared" si="2"/>
        <v>60452624</v>
      </c>
      <c r="M24" s="203">
        <f t="shared" si="2"/>
        <v>0</v>
      </c>
      <c r="N24" s="202">
        <f t="shared" si="2"/>
        <v>0</v>
      </c>
      <c r="P24" s="202">
        <f>SUM(P15:P23)</f>
        <v>880001876</v>
      </c>
    </row>
    <row r="25" spans="1:16" ht="9.9" customHeight="1" thickTop="1">
      <c r="A25" s="191"/>
      <c r="B25" s="192"/>
      <c r="C25" s="193"/>
      <c r="D25" s="194"/>
      <c r="E25" s="188"/>
      <c r="G25" s="188"/>
      <c r="H25" s="188"/>
      <c r="I25" s="188"/>
      <c r="P25" s="204"/>
    </row>
    <row r="26" spans="1:16" ht="15.9" customHeight="1">
      <c r="A26" s="191" t="s">
        <v>141</v>
      </c>
      <c r="E26" s="188"/>
      <c r="F26" s="205">
        <v>280000000</v>
      </c>
      <c r="G26" s="206"/>
      <c r="H26" s="205">
        <v>320966376</v>
      </c>
      <c r="I26" s="206"/>
      <c r="J26" s="205">
        <v>7262746</v>
      </c>
      <c r="K26" s="206"/>
      <c r="L26" s="205">
        <v>49558864</v>
      </c>
      <c r="N26" s="204">
        <v>0</v>
      </c>
      <c r="P26" s="204">
        <f>SUM(F26:N26)</f>
        <v>657787986</v>
      </c>
    </row>
    <row r="27" spans="1:16" ht="6" customHeight="1">
      <c r="A27" s="191"/>
      <c r="E27" s="188"/>
    </row>
    <row r="28" spans="1:16" ht="15.9" customHeight="1">
      <c r="A28" s="191" t="s">
        <v>106</v>
      </c>
      <c r="B28" s="192"/>
      <c r="C28" s="193"/>
      <c r="D28" s="194"/>
      <c r="E28" s="188"/>
      <c r="G28" s="188"/>
      <c r="H28" s="188"/>
      <c r="I28" s="188"/>
      <c r="P28" s="204"/>
    </row>
    <row r="29" spans="1:16" ht="15.9" customHeight="1">
      <c r="A29" s="191"/>
      <c r="B29" s="192" t="s">
        <v>107</v>
      </c>
      <c r="C29" s="193"/>
      <c r="D29" s="194">
        <v>29</v>
      </c>
      <c r="E29" s="188"/>
      <c r="F29" s="198">
        <v>20000000</v>
      </c>
      <c r="G29" s="188"/>
      <c r="H29" s="188">
        <v>133200000</v>
      </c>
      <c r="I29" s="188"/>
      <c r="J29" s="198">
        <v>0</v>
      </c>
      <c r="L29" s="198">
        <v>0</v>
      </c>
      <c r="N29" s="198">
        <v>0</v>
      </c>
      <c r="P29" s="204">
        <f>SUM(F29:N29)</f>
        <v>153200000</v>
      </c>
    </row>
    <row r="30" spans="1:16" ht="15.9" customHeight="1">
      <c r="A30" s="191"/>
      <c r="B30" s="192" t="s">
        <v>108</v>
      </c>
      <c r="C30" s="193"/>
      <c r="D30" s="194">
        <v>30</v>
      </c>
      <c r="E30" s="188"/>
      <c r="F30" s="198">
        <v>0</v>
      </c>
      <c r="G30" s="188"/>
      <c r="H30" s="198">
        <v>0</v>
      </c>
      <c r="I30" s="188"/>
      <c r="J30" s="198">
        <v>1373354</v>
      </c>
      <c r="L30" s="198">
        <v>-1373354</v>
      </c>
      <c r="N30" s="198">
        <v>0</v>
      </c>
      <c r="P30" s="204">
        <f>SUM(F30:N30)</f>
        <v>0</v>
      </c>
    </row>
    <row r="31" spans="1:16" ht="15.9" customHeight="1">
      <c r="A31" s="191"/>
      <c r="B31" s="192" t="s">
        <v>155</v>
      </c>
      <c r="C31" s="193"/>
      <c r="D31" s="194">
        <v>31</v>
      </c>
      <c r="E31" s="188"/>
      <c r="F31" s="198">
        <v>14999986</v>
      </c>
      <c r="G31" s="188"/>
      <c r="H31" s="198">
        <v>0</v>
      </c>
      <c r="I31" s="188"/>
      <c r="J31" s="198">
        <v>0</v>
      </c>
      <c r="L31" s="198">
        <v>-14999986</v>
      </c>
      <c r="N31" s="198">
        <v>0</v>
      </c>
      <c r="P31" s="204">
        <f>SUM(F31:N31)</f>
        <v>0</v>
      </c>
    </row>
    <row r="32" spans="1:16" ht="15.9" customHeight="1">
      <c r="A32" s="191"/>
      <c r="B32" s="192" t="s">
        <v>109</v>
      </c>
      <c r="C32" s="193"/>
      <c r="D32" s="194">
        <v>31</v>
      </c>
      <c r="E32" s="188"/>
      <c r="F32" s="198">
        <v>0</v>
      </c>
      <c r="G32" s="188"/>
      <c r="H32" s="198">
        <v>0</v>
      </c>
      <c r="I32" s="188"/>
      <c r="J32" s="198">
        <v>0</v>
      </c>
      <c r="L32" s="198">
        <v>-25666424</v>
      </c>
      <c r="N32" s="198">
        <v>0</v>
      </c>
      <c r="P32" s="204">
        <f>SUM(F32:N32)</f>
        <v>-25666424</v>
      </c>
    </row>
    <row r="33" spans="1:16" ht="15.9" customHeight="1">
      <c r="B33" s="173" t="s">
        <v>80</v>
      </c>
      <c r="C33" s="193"/>
      <c r="D33" s="194"/>
      <c r="E33" s="188"/>
      <c r="F33" s="207">
        <v>0</v>
      </c>
      <c r="G33" s="188"/>
      <c r="H33" s="207">
        <v>0</v>
      </c>
      <c r="I33" s="188"/>
      <c r="J33" s="207">
        <v>0</v>
      </c>
      <c r="L33" s="207">
        <v>27467082</v>
      </c>
      <c r="N33" s="207">
        <v>114798</v>
      </c>
      <c r="P33" s="208">
        <f>SUM(F33:N33)</f>
        <v>27581880</v>
      </c>
    </row>
    <row r="34" spans="1:16" ht="6" customHeight="1">
      <c r="A34" s="191"/>
      <c r="E34" s="188"/>
    </row>
    <row r="35" spans="1:16" ht="15.9" customHeight="1" thickBot="1">
      <c r="A35" s="201" t="s">
        <v>142</v>
      </c>
      <c r="B35" s="192"/>
      <c r="C35" s="193"/>
      <c r="D35" s="194"/>
      <c r="E35" s="188"/>
      <c r="F35" s="209">
        <f>SUM(F26:F33)</f>
        <v>314999986</v>
      </c>
      <c r="G35" s="188"/>
      <c r="H35" s="209">
        <f>SUM(H26:H33)</f>
        <v>454166376</v>
      </c>
      <c r="I35" s="188"/>
      <c r="J35" s="209">
        <f>SUM(J26:J33)</f>
        <v>8636100</v>
      </c>
      <c r="L35" s="209">
        <f>SUM(L26:L33)</f>
        <v>34986182</v>
      </c>
      <c r="N35" s="209">
        <f>SUM(N26:N33)</f>
        <v>114798</v>
      </c>
      <c r="P35" s="210">
        <f>SUM(P26:P33)</f>
        <v>812903442</v>
      </c>
    </row>
    <row r="36" spans="1:16" ht="22.5" customHeight="1" thickTop="1">
      <c r="A36" s="201"/>
      <c r="E36" s="188"/>
      <c r="F36" s="204"/>
      <c r="G36" s="217"/>
      <c r="H36" s="217"/>
      <c r="I36" s="217"/>
      <c r="J36" s="204"/>
      <c r="K36" s="218"/>
      <c r="L36" s="204"/>
      <c r="M36" s="218"/>
      <c r="N36" s="204"/>
      <c r="O36" s="218"/>
      <c r="P36" s="204"/>
    </row>
    <row r="37" spans="1:16" ht="21.9" customHeight="1">
      <c r="A37" s="215" t="str">
        <f>+'7-9'!A152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37" s="215"/>
      <c r="C37" s="215"/>
      <c r="D37" s="215"/>
      <c r="E37" s="216"/>
      <c r="F37" s="207"/>
      <c r="G37" s="216"/>
      <c r="H37" s="216"/>
      <c r="I37" s="216"/>
      <c r="J37" s="207"/>
      <c r="K37" s="216"/>
      <c r="L37" s="207"/>
      <c r="M37" s="216"/>
      <c r="N37" s="207"/>
      <c r="O37" s="216"/>
      <c r="P37" s="207"/>
    </row>
    <row r="38" spans="1:16" ht="20.100000000000001" customHeight="1">
      <c r="D38" s="219"/>
      <c r="E38" s="213"/>
      <c r="F38" s="203"/>
      <c r="G38" s="213"/>
      <c r="H38" s="213"/>
      <c r="I38" s="213"/>
      <c r="J38" s="203"/>
      <c r="K38" s="213"/>
      <c r="L38" s="203"/>
      <c r="M38" s="213"/>
      <c r="N38" s="203"/>
      <c r="O38" s="213"/>
      <c r="P38" s="203"/>
    </row>
    <row r="39" spans="1:16" ht="20.100000000000001" customHeight="1">
      <c r="E39" s="213"/>
      <c r="G39" s="213"/>
      <c r="H39" s="213"/>
      <c r="I39" s="213"/>
      <c r="K39" s="213"/>
      <c r="M39" s="213"/>
      <c r="O39" s="213"/>
    </row>
    <row r="40" spans="1:16" ht="20.100000000000001" customHeight="1">
      <c r="E40" s="213"/>
      <c r="G40" s="213"/>
      <c r="H40" s="213"/>
      <c r="I40" s="213"/>
      <c r="K40" s="213"/>
      <c r="M40" s="213"/>
      <c r="O40" s="213"/>
    </row>
    <row r="41" spans="1:16" ht="20.100000000000001" customHeight="1">
      <c r="E41" s="213"/>
      <c r="G41" s="213"/>
      <c r="H41" s="213"/>
      <c r="I41" s="213"/>
      <c r="K41" s="213"/>
      <c r="M41" s="213"/>
      <c r="O41" s="213"/>
    </row>
    <row r="42" spans="1:16" ht="20.100000000000001" customHeight="1">
      <c r="E42" s="213"/>
      <c r="G42" s="213"/>
      <c r="H42" s="213"/>
      <c r="I42" s="213"/>
      <c r="K42" s="213"/>
      <c r="M42" s="213"/>
      <c r="O42" s="213"/>
    </row>
    <row r="43" spans="1:16" ht="20.100000000000001" customHeight="1">
      <c r="E43" s="213"/>
      <c r="G43" s="213"/>
      <c r="H43" s="213"/>
      <c r="I43" s="213"/>
      <c r="K43" s="213"/>
      <c r="M43" s="213"/>
      <c r="O43" s="213"/>
    </row>
    <row r="44" spans="1:16" ht="20.100000000000001" customHeight="1">
      <c r="E44" s="213"/>
      <c r="G44" s="213"/>
      <c r="H44" s="213"/>
      <c r="I44" s="213"/>
      <c r="K44" s="213"/>
      <c r="M44" s="213"/>
      <c r="O44" s="213"/>
    </row>
    <row r="45" spans="1:16" ht="20.100000000000001" customHeight="1">
      <c r="E45" s="213"/>
      <c r="G45" s="213"/>
      <c r="H45" s="213"/>
      <c r="I45" s="213"/>
      <c r="K45" s="213"/>
      <c r="M45" s="213"/>
      <c r="O45" s="213"/>
    </row>
    <row r="46" spans="1:16" ht="20.100000000000001" customHeight="1">
      <c r="E46" s="213"/>
      <c r="G46" s="213"/>
      <c r="H46" s="213"/>
      <c r="I46" s="213"/>
      <c r="K46" s="213"/>
      <c r="M46" s="213"/>
      <c r="O46" s="213"/>
    </row>
    <row r="47" spans="1:16" ht="20.100000000000001" customHeight="1">
      <c r="E47" s="213"/>
      <c r="G47" s="213"/>
      <c r="H47" s="213"/>
      <c r="I47" s="213"/>
      <c r="K47" s="213"/>
      <c r="M47" s="213"/>
      <c r="O47" s="213"/>
    </row>
    <row r="48" spans="1:16" ht="20.100000000000001" customHeight="1">
      <c r="E48" s="213"/>
      <c r="G48" s="213"/>
      <c r="H48" s="213"/>
      <c r="I48" s="213"/>
      <c r="K48" s="213"/>
      <c r="M48" s="213"/>
      <c r="O48" s="213"/>
    </row>
    <row r="49" spans="5:15" ht="20.100000000000001" customHeight="1">
      <c r="E49" s="213"/>
      <c r="G49" s="213"/>
      <c r="H49" s="213"/>
      <c r="I49" s="213"/>
      <c r="K49" s="213"/>
      <c r="M49" s="213"/>
      <c r="O49" s="213"/>
    </row>
    <row r="50" spans="5:15" ht="20.100000000000001" customHeight="1">
      <c r="E50" s="213"/>
      <c r="G50" s="213"/>
      <c r="H50" s="213"/>
      <c r="I50" s="213"/>
      <c r="K50" s="213"/>
      <c r="M50" s="213"/>
      <c r="O50" s="213"/>
    </row>
    <row r="51" spans="5:15" ht="20.100000000000001" customHeight="1">
      <c r="E51" s="213"/>
      <c r="G51" s="213"/>
      <c r="H51" s="213"/>
      <c r="I51" s="213"/>
      <c r="K51" s="213"/>
      <c r="M51" s="213"/>
      <c r="O51" s="213"/>
    </row>
    <row r="52" spans="5:15" ht="20.100000000000001" customHeight="1">
      <c r="E52" s="213"/>
      <c r="G52" s="213"/>
      <c r="H52" s="213"/>
      <c r="I52" s="213"/>
      <c r="K52" s="213"/>
      <c r="M52" s="213"/>
      <c r="O52" s="213"/>
    </row>
    <row r="53" spans="5:15" ht="20.100000000000001" customHeight="1">
      <c r="E53" s="213"/>
      <c r="G53" s="213"/>
      <c r="H53" s="213"/>
      <c r="I53" s="213"/>
      <c r="K53" s="213"/>
      <c r="M53" s="213"/>
      <c r="O53" s="213"/>
    </row>
    <row r="54" spans="5:15" ht="20.100000000000001" customHeight="1">
      <c r="E54" s="213"/>
      <c r="G54" s="213"/>
      <c r="H54" s="213"/>
      <c r="I54" s="213"/>
      <c r="K54" s="213"/>
      <c r="M54" s="213"/>
      <c r="O54" s="213"/>
    </row>
    <row r="55" spans="5:15" ht="20.100000000000001" customHeight="1">
      <c r="E55" s="213"/>
      <c r="G55" s="213"/>
      <c r="H55" s="213"/>
      <c r="I55" s="213"/>
      <c r="K55" s="213"/>
      <c r="M55" s="213"/>
      <c r="O55" s="213"/>
    </row>
    <row r="56" spans="5:15" ht="20.100000000000001" customHeight="1">
      <c r="E56" s="213"/>
      <c r="G56" s="213"/>
      <c r="H56" s="213"/>
      <c r="I56" s="213"/>
      <c r="K56" s="213"/>
      <c r="M56" s="213"/>
      <c r="O56" s="213"/>
    </row>
    <row r="57" spans="5:15" ht="20.100000000000001" customHeight="1">
      <c r="E57" s="213"/>
      <c r="G57" s="213"/>
      <c r="H57" s="213"/>
      <c r="I57" s="213"/>
      <c r="K57" s="213"/>
      <c r="M57" s="213"/>
      <c r="O57" s="213"/>
    </row>
    <row r="58" spans="5:15" ht="20.100000000000001" customHeight="1">
      <c r="E58" s="213"/>
      <c r="G58" s="213"/>
      <c r="H58" s="213"/>
      <c r="I58" s="213"/>
      <c r="K58" s="213"/>
      <c r="M58" s="213"/>
      <c r="O58" s="213"/>
    </row>
    <row r="59" spans="5:15" ht="20.100000000000001" customHeight="1">
      <c r="E59" s="213"/>
      <c r="G59" s="213"/>
      <c r="H59" s="213"/>
      <c r="I59" s="213"/>
      <c r="K59" s="213"/>
      <c r="M59" s="213"/>
      <c r="O59" s="213"/>
    </row>
    <row r="60" spans="5:15" ht="20.100000000000001" customHeight="1">
      <c r="E60" s="213"/>
      <c r="G60" s="213"/>
      <c r="H60" s="213"/>
      <c r="I60" s="213"/>
      <c r="K60" s="213"/>
      <c r="M60" s="213"/>
      <c r="O60" s="213"/>
    </row>
    <row r="61" spans="5:15" ht="20.100000000000001" customHeight="1">
      <c r="E61" s="213"/>
      <c r="G61" s="213"/>
      <c r="H61" s="213"/>
      <c r="I61" s="213"/>
      <c r="K61" s="213"/>
      <c r="M61" s="213"/>
      <c r="O61" s="213"/>
    </row>
    <row r="62" spans="5:15" ht="20.100000000000001" customHeight="1">
      <c r="E62" s="213"/>
      <c r="G62" s="213"/>
      <c r="H62" s="213"/>
      <c r="I62" s="213"/>
      <c r="K62" s="213"/>
      <c r="M62" s="213"/>
      <c r="O62" s="213"/>
    </row>
    <row r="63" spans="5:15" ht="20.100000000000001" customHeight="1">
      <c r="E63" s="213"/>
      <c r="G63" s="213"/>
      <c r="H63" s="213"/>
      <c r="I63" s="213"/>
      <c r="K63" s="213"/>
      <c r="M63" s="213"/>
      <c r="O63" s="213"/>
    </row>
    <row r="64" spans="5:15" ht="20.100000000000001" customHeight="1">
      <c r="E64" s="213"/>
      <c r="G64" s="213"/>
      <c r="H64" s="213"/>
      <c r="I64" s="213"/>
      <c r="K64" s="213"/>
      <c r="M64" s="213"/>
      <c r="O64" s="213"/>
    </row>
    <row r="65" spans="5:15" ht="20.100000000000001" customHeight="1">
      <c r="E65" s="213"/>
      <c r="G65" s="213"/>
      <c r="H65" s="213"/>
      <c r="I65" s="213"/>
      <c r="K65" s="213"/>
      <c r="M65" s="213"/>
      <c r="O65" s="213"/>
    </row>
    <row r="66" spans="5:15" ht="20.100000000000001" customHeight="1">
      <c r="E66" s="213"/>
      <c r="G66" s="213"/>
      <c r="H66" s="213"/>
      <c r="I66" s="213"/>
      <c r="K66" s="213"/>
      <c r="M66" s="213"/>
      <c r="O66" s="213"/>
    </row>
    <row r="67" spans="5:15" ht="20.100000000000001" customHeight="1">
      <c r="E67" s="213"/>
      <c r="G67" s="213"/>
      <c r="H67" s="213"/>
      <c r="I67" s="213"/>
      <c r="K67" s="213"/>
      <c r="M67" s="213"/>
      <c r="O67" s="213"/>
    </row>
    <row r="68" spans="5:15" ht="20.100000000000001" customHeight="1">
      <c r="E68" s="213"/>
      <c r="G68" s="213"/>
      <c r="H68" s="213"/>
      <c r="I68" s="213"/>
      <c r="K68" s="213"/>
      <c r="M68" s="213"/>
      <c r="O68" s="213"/>
    </row>
    <row r="69" spans="5:15" ht="20.100000000000001" customHeight="1">
      <c r="E69" s="213"/>
      <c r="G69" s="213"/>
      <c r="H69" s="213"/>
      <c r="I69" s="213"/>
      <c r="K69" s="213"/>
      <c r="M69" s="213"/>
      <c r="O69" s="213"/>
    </row>
    <row r="70" spans="5:15" ht="20.100000000000001" customHeight="1">
      <c r="E70" s="213"/>
      <c r="G70" s="213"/>
      <c r="H70" s="213"/>
      <c r="I70" s="213"/>
      <c r="K70" s="213"/>
      <c r="M70" s="213"/>
      <c r="O70" s="213"/>
    </row>
    <row r="71" spans="5:15" ht="20.100000000000001" customHeight="1">
      <c r="E71" s="213"/>
      <c r="G71" s="213"/>
      <c r="H71" s="213"/>
      <c r="I71" s="213"/>
      <c r="K71" s="213"/>
      <c r="M71" s="213"/>
      <c r="O71" s="213"/>
    </row>
    <row r="72" spans="5:15" ht="20.100000000000001" customHeight="1">
      <c r="E72" s="213"/>
      <c r="G72" s="213"/>
      <c r="H72" s="213"/>
      <c r="I72" s="213"/>
      <c r="K72" s="213"/>
      <c r="M72" s="213"/>
      <c r="O72" s="213"/>
    </row>
    <row r="73" spans="5:15" ht="20.100000000000001" customHeight="1">
      <c r="E73" s="213"/>
      <c r="G73" s="213"/>
      <c r="H73" s="213"/>
      <c r="I73" s="213"/>
      <c r="K73" s="213"/>
      <c r="M73" s="213"/>
      <c r="O73" s="213"/>
    </row>
    <row r="74" spans="5:15" ht="20.100000000000001" customHeight="1">
      <c r="E74" s="213"/>
      <c r="G74" s="213"/>
      <c r="H74" s="213"/>
      <c r="I74" s="213"/>
      <c r="K74" s="213"/>
      <c r="M74" s="213"/>
      <c r="O74" s="213"/>
    </row>
    <row r="75" spans="5:15" ht="20.100000000000001" customHeight="1">
      <c r="E75" s="213"/>
      <c r="G75" s="213"/>
      <c r="H75" s="213"/>
      <c r="I75" s="213"/>
      <c r="K75" s="213"/>
      <c r="M75" s="213"/>
      <c r="O75" s="213"/>
    </row>
    <row r="76" spans="5:15" ht="20.100000000000001" customHeight="1">
      <c r="E76" s="213"/>
      <c r="G76" s="213"/>
      <c r="H76" s="213"/>
      <c r="I76" s="213"/>
      <c r="K76" s="213"/>
      <c r="M76" s="213"/>
      <c r="O76" s="213"/>
    </row>
    <row r="77" spans="5:15" ht="20.100000000000001" customHeight="1">
      <c r="E77" s="213"/>
      <c r="G77" s="213"/>
      <c r="H77" s="213"/>
      <c r="I77" s="213"/>
      <c r="K77" s="213"/>
      <c r="M77" s="213"/>
      <c r="O77" s="213"/>
    </row>
    <row r="78" spans="5:15" ht="20.100000000000001" customHeight="1">
      <c r="E78" s="213"/>
      <c r="G78" s="213"/>
      <c r="H78" s="213"/>
      <c r="I78" s="213"/>
      <c r="K78" s="213"/>
      <c r="M78" s="213"/>
      <c r="O78" s="213"/>
    </row>
    <row r="79" spans="5:15" ht="20.100000000000001" customHeight="1">
      <c r="E79" s="213"/>
      <c r="G79" s="213"/>
      <c r="H79" s="213"/>
      <c r="I79" s="213"/>
      <c r="K79" s="213"/>
      <c r="M79" s="213"/>
      <c r="O79" s="213"/>
    </row>
    <row r="80" spans="5:15" ht="20.100000000000001" customHeight="1">
      <c r="E80" s="213"/>
      <c r="G80" s="213"/>
      <c r="H80" s="213"/>
      <c r="I80" s="213"/>
      <c r="K80" s="213"/>
      <c r="M80" s="213"/>
      <c r="O80" s="213"/>
    </row>
    <row r="81" spans="5:15" ht="20.100000000000001" customHeight="1">
      <c r="E81" s="213"/>
      <c r="G81" s="213"/>
      <c r="H81" s="213"/>
      <c r="I81" s="213"/>
      <c r="K81" s="213"/>
      <c r="M81" s="213"/>
      <c r="O81" s="213"/>
    </row>
    <row r="82" spans="5:15" ht="20.100000000000001" customHeight="1">
      <c r="E82" s="213"/>
      <c r="G82" s="213"/>
      <c r="H82" s="213"/>
      <c r="I82" s="213"/>
      <c r="K82" s="213"/>
      <c r="M82" s="213"/>
      <c r="O82" s="213"/>
    </row>
    <row r="83" spans="5:15" ht="20.100000000000001" customHeight="1">
      <c r="E83" s="213"/>
      <c r="G83" s="213"/>
      <c r="H83" s="213"/>
      <c r="I83" s="213"/>
      <c r="K83" s="213"/>
      <c r="M83" s="213"/>
      <c r="O83" s="213"/>
    </row>
    <row r="84" spans="5:15" ht="20.100000000000001" customHeight="1">
      <c r="E84" s="213"/>
      <c r="G84" s="213"/>
      <c r="H84" s="213"/>
      <c r="I84" s="213"/>
      <c r="K84" s="213"/>
      <c r="M84" s="213"/>
      <c r="O84" s="213"/>
    </row>
    <row r="85" spans="5:15" ht="20.100000000000001" customHeight="1">
      <c r="E85" s="213"/>
      <c r="G85" s="213"/>
      <c r="H85" s="213"/>
      <c r="I85" s="213"/>
      <c r="K85" s="213"/>
      <c r="M85" s="213"/>
      <c r="O85" s="213"/>
    </row>
    <row r="86" spans="5:15" ht="20.100000000000001" customHeight="1">
      <c r="E86" s="213"/>
      <c r="G86" s="213"/>
      <c r="H86" s="213"/>
      <c r="I86" s="213"/>
      <c r="K86" s="213"/>
      <c r="M86" s="213"/>
      <c r="O86" s="213"/>
    </row>
    <row r="87" spans="5:15" ht="20.100000000000001" customHeight="1">
      <c r="E87" s="213"/>
      <c r="G87" s="213"/>
      <c r="H87" s="213"/>
      <c r="I87" s="213"/>
      <c r="K87" s="213"/>
      <c r="M87" s="213"/>
      <c r="O87" s="213"/>
    </row>
    <row r="88" spans="5:15" ht="20.100000000000001" customHeight="1">
      <c r="E88" s="213"/>
      <c r="G88" s="213"/>
      <c r="H88" s="213"/>
      <c r="I88" s="213"/>
      <c r="K88" s="213"/>
      <c r="M88" s="213"/>
      <c r="O88" s="213"/>
    </row>
    <row r="89" spans="5:15" ht="20.100000000000001" customHeight="1">
      <c r="E89" s="213"/>
      <c r="G89" s="213"/>
      <c r="H89" s="213"/>
      <c r="I89" s="213"/>
      <c r="K89" s="213"/>
      <c r="M89" s="213"/>
      <c r="O89" s="213"/>
    </row>
    <row r="90" spans="5:15" ht="20.100000000000001" customHeight="1">
      <c r="E90" s="213"/>
      <c r="G90" s="213"/>
      <c r="H90" s="213"/>
      <c r="I90" s="213"/>
      <c r="K90" s="213"/>
      <c r="M90" s="213"/>
      <c r="O90" s="213"/>
    </row>
    <row r="91" spans="5:15" ht="20.100000000000001" customHeight="1">
      <c r="E91" s="213"/>
      <c r="G91" s="213"/>
      <c r="H91" s="213"/>
      <c r="I91" s="213"/>
      <c r="K91" s="213"/>
      <c r="M91" s="213"/>
      <c r="O91" s="213"/>
    </row>
  </sheetData>
  <mergeCells count="2">
    <mergeCell ref="F5:P5"/>
    <mergeCell ref="J7:L7"/>
  </mergeCells>
  <pageMargins left="0.9" right="0.9" top="0.5" bottom="0.6" header="0.49" footer="0.4"/>
  <pageSetup paperSize="9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S106"/>
  <sheetViews>
    <sheetView tabSelected="1" topLeftCell="C91" zoomScale="130" zoomScaleNormal="130" zoomScaleSheetLayoutView="88" zoomScalePageLayoutView="90" workbookViewId="0">
      <selection activeCell="H105" sqref="H105"/>
    </sheetView>
  </sheetViews>
  <sheetFormatPr defaultColWidth="9.33203125" defaultRowHeight="19.2" customHeight="1"/>
  <cols>
    <col min="1" max="2" width="1.6640625" style="223" customWidth="1"/>
    <col min="3" max="3" width="40.109375" style="223" customWidth="1"/>
    <col min="4" max="4" width="8.109375" style="223" bestFit="1" customWidth="1"/>
    <col min="5" max="5" width="0.6640625" style="227" customWidth="1"/>
    <col min="6" max="6" width="11.33203125" style="228" customWidth="1"/>
    <col min="7" max="7" width="0.6640625" style="227" customWidth="1"/>
    <col min="8" max="8" width="11.33203125" style="228" customWidth="1"/>
    <col min="9" max="9" width="0.6640625" style="224" customWidth="1"/>
    <col min="10" max="10" width="11.33203125" style="228" customWidth="1"/>
    <col min="11" max="11" width="0.6640625" style="227" customWidth="1"/>
    <col min="12" max="12" width="11.33203125" style="228" customWidth="1"/>
    <col min="13" max="13" width="9.6640625" style="226" bestFit="1" customWidth="1"/>
    <col min="14" max="14" width="10.6640625" style="226" bestFit="1" customWidth="1"/>
    <col min="15" max="16384" width="9.33203125" style="223"/>
  </cols>
  <sheetData>
    <row r="1" spans="1:14" ht="18" customHeight="1">
      <c r="A1" s="236" t="str">
        <f>'13'!A1</f>
        <v>บริษัท ชโย กรุ๊ป จำกัด (มหาชน)</v>
      </c>
      <c r="B1" s="236"/>
      <c r="C1" s="236"/>
      <c r="D1" s="237"/>
      <c r="E1" s="238"/>
      <c r="F1" s="239"/>
      <c r="G1" s="238"/>
      <c r="H1" s="239"/>
      <c r="I1" s="240"/>
      <c r="J1" s="241"/>
      <c r="K1" s="240"/>
      <c r="L1" s="241"/>
      <c r="N1" s="225"/>
    </row>
    <row r="2" spans="1:14" ht="18" customHeight="1">
      <c r="A2" s="238" t="s">
        <v>111</v>
      </c>
      <c r="B2" s="238"/>
      <c r="C2" s="238"/>
      <c r="D2" s="237"/>
      <c r="E2" s="238"/>
      <c r="F2" s="239"/>
      <c r="G2" s="238"/>
      <c r="H2" s="239"/>
      <c r="I2" s="240"/>
      <c r="J2" s="241"/>
      <c r="K2" s="240"/>
      <c r="L2" s="241"/>
      <c r="N2" s="225"/>
    </row>
    <row r="3" spans="1:14" ht="18" customHeight="1">
      <c r="A3" s="242" t="str">
        <f>'12'!A3</f>
        <v>สำหรับปีสิ้นสุดวันที่ 31 ธันวาคม พ.ศ. 2563</v>
      </c>
      <c r="B3" s="242"/>
      <c r="C3" s="242"/>
      <c r="D3" s="243"/>
      <c r="E3" s="242"/>
      <c r="F3" s="244"/>
      <c r="G3" s="242"/>
      <c r="H3" s="244"/>
      <c r="I3" s="245"/>
      <c r="J3" s="246"/>
      <c r="K3" s="245"/>
      <c r="L3" s="246"/>
      <c r="N3" s="225"/>
    </row>
    <row r="4" spans="1:14" ht="18" customHeight="1">
      <c r="A4" s="237"/>
      <c r="B4" s="237"/>
      <c r="C4" s="237"/>
      <c r="D4" s="237"/>
      <c r="E4" s="247"/>
      <c r="F4" s="248"/>
      <c r="G4" s="247"/>
      <c r="H4" s="248"/>
      <c r="I4" s="240"/>
      <c r="J4" s="248"/>
      <c r="K4" s="247"/>
      <c r="L4" s="248"/>
    </row>
    <row r="5" spans="1:14" ht="18" customHeight="1">
      <c r="A5" s="237"/>
      <c r="B5" s="237"/>
      <c r="C5" s="237"/>
      <c r="D5" s="237"/>
      <c r="E5" s="249"/>
      <c r="F5" s="325" t="s">
        <v>2</v>
      </c>
      <c r="G5" s="325"/>
      <c r="H5" s="325"/>
      <c r="I5" s="250"/>
      <c r="J5" s="325" t="s">
        <v>3</v>
      </c>
      <c r="K5" s="325"/>
      <c r="L5" s="325"/>
    </row>
    <row r="6" spans="1:14" ht="18" customHeight="1">
      <c r="A6" s="237"/>
      <c r="B6" s="237"/>
      <c r="C6" s="237"/>
      <c r="D6" s="237"/>
      <c r="E6" s="251"/>
      <c r="F6" s="252" t="s">
        <v>165</v>
      </c>
      <c r="G6" s="253"/>
      <c r="H6" s="252" t="s">
        <v>140</v>
      </c>
      <c r="I6" s="254"/>
      <c r="J6" s="252" t="s">
        <v>165</v>
      </c>
      <c r="K6" s="253"/>
      <c r="L6" s="252" t="s">
        <v>140</v>
      </c>
    </row>
    <row r="7" spans="1:14" ht="18" customHeight="1">
      <c r="A7" s="237"/>
      <c r="B7" s="237"/>
      <c r="C7" s="237"/>
      <c r="D7" s="255" t="s">
        <v>4</v>
      </c>
      <c r="E7" s="251"/>
      <c r="F7" s="256" t="s">
        <v>5</v>
      </c>
      <c r="G7" s="254"/>
      <c r="H7" s="256" t="s">
        <v>5</v>
      </c>
      <c r="I7" s="254"/>
      <c r="J7" s="256" t="s">
        <v>5</v>
      </c>
      <c r="K7" s="254"/>
      <c r="L7" s="256" t="s">
        <v>5</v>
      </c>
    </row>
    <row r="8" spans="1:14" ht="8.1" customHeight="1">
      <c r="A8" s="237"/>
      <c r="B8" s="237"/>
      <c r="C8" s="237"/>
      <c r="D8" s="237"/>
      <c r="E8" s="251"/>
      <c r="F8" s="257"/>
      <c r="G8" s="254"/>
      <c r="H8" s="258"/>
      <c r="I8" s="254"/>
      <c r="J8" s="257"/>
      <c r="K8" s="254"/>
      <c r="L8" s="258"/>
    </row>
    <row r="9" spans="1:14" ht="18" customHeight="1">
      <c r="A9" s="238" t="s">
        <v>112</v>
      </c>
      <c r="B9" s="238"/>
      <c r="C9" s="238"/>
      <c r="D9" s="247"/>
      <c r="E9" s="247"/>
      <c r="F9" s="259"/>
      <c r="G9" s="247"/>
      <c r="H9" s="248"/>
      <c r="I9" s="247"/>
      <c r="J9" s="259"/>
      <c r="K9" s="247"/>
      <c r="L9" s="248"/>
    </row>
    <row r="10" spans="1:14" ht="18" customHeight="1">
      <c r="A10" s="247" t="s">
        <v>63</v>
      </c>
      <c r="B10" s="237"/>
      <c r="C10" s="237"/>
      <c r="D10" s="260"/>
      <c r="E10" s="251"/>
      <c r="F10" s="261">
        <v>195310936</v>
      </c>
      <c r="G10" s="262"/>
      <c r="H10" s="263">
        <v>140007330</v>
      </c>
      <c r="I10" s="262"/>
      <c r="J10" s="261">
        <v>83071563</v>
      </c>
      <c r="K10" s="262"/>
      <c r="L10" s="263">
        <v>34166131</v>
      </c>
    </row>
    <row r="11" spans="1:14" ht="18" customHeight="1">
      <c r="A11" s="247" t="s">
        <v>113</v>
      </c>
      <c r="B11" s="237"/>
      <c r="C11" s="237"/>
      <c r="D11" s="260"/>
      <c r="E11" s="251"/>
      <c r="F11" s="261"/>
      <c r="G11" s="262"/>
      <c r="H11" s="263"/>
      <c r="I11" s="262"/>
      <c r="J11" s="261"/>
      <c r="K11" s="262"/>
      <c r="L11" s="263"/>
    </row>
    <row r="12" spans="1:14" ht="18" customHeight="1">
      <c r="A12" s="247"/>
      <c r="B12" s="240" t="s">
        <v>114</v>
      </c>
      <c r="C12" s="247"/>
      <c r="D12" s="264"/>
      <c r="E12" s="251"/>
      <c r="F12" s="261">
        <v>6466124</v>
      </c>
      <c r="G12" s="262"/>
      <c r="H12" s="263">
        <v>5501661</v>
      </c>
      <c r="I12" s="262"/>
      <c r="J12" s="261">
        <v>3437302</v>
      </c>
      <c r="K12" s="262"/>
      <c r="L12" s="263">
        <v>2683250</v>
      </c>
    </row>
    <row r="13" spans="1:14" ht="18" customHeight="1">
      <c r="A13" s="237"/>
      <c r="B13" s="240" t="s">
        <v>173</v>
      </c>
      <c r="C13" s="240"/>
      <c r="D13" s="264"/>
      <c r="E13" s="251"/>
      <c r="F13" s="261">
        <v>87057664</v>
      </c>
      <c r="G13" s="262"/>
      <c r="H13" s="263">
        <v>0</v>
      </c>
      <c r="I13" s="262"/>
      <c r="J13" s="261">
        <v>0</v>
      </c>
      <c r="K13" s="262"/>
      <c r="L13" s="263">
        <v>0</v>
      </c>
    </row>
    <row r="14" spans="1:14" ht="18" customHeight="1">
      <c r="A14" s="237"/>
      <c r="B14" s="240" t="s">
        <v>135</v>
      </c>
      <c r="C14" s="240"/>
      <c r="D14" s="264"/>
      <c r="E14" s="251"/>
      <c r="F14" s="261">
        <v>-37238875</v>
      </c>
      <c r="G14" s="262"/>
      <c r="H14" s="263">
        <v>-19691118</v>
      </c>
      <c r="I14" s="262"/>
      <c r="J14" s="261">
        <v>0</v>
      </c>
      <c r="K14" s="262"/>
      <c r="L14" s="263">
        <v>0</v>
      </c>
    </row>
    <row r="15" spans="1:14" ht="18" customHeight="1">
      <c r="A15" s="237"/>
      <c r="B15" s="240" t="s">
        <v>195</v>
      </c>
      <c r="C15" s="240"/>
      <c r="D15" s="264">
        <v>33</v>
      </c>
      <c r="E15" s="251"/>
      <c r="F15" s="261">
        <v>0</v>
      </c>
      <c r="G15" s="262"/>
      <c r="H15" s="263">
        <v>0</v>
      </c>
      <c r="I15" s="262"/>
      <c r="J15" s="261">
        <v>-62780000</v>
      </c>
      <c r="K15" s="262"/>
      <c r="L15" s="263">
        <v>0</v>
      </c>
    </row>
    <row r="16" spans="1:14" ht="18" customHeight="1">
      <c r="A16" s="237"/>
      <c r="B16" s="265" t="s">
        <v>175</v>
      </c>
      <c r="C16" s="240"/>
      <c r="D16" s="264"/>
      <c r="E16" s="251"/>
      <c r="F16" s="266"/>
      <c r="G16" s="267"/>
      <c r="H16" s="268"/>
      <c r="I16" s="267"/>
      <c r="J16" s="261"/>
      <c r="K16" s="267"/>
      <c r="L16" s="263"/>
    </row>
    <row r="17" spans="1:12" ht="18" customHeight="1">
      <c r="A17" s="237"/>
      <c r="B17" s="265"/>
      <c r="C17" s="240" t="s">
        <v>176</v>
      </c>
      <c r="D17" s="264">
        <v>15</v>
      </c>
      <c r="E17" s="251"/>
      <c r="F17" s="266">
        <v>-379360</v>
      </c>
      <c r="G17" s="267"/>
      <c r="H17" s="268">
        <v>0</v>
      </c>
      <c r="I17" s="267"/>
      <c r="J17" s="261">
        <v>-379360</v>
      </c>
      <c r="K17" s="267"/>
      <c r="L17" s="263">
        <v>0</v>
      </c>
    </row>
    <row r="18" spans="1:12" ht="18" customHeight="1">
      <c r="A18" s="237"/>
      <c r="B18" s="265" t="s">
        <v>146</v>
      </c>
      <c r="C18" s="240"/>
      <c r="D18" s="264">
        <v>32</v>
      </c>
      <c r="E18" s="251"/>
      <c r="F18" s="266">
        <v>-424795663</v>
      </c>
      <c r="G18" s="267"/>
      <c r="H18" s="268">
        <v>-233644607</v>
      </c>
      <c r="I18" s="267"/>
      <c r="J18" s="261">
        <v>-10221442</v>
      </c>
      <c r="K18" s="267"/>
      <c r="L18" s="263">
        <v>-89252</v>
      </c>
    </row>
    <row r="19" spans="1:12" ht="18" customHeight="1">
      <c r="A19" s="237"/>
      <c r="B19" s="269" t="s">
        <v>196</v>
      </c>
      <c r="C19" s="269"/>
      <c r="D19" s="264">
        <v>33</v>
      </c>
      <c r="E19" s="251"/>
      <c r="F19" s="266">
        <v>-1503416</v>
      </c>
      <c r="G19" s="267"/>
      <c r="H19" s="268">
        <v>-1902433</v>
      </c>
      <c r="I19" s="267"/>
      <c r="J19" s="270">
        <v>-55965802</v>
      </c>
      <c r="K19" s="267"/>
      <c r="L19" s="271">
        <v>-29811905</v>
      </c>
    </row>
    <row r="20" spans="1:12" ht="18" customHeight="1">
      <c r="A20" s="237"/>
      <c r="B20" s="240" t="s">
        <v>116</v>
      </c>
      <c r="C20" s="240"/>
      <c r="D20" s="264">
        <v>28</v>
      </c>
      <c r="E20" s="251"/>
      <c r="F20" s="266">
        <v>1175279</v>
      </c>
      <c r="G20" s="267"/>
      <c r="H20" s="268">
        <v>1175553</v>
      </c>
      <c r="I20" s="267"/>
      <c r="J20" s="261">
        <v>1091588</v>
      </c>
      <c r="K20" s="267"/>
      <c r="L20" s="263">
        <v>1091589</v>
      </c>
    </row>
    <row r="21" spans="1:12" ht="18" customHeight="1">
      <c r="A21" s="237"/>
      <c r="B21" s="240" t="s">
        <v>62</v>
      </c>
      <c r="C21" s="240"/>
      <c r="D21" s="264">
        <v>35</v>
      </c>
      <c r="E21" s="251"/>
      <c r="F21" s="266">
        <v>52701608</v>
      </c>
      <c r="G21" s="267"/>
      <c r="H21" s="268">
        <v>9118056</v>
      </c>
      <c r="I21" s="267"/>
      <c r="J21" s="259">
        <v>49324789</v>
      </c>
      <c r="K21" s="267"/>
      <c r="L21" s="248">
        <v>7151667</v>
      </c>
    </row>
    <row r="22" spans="1:12" ht="8.1" customHeight="1">
      <c r="A22" s="237"/>
      <c r="B22" s="240"/>
      <c r="C22" s="240"/>
      <c r="D22" s="264"/>
      <c r="E22" s="251"/>
      <c r="F22" s="266"/>
      <c r="G22" s="267"/>
      <c r="H22" s="268"/>
      <c r="I22" s="267"/>
      <c r="J22" s="270"/>
      <c r="K22" s="267"/>
      <c r="L22" s="271"/>
    </row>
    <row r="23" spans="1:12" ht="18" customHeight="1">
      <c r="A23" s="240" t="s">
        <v>117</v>
      </c>
      <c r="B23" s="240"/>
      <c r="C23" s="240"/>
      <c r="D23" s="264"/>
      <c r="E23" s="251"/>
      <c r="F23" s="261"/>
      <c r="G23" s="262"/>
      <c r="H23" s="263"/>
      <c r="I23" s="262"/>
      <c r="J23" s="261"/>
      <c r="K23" s="262"/>
      <c r="L23" s="263"/>
    </row>
    <row r="24" spans="1:12" ht="18" customHeight="1">
      <c r="A24" s="247"/>
      <c r="B24" s="269" t="s">
        <v>11</v>
      </c>
      <c r="C24" s="240"/>
      <c r="D24" s="240"/>
      <c r="E24" s="251"/>
      <c r="F24" s="266">
        <v>9793349</v>
      </c>
      <c r="G24" s="267"/>
      <c r="H24" s="268">
        <v>-27024235</v>
      </c>
      <c r="I24" s="267"/>
      <c r="J24" s="272">
        <v>-4321492</v>
      </c>
      <c r="K24" s="267"/>
      <c r="L24" s="273">
        <v>11506475</v>
      </c>
    </row>
    <row r="25" spans="1:12" ht="18" customHeight="1">
      <c r="A25" s="247"/>
      <c r="B25" s="269" t="s">
        <v>170</v>
      </c>
      <c r="C25" s="240"/>
      <c r="D25" s="240"/>
      <c r="E25" s="251"/>
      <c r="F25" s="266">
        <v>-1146147</v>
      </c>
      <c r="G25" s="267"/>
      <c r="H25" s="268">
        <v>0</v>
      </c>
      <c r="I25" s="267"/>
      <c r="J25" s="272">
        <v>0</v>
      </c>
      <c r="K25" s="267"/>
      <c r="L25" s="273">
        <v>0</v>
      </c>
    </row>
    <row r="26" spans="1:12" ht="18" customHeight="1">
      <c r="A26" s="247"/>
      <c r="B26" s="269" t="s">
        <v>13</v>
      </c>
      <c r="C26" s="240"/>
      <c r="D26" s="240"/>
      <c r="E26" s="251"/>
      <c r="F26" s="266">
        <v>-51607922</v>
      </c>
      <c r="G26" s="267"/>
      <c r="H26" s="268">
        <v>-12234408</v>
      </c>
      <c r="I26" s="267"/>
      <c r="J26" s="272">
        <v>0</v>
      </c>
      <c r="K26" s="267"/>
      <c r="L26" s="273">
        <v>0</v>
      </c>
    </row>
    <row r="27" spans="1:12" ht="18" customHeight="1">
      <c r="A27" s="247"/>
      <c r="B27" s="269" t="s">
        <v>149</v>
      </c>
      <c r="C27" s="240"/>
      <c r="D27" s="240"/>
      <c r="E27" s="251"/>
      <c r="F27" s="266">
        <v>-18830497</v>
      </c>
      <c r="G27" s="267"/>
      <c r="H27" s="268">
        <v>-41781152</v>
      </c>
      <c r="I27" s="267"/>
      <c r="J27" s="272">
        <v>0</v>
      </c>
      <c r="K27" s="267"/>
      <c r="L27" s="273">
        <v>0</v>
      </c>
    </row>
    <row r="28" spans="1:12" ht="18" customHeight="1">
      <c r="A28" s="247"/>
      <c r="B28" s="274" t="s">
        <v>14</v>
      </c>
      <c r="C28" s="240"/>
      <c r="D28" s="240"/>
      <c r="E28" s="251"/>
      <c r="F28" s="266">
        <v>-8248941</v>
      </c>
      <c r="G28" s="267"/>
      <c r="H28" s="268">
        <v>-32063</v>
      </c>
      <c r="I28" s="267"/>
      <c r="J28" s="272">
        <v>-6851730</v>
      </c>
      <c r="K28" s="267"/>
      <c r="L28" s="273">
        <v>-36064</v>
      </c>
    </row>
    <row r="29" spans="1:12" ht="18" customHeight="1">
      <c r="A29" s="247"/>
      <c r="B29" s="274" t="s">
        <v>118</v>
      </c>
      <c r="C29" s="240"/>
      <c r="D29" s="264"/>
      <c r="E29" s="251"/>
      <c r="F29" s="270">
        <v>-585329507</v>
      </c>
      <c r="G29" s="267"/>
      <c r="H29" s="271">
        <v>-407706707</v>
      </c>
      <c r="I29" s="267"/>
      <c r="J29" s="270">
        <v>-103058124</v>
      </c>
      <c r="K29" s="267"/>
      <c r="L29" s="271">
        <v>0</v>
      </c>
    </row>
    <row r="30" spans="1:12" ht="18" customHeight="1">
      <c r="A30" s="247"/>
      <c r="B30" s="274" t="s">
        <v>150</v>
      </c>
      <c r="C30" s="240"/>
      <c r="D30" s="264"/>
      <c r="E30" s="251"/>
      <c r="F30" s="270">
        <v>88373428</v>
      </c>
      <c r="G30" s="267"/>
      <c r="H30" s="271">
        <v>30309681</v>
      </c>
      <c r="I30" s="267"/>
      <c r="J30" s="270">
        <v>0</v>
      </c>
      <c r="K30" s="267"/>
      <c r="L30" s="271">
        <v>0</v>
      </c>
    </row>
    <row r="31" spans="1:12" ht="18" customHeight="1">
      <c r="A31" s="247"/>
      <c r="B31" s="274" t="s">
        <v>24</v>
      </c>
      <c r="C31" s="240"/>
      <c r="D31" s="275"/>
      <c r="E31" s="251"/>
      <c r="F31" s="270">
        <v>856595</v>
      </c>
      <c r="G31" s="267"/>
      <c r="H31" s="271">
        <v>-629000</v>
      </c>
      <c r="I31" s="267"/>
      <c r="J31" s="270">
        <v>1247595</v>
      </c>
      <c r="K31" s="267"/>
      <c r="L31" s="271">
        <v>-650000</v>
      </c>
    </row>
    <row r="32" spans="1:12" ht="18" customHeight="1">
      <c r="A32" s="247"/>
      <c r="B32" s="269" t="s">
        <v>29</v>
      </c>
      <c r="C32" s="240"/>
      <c r="D32" s="240"/>
      <c r="E32" s="251"/>
      <c r="F32" s="270">
        <v>-186844411</v>
      </c>
      <c r="G32" s="267"/>
      <c r="H32" s="271">
        <v>4303726</v>
      </c>
      <c r="I32" s="267"/>
      <c r="J32" s="270">
        <v>2694691</v>
      </c>
      <c r="K32" s="267"/>
      <c r="L32" s="271">
        <v>2628377</v>
      </c>
    </row>
    <row r="33" spans="1:14" ht="18" customHeight="1">
      <c r="A33" s="247"/>
      <c r="B33" s="269" t="s">
        <v>33</v>
      </c>
      <c r="C33" s="240"/>
      <c r="D33" s="240"/>
      <c r="E33" s="251"/>
      <c r="F33" s="270">
        <v>3335253</v>
      </c>
      <c r="G33" s="267"/>
      <c r="H33" s="271">
        <v>989365</v>
      </c>
      <c r="I33" s="267"/>
      <c r="J33" s="270">
        <v>-711660</v>
      </c>
      <c r="K33" s="267"/>
      <c r="L33" s="271">
        <v>25925</v>
      </c>
    </row>
    <row r="34" spans="1:14" ht="18" customHeight="1">
      <c r="A34" s="247"/>
      <c r="B34" s="269" t="s">
        <v>37</v>
      </c>
      <c r="C34" s="240"/>
      <c r="D34" s="275"/>
      <c r="E34" s="251"/>
      <c r="F34" s="270">
        <v>0</v>
      </c>
      <c r="G34" s="267"/>
      <c r="H34" s="271">
        <v>-148029</v>
      </c>
      <c r="I34" s="267"/>
      <c r="J34" s="270">
        <v>0</v>
      </c>
      <c r="K34" s="267"/>
      <c r="L34" s="271">
        <v>0</v>
      </c>
    </row>
    <row r="35" spans="1:14" ht="18" customHeight="1">
      <c r="A35" s="247"/>
      <c r="B35" s="269" t="s">
        <v>38</v>
      </c>
      <c r="C35" s="240"/>
      <c r="D35" s="275"/>
      <c r="E35" s="251"/>
      <c r="F35" s="276">
        <v>31000</v>
      </c>
      <c r="G35" s="267"/>
      <c r="H35" s="277">
        <v>90000</v>
      </c>
      <c r="I35" s="267"/>
      <c r="J35" s="276">
        <v>31000</v>
      </c>
      <c r="K35" s="267"/>
      <c r="L35" s="277">
        <v>10000</v>
      </c>
    </row>
    <row r="36" spans="1:14" ht="8.1" customHeight="1">
      <c r="A36" s="278"/>
      <c r="B36" s="247"/>
      <c r="C36" s="247"/>
      <c r="D36" s="260"/>
      <c r="E36" s="251"/>
      <c r="F36" s="279"/>
      <c r="G36" s="262"/>
      <c r="H36" s="280"/>
      <c r="I36" s="262"/>
      <c r="J36" s="279"/>
      <c r="K36" s="262"/>
      <c r="L36" s="280"/>
    </row>
    <row r="37" spans="1:14" ht="18" customHeight="1">
      <c r="A37" s="247" t="s">
        <v>139</v>
      </c>
      <c r="B37" s="247"/>
      <c r="C37" s="278"/>
      <c r="D37" s="260"/>
      <c r="E37" s="251"/>
      <c r="F37" s="261">
        <f>SUM(F10:F35)</f>
        <v>-870823503</v>
      </c>
      <c r="G37" s="281"/>
      <c r="H37" s="263">
        <f>SUM(H10:H35)</f>
        <v>-553298380</v>
      </c>
      <c r="I37" s="281"/>
      <c r="J37" s="261">
        <f>SUM(J10:J35)</f>
        <v>-103391082</v>
      </c>
      <c r="K37" s="281"/>
      <c r="L37" s="263">
        <f>SUM(L10:L35)</f>
        <v>28676193</v>
      </c>
    </row>
    <row r="38" spans="1:14" ht="8.1" customHeight="1">
      <c r="A38" s="247"/>
      <c r="B38" s="237"/>
      <c r="C38" s="238"/>
      <c r="D38" s="260"/>
      <c r="E38" s="251"/>
      <c r="F38" s="261"/>
      <c r="G38" s="282"/>
      <c r="H38" s="263"/>
      <c r="I38" s="282"/>
      <c r="J38" s="261"/>
      <c r="K38" s="262"/>
      <c r="L38" s="263"/>
      <c r="N38" s="229"/>
    </row>
    <row r="39" spans="1:14" s="230" customFormat="1" ht="18" customHeight="1">
      <c r="A39" s="283"/>
      <c r="B39" s="283" t="s">
        <v>156</v>
      </c>
      <c r="C39" s="283"/>
      <c r="D39" s="284"/>
      <c r="E39" s="285"/>
      <c r="F39" s="266">
        <v>1503416</v>
      </c>
      <c r="G39" s="286"/>
      <c r="H39" s="268">
        <v>1899268</v>
      </c>
      <c r="I39" s="286"/>
      <c r="J39" s="266">
        <v>3717790</v>
      </c>
      <c r="K39" s="287"/>
      <c r="L39" s="268">
        <v>11756162</v>
      </c>
      <c r="M39" s="231"/>
      <c r="N39" s="231"/>
    </row>
    <row r="40" spans="1:14" ht="18" customHeight="1">
      <c r="A40" s="247"/>
      <c r="B40" s="265" t="s">
        <v>151</v>
      </c>
      <c r="C40" s="237"/>
      <c r="D40" s="237"/>
      <c r="E40" s="237"/>
      <c r="F40" s="261">
        <v>187903114</v>
      </c>
      <c r="G40" s="282"/>
      <c r="H40" s="263">
        <v>233577307</v>
      </c>
      <c r="I40" s="282"/>
      <c r="J40" s="261">
        <v>2540572</v>
      </c>
      <c r="K40" s="262"/>
      <c r="L40" s="263">
        <v>89252</v>
      </c>
      <c r="M40" s="229"/>
      <c r="N40" s="229"/>
    </row>
    <row r="41" spans="1:14" ht="18" customHeight="1">
      <c r="A41" s="238"/>
      <c r="B41" s="247" t="s">
        <v>119</v>
      </c>
      <c r="C41" s="237"/>
      <c r="D41" s="238"/>
      <c r="E41" s="251"/>
      <c r="F41" s="288">
        <v>-66717478</v>
      </c>
      <c r="G41" s="289"/>
      <c r="H41" s="290">
        <v>-3320661</v>
      </c>
      <c r="I41" s="289"/>
      <c r="J41" s="270">
        <v>-63215069</v>
      </c>
      <c r="K41" s="289"/>
      <c r="L41" s="271">
        <v>-1557596</v>
      </c>
      <c r="M41" s="229"/>
    </row>
    <row r="42" spans="1:14" ht="18" customHeight="1">
      <c r="A42" s="247"/>
      <c r="B42" s="247" t="s">
        <v>120</v>
      </c>
      <c r="C42" s="237"/>
      <c r="D42" s="238"/>
      <c r="E42" s="291"/>
      <c r="F42" s="292">
        <v>-17527543</v>
      </c>
      <c r="G42" s="289"/>
      <c r="H42" s="293">
        <v>-28060690</v>
      </c>
      <c r="I42" s="289"/>
      <c r="J42" s="276">
        <v>-2369620</v>
      </c>
      <c r="K42" s="289"/>
      <c r="L42" s="277">
        <v>-5969366</v>
      </c>
    </row>
    <row r="43" spans="1:14" ht="8.1" customHeight="1">
      <c r="A43" s="278"/>
      <c r="B43" s="247"/>
      <c r="C43" s="247"/>
      <c r="D43" s="260"/>
      <c r="E43" s="251"/>
      <c r="F43" s="279"/>
      <c r="G43" s="262"/>
      <c r="H43" s="280"/>
      <c r="I43" s="262"/>
      <c r="J43" s="279"/>
      <c r="K43" s="262"/>
      <c r="L43" s="280"/>
    </row>
    <row r="44" spans="1:14" ht="18" customHeight="1">
      <c r="A44" s="238" t="s">
        <v>136</v>
      </c>
      <c r="B44" s="247"/>
      <c r="C44" s="238"/>
      <c r="D44" s="264"/>
      <c r="E44" s="291"/>
      <c r="F44" s="292">
        <f>SUM(F37:F42)</f>
        <v>-765661994</v>
      </c>
      <c r="G44" s="289"/>
      <c r="H44" s="293">
        <f>SUM(H37:H42)</f>
        <v>-349203156</v>
      </c>
      <c r="I44" s="289"/>
      <c r="J44" s="292">
        <f>SUM(J37:J42)</f>
        <v>-162717409</v>
      </c>
      <c r="K44" s="289"/>
      <c r="L44" s="293">
        <f>SUM(L37:L42)</f>
        <v>32994645</v>
      </c>
    </row>
    <row r="45" spans="1:14" ht="18" customHeight="1">
      <c r="A45" s="238"/>
      <c r="B45" s="247"/>
      <c r="C45" s="238"/>
      <c r="D45" s="264"/>
      <c r="E45" s="291"/>
      <c r="F45" s="290"/>
      <c r="G45" s="289"/>
      <c r="H45" s="290"/>
      <c r="I45" s="289"/>
      <c r="J45" s="290"/>
      <c r="K45" s="289"/>
      <c r="L45" s="290"/>
    </row>
    <row r="46" spans="1:14" ht="18" customHeight="1">
      <c r="A46" s="238"/>
      <c r="B46" s="247"/>
      <c r="C46" s="238"/>
      <c r="D46" s="264"/>
      <c r="E46" s="291"/>
      <c r="F46" s="290"/>
      <c r="G46" s="289"/>
      <c r="H46" s="290"/>
      <c r="I46" s="289"/>
      <c r="J46" s="290"/>
      <c r="K46" s="289"/>
      <c r="L46" s="290"/>
    </row>
    <row r="47" spans="1:14" ht="18" customHeight="1">
      <c r="A47" s="238"/>
      <c r="B47" s="247"/>
      <c r="C47" s="238"/>
      <c r="D47" s="264"/>
      <c r="E47" s="291"/>
      <c r="F47" s="290"/>
      <c r="G47" s="289"/>
      <c r="H47" s="290"/>
      <c r="I47" s="289"/>
      <c r="J47" s="290"/>
      <c r="K47" s="289"/>
      <c r="L47" s="290"/>
    </row>
    <row r="48" spans="1:14" ht="18" customHeight="1">
      <c r="A48" s="238"/>
      <c r="B48" s="247"/>
      <c r="C48" s="238"/>
      <c r="D48" s="264"/>
      <c r="E48" s="291"/>
      <c r="F48" s="290"/>
      <c r="G48" s="289"/>
      <c r="H48" s="290"/>
      <c r="I48" s="289"/>
      <c r="J48" s="290"/>
      <c r="K48" s="289"/>
      <c r="L48" s="290"/>
    </row>
    <row r="49" spans="1:14" ht="18" customHeight="1">
      <c r="A49" s="238"/>
      <c r="B49" s="247"/>
      <c r="C49" s="238"/>
      <c r="D49" s="264"/>
      <c r="E49" s="291"/>
      <c r="F49" s="290"/>
      <c r="G49" s="289"/>
      <c r="H49" s="290"/>
      <c r="I49" s="289"/>
      <c r="J49" s="290"/>
      <c r="K49" s="289"/>
      <c r="L49" s="290"/>
    </row>
    <row r="50" spans="1:14" ht="18" customHeight="1">
      <c r="A50" s="238"/>
      <c r="B50" s="247"/>
      <c r="C50" s="238"/>
      <c r="D50" s="264"/>
      <c r="E50" s="291"/>
      <c r="F50" s="290"/>
      <c r="G50" s="289"/>
      <c r="H50" s="290"/>
      <c r="I50" s="289"/>
      <c r="J50" s="290"/>
      <c r="K50" s="289"/>
      <c r="L50" s="290"/>
    </row>
    <row r="51" spans="1:14" ht="14.25" customHeight="1">
      <c r="A51" s="238"/>
      <c r="B51" s="247"/>
      <c r="C51" s="238"/>
      <c r="D51" s="264"/>
      <c r="E51" s="291"/>
      <c r="F51" s="290"/>
      <c r="G51" s="289"/>
      <c r="H51" s="290"/>
      <c r="I51" s="289"/>
      <c r="J51" s="290"/>
      <c r="K51" s="289"/>
      <c r="L51" s="290"/>
    </row>
    <row r="52" spans="1:14" ht="21.9" customHeight="1">
      <c r="A52" s="294" t="str">
        <f>'7-9'!A51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52" s="242"/>
      <c r="C52" s="242"/>
      <c r="D52" s="243"/>
      <c r="E52" s="245"/>
      <c r="F52" s="246"/>
      <c r="G52" s="245"/>
      <c r="H52" s="246"/>
      <c r="I52" s="245"/>
      <c r="J52" s="246"/>
      <c r="K52" s="245"/>
      <c r="L52" s="246"/>
    </row>
    <row r="53" spans="1:14" ht="18" customHeight="1">
      <c r="A53" s="236" t="str">
        <f>A1</f>
        <v>บริษัท ชโย กรุ๊ป จำกัด (มหาชน)</v>
      </c>
      <c r="B53" s="236"/>
      <c r="C53" s="236"/>
      <c r="D53" s="237"/>
      <c r="E53" s="238"/>
      <c r="F53" s="239"/>
      <c r="G53" s="238"/>
      <c r="H53" s="239"/>
      <c r="I53" s="240"/>
      <c r="J53" s="241"/>
      <c r="K53" s="240"/>
      <c r="L53" s="241"/>
      <c r="N53" s="225"/>
    </row>
    <row r="54" spans="1:14" ht="18" customHeight="1">
      <c r="A54" s="238" t="s">
        <v>198</v>
      </c>
      <c r="B54" s="238"/>
      <c r="C54" s="238"/>
      <c r="D54" s="237"/>
      <c r="E54" s="238"/>
      <c r="F54" s="239"/>
      <c r="G54" s="238"/>
      <c r="H54" s="239"/>
      <c r="I54" s="240"/>
      <c r="J54" s="241"/>
      <c r="K54" s="240"/>
      <c r="L54" s="241"/>
      <c r="N54" s="225"/>
    </row>
    <row r="55" spans="1:14" ht="18" customHeight="1">
      <c r="A55" s="242" t="str">
        <f>+A3</f>
        <v>สำหรับปีสิ้นสุดวันที่ 31 ธันวาคม พ.ศ. 2563</v>
      </c>
      <c r="B55" s="242"/>
      <c r="C55" s="242"/>
      <c r="D55" s="243"/>
      <c r="E55" s="242"/>
      <c r="F55" s="244"/>
      <c r="G55" s="242"/>
      <c r="H55" s="244"/>
      <c r="I55" s="245"/>
      <c r="J55" s="246"/>
      <c r="K55" s="245"/>
      <c r="L55" s="246"/>
      <c r="N55" s="225"/>
    </row>
    <row r="56" spans="1:14" ht="18" customHeight="1">
      <c r="A56" s="237"/>
      <c r="B56" s="237"/>
      <c r="C56" s="237"/>
      <c r="D56" s="237"/>
      <c r="E56" s="247"/>
      <c r="F56" s="248"/>
      <c r="G56" s="247"/>
      <c r="H56" s="248"/>
      <c r="I56" s="240"/>
      <c r="J56" s="248"/>
      <c r="K56" s="247"/>
      <c r="L56" s="248"/>
    </row>
    <row r="57" spans="1:14" s="226" customFormat="1" ht="18" customHeight="1">
      <c r="A57" s="237"/>
      <c r="B57" s="237"/>
      <c r="C57" s="237"/>
      <c r="D57" s="237"/>
      <c r="E57" s="249"/>
      <c r="F57" s="325" t="s">
        <v>2</v>
      </c>
      <c r="G57" s="325"/>
      <c r="H57" s="325"/>
      <c r="I57" s="250"/>
      <c r="J57" s="325" t="s">
        <v>3</v>
      </c>
      <c r="K57" s="325"/>
      <c r="L57" s="325"/>
    </row>
    <row r="58" spans="1:14" s="226" customFormat="1" ht="18" customHeight="1">
      <c r="A58" s="237"/>
      <c r="B58" s="237"/>
      <c r="C58" s="237"/>
      <c r="D58" s="237"/>
      <c r="E58" s="251"/>
      <c r="F58" s="252" t="s">
        <v>165</v>
      </c>
      <c r="G58" s="253"/>
      <c r="H58" s="252" t="s">
        <v>140</v>
      </c>
      <c r="I58" s="254"/>
      <c r="J58" s="252" t="s">
        <v>165</v>
      </c>
      <c r="K58" s="253"/>
      <c r="L58" s="252" t="s">
        <v>140</v>
      </c>
    </row>
    <row r="59" spans="1:14" s="226" customFormat="1" ht="18" customHeight="1">
      <c r="A59" s="237"/>
      <c r="B59" s="237"/>
      <c r="C59" s="237"/>
      <c r="D59" s="295" t="s">
        <v>4</v>
      </c>
      <c r="E59" s="251"/>
      <c r="F59" s="256" t="s">
        <v>5</v>
      </c>
      <c r="G59" s="254"/>
      <c r="H59" s="256" t="s">
        <v>5</v>
      </c>
      <c r="I59" s="254"/>
      <c r="J59" s="256" t="s">
        <v>5</v>
      </c>
      <c r="K59" s="254"/>
      <c r="L59" s="256" t="s">
        <v>5</v>
      </c>
    </row>
    <row r="60" spans="1:14" s="226" customFormat="1" ht="18" customHeight="1">
      <c r="A60" s="296" t="s">
        <v>121</v>
      </c>
      <c r="B60" s="296"/>
      <c r="C60" s="296"/>
      <c r="D60" s="238"/>
      <c r="E60" s="238"/>
      <c r="F60" s="297"/>
      <c r="G60" s="298"/>
      <c r="H60" s="239"/>
      <c r="I60" s="298"/>
      <c r="J60" s="299"/>
      <c r="K60" s="300"/>
      <c r="L60" s="301"/>
    </row>
    <row r="61" spans="1:14" ht="18" customHeight="1">
      <c r="A61" s="247"/>
      <c r="B61" s="274" t="s">
        <v>222</v>
      </c>
      <c r="C61" s="240"/>
      <c r="D61" s="264"/>
      <c r="E61" s="251"/>
      <c r="F61" s="272">
        <v>670090</v>
      </c>
      <c r="G61" s="267"/>
      <c r="H61" s="273">
        <v>-7853127</v>
      </c>
      <c r="I61" s="267"/>
      <c r="J61" s="272">
        <v>684588</v>
      </c>
      <c r="K61" s="267"/>
      <c r="L61" s="273">
        <v>-1017987</v>
      </c>
    </row>
    <row r="62" spans="1:14" ht="18" customHeight="1">
      <c r="A62" s="247"/>
      <c r="B62" s="274" t="s">
        <v>115</v>
      </c>
      <c r="C62" s="240"/>
      <c r="D62" s="264">
        <v>33</v>
      </c>
      <c r="E62" s="251"/>
      <c r="F62" s="272">
        <v>0</v>
      </c>
      <c r="G62" s="267"/>
      <c r="H62" s="273">
        <v>0</v>
      </c>
      <c r="I62" s="267"/>
      <c r="J62" s="272">
        <v>62780000</v>
      </c>
      <c r="K62" s="267"/>
      <c r="L62" s="273">
        <v>0</v>
      </c>
    </row>
    <row r="63" spans="1:14" s="226" customFormat="1" ht="18" customHeight="1">
      <c r="A63" s="247"/>
      <c r="B63" s="302" t="s">
        <v>158</v>
      </c>
      <c r="C63" s="247"/>
      <c r="D63" s="264"/>
      <c r="E63" s="291"/>
      <c r="F63" s="288">
        <v>0</v>
      </c>
      <c r="G63" s="289"/>
      <c r="H63" s="290">
        <v>-100000000</v>
      </c>
      <c r="I63" s="289"/>
      <c r="J63" s="288">
        <v>0</v>
      </c>
      <c r="K63" s="289"/>
      <c r="L63" s="290">
        <v>-100000000</v>
      </c>
    </row>
    <row r="64" spans="1:14" s="226" customFormat="1" ht="18" customHeight="1">
      <c r="A64" s="247"/>
      <c r="B64" s="302" t="s">
        <v>153</v>
      </c>
      <c r="C64" s="247"/>
      <c r="D64" s="264">
        <v>38.5</v>
      </c>
      <c r="E64" s="291"/>
      <c r="F64" s="288">
        <v>0</v>
      </c>
      <c r="G64" s="289"/>
      <c r="H64" s="290">
        <v>0</v>
      </c>
      <c r="I64" s="289"/>
      <c r="J64" s="288">
        <v>-733000000</v>
      </c>
      <c r="K64" s="289"/>
      <c r="L64" s="290">
        <v>-435000000</v>
      </c>
    </row>
    <row r="65" spans="1:12" s="226" customFormat="1" ht="18" customHeight="1">
      <c r="A65" s="247"/>
      <c r="B65" s="302" t="s">
        <v>152</v>
      </c>
      <c r="C65" s="247"/>
      <c r="D65" s="264">
        <v>38.5</v>
      </c>
      <c r="E65" s="291"/>
      <c r="F65" s="288">
        <v>0</v>
      </c>
      <c r="G65" s="289"/>
      <c r="H65" s="290">
        <v>0</v>
      </c>
      <c r="I65" s="289"/>
      <c r="J65" s="288">
        <v>100000000</v>
      </c>
      <c r="K65" s="289"/>
      <c r="L65" s="290">
        <v>93000000</v>
      </c>
    </row>
    <row r="66" spans="1:12" s="226" customFormat="1" ht="18" customHeight="1">
      <c r="A66" s="240"/>
      <c r="B66" s="240" t="s">
        <v>122</v>
      </c>
      <c r="C66" s="240"/>
      <c r="D66" s="264">
        <v>23</v>
      </c>
      <c r="E66" s="291"/>
      <c r="F66" s="288">
        <v>-878102</v>
      </c>
      <c r="G66" s="289"/>
      <c r="H66" s="290">
        <v>-1073324</v>
      </c>
      <c r="I66" s="289"/>
      <c r="J66" s="288">
        <v>-760128</v>
      </c>
      <c r="K66" s="289"/>
      <c r="L66" s="290">
        <v>-799181</v>
      </c>
    </row>
    <row r="67" spans="1:12" s="226" customFormat="1" ht="18" customHeight="1">
      <c r="A67" s="240"/>
      <c r="B67" s="240" t="s">
        <v>123</v>
      </c>
      <c r="C67" s="240"/>
      <c r="D67" s="264">
        <v>21</v>
      </c>
      <c r="E67" s="291"/>
      <c r="F67" s="303">
        <v>-40187</v>
      </c>
      <c r="G67" s="289"/>
      <c r="H67" s="304">
        <v>-86808</v>
      </c>
      <c r="I67" s="289"/>
      <c r="J67" s="288">
        <v>0</v>
      </c>
      <c r="K67" s="289"/>
      <c r="L67" s="290">
        <v>0</v>
      </c>
    </row>
    <row r="68" spans="1:12" s="226" customFormat="1" ht="18" customHeight="1">
      <c r="A68" s="240"/>
      <c r="B68" s="240" t="s">
        <v>124</v>
      </c>
      <c r="C68" s="240"/>
      <c r="D68" s="264">
        <v>24</v>
      </c>
      <c r="E68" s="291"/>
      <c r="F68" s="288">
        <v>-1315430</v>
      </c>
      <c r="G68" s="289"/>
      <c r="H68" s="290">
        <v>-1609304</v>
      </c>
      <c r="I68" s="289"/>
      <c r="J68" s="303">
        <v>-1250430</v>
      </c>
      <c r="K68" s="289"/>
      <c r="L68" s="304">
        <v>-232000</v>
      </c>
    </row>
    <row r="69" spans="1:12" s="226" customFormat="1" ht="18" customHeight="1">
      <c r="A69" s="240"/>
      <c r="B69" s="240" t="s">
        <v>218</v>
      </c>
      <c r="C69" s="240"/>
      <c r="D69" s="264"/>
      <c r="E69" s="291"/>
      <c r="F69" s="288"/>
      <c r="G69" s="289"/>
      <c r="H69" s="290"/>
      <c r="I69" s="289"/>
      <c r="J69" s="303"/>
      <c r="K69" s="289"/>
      <c r="L69" s="304"/>
    </row>
    <row r="70" spans="1:12" s="226" customFormat="1" ht="18" customHeight="1">
      <c r="A70" s="240"/>
      <c r="B70" s="240"/>
      <c r="C70" s="240" t="s">
        <v>219</v>
      </c>
      <c r="D70" s="305"/>
      <c r="E70" s="291"/>
      <c r="F70" s="288">
        <v>-699517</v>
      </c>
      <c r="G70" s="289"/>
      <c r="H70" s="290">
        <v>0</v>
      </c>
      <c r="I70" s="289"/>
      <c r="J70" s="303">
        <v>-697294</v>
      </c>
      <c r="K70" s="289"/>
      <c r="L70" s="304">
        <v>0</v>
      </c>
    </row>
    <row r="71" spans="1:12" s="226" customFormat="1" ht="18" customHeight="1">
      <c r="A71" s="240"/>
      <c r="B71" s="240" t="s">
        <v>177</v>
      </c>
      <c r="C71" s="240"/>
      <c r="D71" s="264"/>
      <c r="E71" s="291"/>
      <c r="F71" s="288"/>
      <c r="G71" s="289"/>
      <c r="H71" s="290"/>
      <c r="I71" s="289"/>
      <c r="J71" s="303"/>
      <c r="K71" s="289"/>
      <c r="L71" s="304"/>
    </row>
    <row r="72" spans="1:12" s="226" customFormat="1" ht="18" customHeight="1">
      <c r="A72" s="240"/>
      <c r="B72" s="240"/>
      <c r="C72" s="240" t="s">
        <v>176</v>
      </c>
      <c r="D72" s="264">
        <v>15.2</v>
      </c>
      <c r="E72" s="291"/>
      <c r="F72" s="288">
        <v>100522857</v>
      </c>
      <c r="G72" s="289"/>
      <c r="H72" s="290">
        <v>0</v>
      </c>
      <c r="I72" s="289"/>
      <c r="J72" s="303">
        <v>100522857</v>
      </c>
      <c r="K72" s="289"/>
      <c r="L72" s="304">
        <v>0</v>
      </c>
    </row>
    <row r="73" spans="1:12" s="226" customFormat="1" ht="18" customHeight="1">
      <c r="A73" s="240"/>
      <c r="B73" s="240" t="s">
        <v>125</v>
      </c>
      <c r="C73" s="240"/>
      <c r="D73" s="264">
        <v>20</v>
      </c>
      <c r="E73" s="291"/>
      <c r="F73" s="292">
        <v>0</v>
      </c>
      <c r="G73" s="289"/>
      <c r="H73" s="293">
        <v>0</v>
      </c>
      <c r="I73" s="289"/>
      <c r="J73" s="306">
        <v>-77449983</v>
      </c>
      <c r="K73" s="289"/>
      <c r="L73" s="307">
        <v>-15000000</v>
      </c>
    </row>
    <row r="74" spans="1:12" s="226" customFormat="1" ht="8.1" customHeight="1">
      <c r="A74" s="308"/>
      <c r="B74" s="308"/>
      <c r="C74" s="308"/>
      <c r="D74" s="260"/>
      <c r="E74" s="251"/>
      <c r="F74" s="259"/>
      <c r="G74" s="247"/>
      <c r="H74" s="248"/>
      <c r="I74" s="240"/>
      <c r="J74" s="259"/>
      <c r="K74" s="247"/>
      <c r="L74" s="248"/>
    </row>
    <row r="75" spans="1:12" s="226" customFormat="1" ht="18" customHeight="1">
      <c r="A75" s="238" t="s">
        <v>223</v>
      </c>
      <c r="B75" s="238"/>
      <c r="C75" s="238"/>
      <c r="D75" s="260"/>
      <c r="E75" s="251"/>
      <c r="F75" s="292">
        <f>SUM(F61:F73)</f>
        <v>98259711</v>
      </c>
      <c r="G75" s="289"/>
      <c r="H75" s="293">
        <f>SUM(H61:H73)</f>
        <v>-110622563</v>
      </c>
      <c r="I75" s="289"/>
      <c r="J75" s="292">
        <f>SUM(J61:J73)</f>
        <v>-549170390</v>
      </c>
      <c r="K75" s="289"/>
      <c r="L75" s="293">
        <f>SUM(L61:L73)</f>
        <v>-459049168</v>
      </c>
    </row>
    <row r="76" spans="1:12" s="226" customFormat="1" ht="9" customHeight="1">
      <c r="A76" s="238"/>
      <c r="B76" s="238"/>
      <c r="C76" s="238"/>
      <c r="D76" s="260"/>
      <c r="E76" s="251"/>
      <c r="F76" s="288"/>
      <c r="G76" s="289"/>
      <c r="H76" s="290"/>
      <c r="I76" s="289"/>
      <c r="J76" s="288"/>
      <c r="K76" s="289"/>
      <c r="L76" s="290"/>
    </row>
    <row r="77" spans="1:12" ht="18" customHeight="1">
      <c r="A77" s="238" t="s">
        <v>126</v>
      </c>
      <c r="B77" s="247"/>
      <c r="C77" s="247"/>
      <c r="D77" s="264"/>
      <c r="E77" s="291"/>
      <c r="F77" s="261"/>
      <c r="G77" s="309"/>
      <c r="H77" s="263"/>
      <c r="I77" s="310"/>
      <c r="J77" s="261"/>
      <c r="K77" s="262"/>
      <c r="L77" s="263"/>
    </row>
    <row r="78" spans="1:12" ht="18" customHeight="1">
      <c r="A78" s="296"/>
      <c r="B78" s="247" t="s">
        <v>127</v>
      </c>
      <c r="C78" s="247"/>
      <c r="D78" s="264">
        <v>27</v>
      </c>
      <c r="E78" s="240"/>
      <c r="F78" s="261">
        <v>40550000</v>
      </c>
      <c r="G78" s="309"/>
      <c r="H78" s="263">
        <v>69177980</v>
      </c>
      <c r="I78" s="310"/>
      <c r="J78" s="261">
        <v>0</v>
      </c>
      <c r="K78" s="262"/>
      <c r="L78" s="263">
        <v>0</v>
      </c>
    </row>
    <row r="79" spans="1:12" ht="18" customHeight="1">
      <c r="A79" s="296"/>
      <c r="B79" s="247" t="s">
        <v>128</v>
      </c>
      <c r="C79" s="247"/>
      <c r="D79" s="264">
        <v>27</v>
      </c>
      <c r="E79" s="240"/>
      <c r="F79" s="261">
        <v>-26579905</v>
      </c>
      <c r="G79" s="309"/>
      <c r="H79" s="263">
        <v>-44027950</v>
      </c>
      <c r="I79" s="310"/>
      <c r="J79" s="311">
        <v>0</v>
      </c>
      <c r="K79" s="262"/>
      <c r="L79" s="235">
        <v>0</v>
      </c>
    </row>
    <row r="80" spans="1:12" s="226" customFormat="1" ht="18" customHeight="1">
      <c r="A80" s="247"/>
      <c r="B80" s="302" t="s">
        <v>224</v>
      </c>
      <c r="C80" s="247"/>
      <c r="D80" s="264">
        <v>38.6</v>
      </c>
      <c r="E80" s="291"/>
      <c r="F80" s="288">
        <v>13000000</v>
      </c>
      <c r="G80" s="289"/>
      <c r="H80" s="290">
        <v>0</v>
      </c>
      <c r="I80" s="289"/>
      <c r="J80" s="288">
        <v>0</v>
      </c>
      <c r="K80" s="289"/>
      <c r="L80" s="290">
        <v>0</v>
      </c>
    </row>
    <row r="81" spans="1:19" ht="18" customHeight="1">
      <c r="A81" s="296"/>
      <c r="B81" s="247" t="s">
        <v>147</v>
      </c>
      <c r="C81" s="247"/>
      <c r="D81" s="264">
        <v>27</v>
      </c>
      <c r="E81" s="240"/>
      <c r="F81" s="261">
        <v>120000000</v>
      </c>
      <c r="G81" s="309"/>
      <c r="H81" s="263">
        <v>119112329</v>
      </c>
      <c r="I81" s="310"/>
      <c r="J81" s="261">
        <v>120000000</v>
      </c>
      <c r="K81" s="262"/>
      <c r="L81" s="263">
        <v>119112329</v>
      </c>
    </row>
    <row r="82" spans="1:19" ht="18" customHeight="1">
      <c r="A82" s="296"/>
      <c r="B82" s="247" t="s">
        <v>178</v>
      </c>
      <c r="C82" s="247"/>
      <c r="D82" s="264">
        <v>27</v>
      </c>
      <c r="E82" s="240"/>
      <c r="F82" s="261">
        <v>-120000000</v>
      </c>
      <c r="G82" s="309"/>
      <c r="H82" s="263">
        <v>0</v>
      </c>
      <c r="I82" s="310"/>
      <c r="J82" s="261">
        <v>-120000000</v>
      </c>
      <c r="K82" s="262"/>
      <c r="L82" s="263">
        <v>0</v>
      </c>
    </row>
    <row r="83" spans="1:19" ht="18" customHeight="1">
      <c r="A83" s="296"/>
      <c r="B83" s="247" t="s">
        <v>148</v>
      </c>
      <c r="C83" s="247"/>
      <c r="D83" s="264">
        <v>27</v>
      </c>
      <c r="E83" s="240"/>
      <c r="F83" s="261">
        <v>1100000000</v>
      </c>
      <c r="G83" s="309"/>
      <c r="H83" s="263">
        <v>398539289</v>
      </c>
      <c r="I83" s="310"/>
      <c r="J83" s="261">
        <v>1100000000</v>
      </c>
      <c r="K83" s="262"/>
      <c r="L83" s="263">
        <v>398539289</v>
      </c>
    </row>
    <row r="84" spans="1:19" ht="18" customHeight="1">
      <c r="A84" s="296"/>
      <c r="B84" s="247" t="s">
        <v>220</v>
      </c>
      <c r="C84" s="247"/>
      <c r="D84" s="264">
        <v>27</v>
      </c>
      <c r="E84" s="240"/>
      <c r="F84" s="261">
        <v>-105000000</v>
      </c>
      <c r="G84" s="309"/>
      <c r="H84" s="263">
        <v>0</v>
      </c>
      <c r="I84" s="310"/>
      <c r="J84" s="261">
        <v>-105000000</v>
      </c>
      <c r="K84" s="262"/>
      <c r="L84" s="263">
        <v>0</v>
      </c>
    </row>
    <row r="85" spans="1:19" ht="18" customHeight="1">
      <c r="A85" s="296"/>
      <c r="B85" s="247" t="s">
        <v>221</v>
      </c>
      <c r="C85" s="247"/>
      <c r="D85" s="264"/>
      <c r="E85" s="240"/>
      <c r="F85" s="311">
        <v>-3407592</v>
      </c>
      <c r="G85" s="309"/>
      <c r="H85" s="235">
        <v>-960860</v>
      </c>
      <c r="I85" s="310"/>
      <c r="J85" s="311">
        <v>-2316768</v>
      </c>
      <c r="K85" s="262"/>
      <c r="L85" s="235">
        <v>0</v>
      </c>
    </row>
    <row r="86" spans="1:19" ht="18" customHeight="1">
      <c r="A86" s="296"/>
      <c r="B86" s="302" t="s">
        <v>129</v>
      </c>
      <c r="C86" s="247"/>
      <c r="D86" s="264">
        <v>29</v>
      </c>
      <c r="E86" s="240"/>
      <c r="F86" s="311">
        <v>0</v>
      </c>
      <c r="G86" s="309"/>
      <c r="H86" s="235">
        <v>153200000</v>
      </c>
      <c r="I86" s="310"/>
      <c r="J86" s="311">
        <v>0</v>
      </c>
      <c r="K86" s="262"/>
      <c r="L86" s="235">
        <v>153200000</v>
      </c>
    </row>
    <row r="87" spans="1:19" ht="19.2" customHeight="1">
      <c r="B87" s="223" t="s">
        <v>225</v>
      </c>
      <c r="F87" s="311">
        <v>2100007</v>
      </c>
      <c r="G87" s="309"/>
      <c r="H87" s="235">
        <v>0</v>
      </c>
      <c r="I87" s="310"/>
      <c r="J87" s="311">
        <v>0</v>
      </c>
      <c r="K87" s="262"/>
      <c r="L87" s="235">
        <v>0</v>
      </c>
    </row>
    <row r="88" spans="1:19" ht="18" customHeight="1">
      <c r="A88" s="296"/>
      <c r="B88" s="302" t="s">
        <v>130</v>
      </c>
      <c r="C88" s="247"/>
      <c r="D88" s="264">
        <v>31</v>
      </c>
      <c r="E88" s="240"/>
      <c r="F88" s="312">
        <v>-4783884</v>
      </c>
      <c r="G88" s="309"/>
      <c r="H88" s="313">
        <v>-23999743</v>
      </c>
      <c r="I88" s="310"/>
      <c r="J88" s="312">
        <v>-4783884</v>
      </c>
      <c r="K88" s="262"/>
      <c r="L88" s="313">
        <v>-23999743</v>
      </c>
    </row>
    <row r="89" spans="1:19" ht="8.1" customHeight="1">
      <c r="A89" s="308"/>
      <c r="B89" s="247"/>
      <c r="C89" s="308"/>
      <c r="D89" s="264"/>
      <c r="E89" s="291"/>
      <c r="F89" s="261"/>
      <c r="G89" s="309"/>
      <c r="H89" s="263"/>
      <c r="I89" s="310"/>
      <c r="J89" s="261"/>
      <c r="K89" s="262"/>
      <c r="L89" s="263"/>
    </row>
    <row r="90" spans="1:19" ht="18" customHeight="1">
      <c r="A90" s="238" t="s">
        <v>131</v>
      </c>
      <c r="B90" s="238"/>
      <c r="C90" s="238"/>
      <c r="D90" s="260"/>
      <c r="E90" s="251"/>
      <c r="F90" s="312">
        <f>SUM(F78:F88)</f>
        <v>1015878626</v>
      </c>
      <c r="G90" s="309"/>
      <c r="H90" s="313">
        <f>SUM(H78:H88)</f>
        <v>671041045</v>
      </c>
      <c r="I90" s="310"/>
      <c r="J90" s="312">
        <f>SUM(J78:J88)</f>
        <v>987899348</v>
      </c>
      <c r="K90" s="262"/>
      <c r="L90" s="313">
        <f>SUM(L78:L88)</f>
        <v>646851875</v>
      </c>
    </row>
    <row r="91" spans="1:19" ht="7.2" customHeight="1">
      <c r="A91" s="238"/>
      <c r="B91" s="238"/>
      <c r="C91" s="238"/>
      <c r="D91" s="260"/>
      <c r="E91" s="251"/>
      <c r="F91" s="311"/>
      <c r="G91" s="309"/>
      <c r="H91" s="235"/>
      <c r="I91" s="310"/>
      <c r="J91" s="311"/>
      <c r="K91" s="262"/>
      <c r="L91" s="235"/>
    </row>
    <row r="92" spans="1:19" ht="18" customHeight="1">
      <c r="A92" s="238" t="s">
        <v>157</v>
      </c>
      <c r="B92" s="238"/>
      <c r="C92" s="238"/>
      <c r="D92" s="260"/>
      <c r="E92" s="251"/>
      <c r="F92" s="261">
        <f>F44+F75+F90</f>
        <v>348476343</v>
      </c>
      <c r="G92" s="281"/>
      <c r="H92" s="263">
        <f>H44+H75+H90</f>
        <v>211215326</v>
      </c>
      <c r="I92" s="281"/>
      <c r="J92" s="261">
        <f>J44+J75+J90</f>
        <v>276011549</v>
      </c>
      <c r="K92" s="281"/>
      <c r="L92" s="263">
        <f>L44+L75+L90</f>
        <v>220797352</v>
      </c>
    </row>
    <row r="93" spans="1:19" ht="18" customHeight="1">
      <c r="A93" s="247" t="s">
        <v>132</v>
      </c>
      <c r="B93" s="238"/>
      <c r="C93" s="238"/>
      <c r="D93" s="264"/>
      <c r="E93" s="251"/>
      <c r="F93" s="312">
        <f>'7-9'!H13</f>
        <v>359722837</v>
      </c>
      <c r="G93" s="262"/>
      <c r="H93" s="313">
        <v>148507511</v>
      </c>
      <c r="I93" s="262"/>
      <c r="J93" s="312">
        <f>'7-9'!L13</f>
        <v>271906318</v>
      </c>
      <c r="K93" s="262"/>
      <c r="L93" s="313">
        <v>51108966</v>
      </c>
    </row>
    <row r="94" spans="1:19" ht="8.1" customHeight="1">
      <c r="A94" s="308"/>
      <c r="B94" s="247"/>
      <c r="C94" s="308"/>
      <c r="D94" s="264"/>
      <c r="E94" s="291"/>
      <c r="F94" s="261"/>
      <c r="G94" s="309"/>
      <c r="H94" s="263"/>
      <c r="I94" s="310"/>
      <c r="J94" s="261"/>
      <c r="K94" s="262"/>
      <c r="L94" s="263"/>
    </row>
    <row r="95" spans="1:19" s="226" customFormat="1" ht="18" customHeight="1" thickBot="1">
      <c r="A95" s="238" t="s">
        <v>133</v>
      </c>
      <c r="B95" s="238"/>
      <c r="C95" s="238"/>
      <c r="D95" s="260"/>
      <c r="E95" s="251"/>
      <c r="F95" s="314">
        <f>SUM(F92:F93)</f>
        <v>708199180</v>
      </c>
      <c r="G95" s="309"/>
      <c r="H95" s="315">
        <f>SUM(H92:H93)</f>
        <v>359722837</v>
      </c>
      <c r="I95" s="310"/>
      <c r="J95" s="314">
        <f>SUM(J92:J93)</f>
        <v>547917867</v>
      </c>
      <c r="K95" s="262"/>
      <c r="L95" s="315">
        <f>SUM(L92:L93)</f>
        <v>271906318</v>
      </c>
      <c r="M95" s="232"/>
      <c r="O95" s="232"/>
      <c r="Q95" s="232"/>
      <c r="S95" s="232"/>
    </row>
    <row r="96" spans="1:19" s="226" customFormat="1" ht="9.6" customHeight="1" thickTop="1">
      <c r="A96" s="238"/>
      <c r="B96" s="238"/>
      <c r="C96" s="238"/>
      <c r="D96" s="260"/>
      <c r="E96" s="251"/>
      <c r="F96" s="290"/>
      <c r="G96" s="289"/>
      <c r="H96" s="290"/>
      <c r="I96" s="289"/>
      <c r="J96" s="290"/>
      <c r="K96" s="289"/>
      <c r="L96" s="290"/>
    </row>
    <row r="97" spans="1:12" s="226" customFormat="1" ht="18" customHeight="1">
      <c r="A97" s="238" t="s">
        <v>134</v>
      </c>
      <c r="B97" s="238"/>
      <c r="C97" s="238"/>
      <c r="D97" s="260"/>
      <c r="E97" s="251"/>
      <c r="F97" s="235"/>
      <c r="G97" s="309"/>
      <c r="H97" s="235"/>
      <c r="I97" s="310"/>
      <c r="J97" s="235"/>
      <c r="K97" s="262"/>
      <c r="L97" s="235"/>
    </row>
    <row r="98" spans="1:12" s="226" customFormat="1" ht="7.2" customHeight="1">
      <c r="A98" s="238"/>
      <c r="B98" s="238"/>
      <c r="C98" s="238"/>
      <c r="D98" s="260"/>
      <c r="E98" s="251"/>
      <c r="F98" s="235"/>
      <c r="G98" s="309"/>
      <c r="H98" s="235"/>
      <c r="I98" s="310"/>
      <c r="J98" s="235"/>
      <c r="K98" s="262"/>
      <c r="L98" s="235"/>
    </row>
    <row r="99" spans="1:12" s="226" customFormat="1" ht="18" customHeight="1">
      <c r="A99" s="247" t="s">
        <v>164</v>
      </c>
      <c r="B99" s="247"/>
      <c r="C99" s="247"/>
      <c r="D99" s="264"/>
      <c r="E99" s="291"/>
      <c r="F99" s="235"/>
      <c r="G99" s="309"/>
      <c r="H99" s="235"/>
      <c r="I99" s="310"/>
      <c r="J99" s="235"/>
      <c r="K99" s="262"/>
      <c r="L99" s="235"/>
    </row>
    <row r="100" spans="1:12" s="226" customFormat="1" ht="6" customHeight="1">
      <c r="A100" s="247"/>
      <c r="B100" s="247"/>
      <c r="C100" s="247"/>
      <c r="D100" s="264"/>
      <c r="E100" s="291"/>
      <c r="F100" s="235"/>
      <c r="G100" s="309"/>
      <c r="H100" s="235"/>
      <c r="I100" s="310"/>
      <c r="J100" s="235"/>
      <c r="K100" s="262"/>
      <c r="L100" s="235"/>
    </row>
    <row r="101" spans="1:12" s="226" customFormat="1" ht="18" customHeight="1">
      <c r="A101" s="240"/>
      <c r="B101" s="275" t="s">
        <v>154</v>
      </c>
      <c r="C101" s="308"/>
      <c r="D101" s="264"/>
      <c r="E101" s="251"/>
      <c r="F101" s="288">
        <v>163922442</v>
      </c>
      <c r="G101" s="240"/>
      <c r="H101" s="316">
        <v>80597207</v>
      </c>
      <c r="I101" s="317"/>
      <c r="J101" s="318">
        <v>0</v>
      </c>
      <c r="K101" s="317"/>
      <c r="L101" s="319">
        <v>0</v>
      </c>
    </row>
    <row r="102" spans="1:12" s="226" customFormat="1" ht="18" customHeight="1">
      <c r="A102" s="240"/>
      <c r="B102" s="275" t="s">
        <v>155</v>
      </c>
      <c r="C102" s="308"/>
      <c r="D102" s="264"/>
      <c r="E102" s="251"/>
      <c r="F102" s="288">
        <v>37799079</v>
      </c>
      <c r="G102" s="240"/>
      <c r="H102" s="316">
        <v>14999986</v>
      </c>
      <c r="I102" s="317"/>
      <c r="J102" s="318">
        <v>37799079</v>
      </c>
      <c r="K102" s="317"/>
      <c r="L102" s="319">
        <v>14999986</v>
      </c>
    </row>
    <row r="103" spans="1:12" s="226" customFormat="1" ht="18" customHeight="1">
      <c r="A103" s="240"/>
      <c r="B103" s="275" t="s">
        <v>160</v>
      </c>
      <c r="C103" s="308"/>
      <c r="D103" s="308"/>
      <c r="E103" s="251"/>
      <c r="F103" s="288">
        <v>0</v>
      </c>
      <c r="G103" s="240"/>
      <c r="H103" s="316">
        <v>76829</v>
      </c>
      <c r="I103" s="317"/>
      <c r="J103" s="318">
        <v>0</v>
      </c>
      <c r="K103" s="317"/>
      <c r="L103" s="319">
        <v>0</v>
      </c>
    </row>
    <row r="104" spans="1:12" s="226" customFormat="1" ht="18" customHeight="1">
      <c r="A104" s="240"/>
      <c r="B104" s="275" t="s">
        <v>227</v>
      </c>
      <c r="C104" s="308"/>
      <c r="D104" s="308"/>
      <c r="E104" s="251"/>
      <c r="F104" s="288">
        <v>5400000</v>
      </c>
      <c r="G104" s="240"/>
      <c r="H104" s="316">
        <v>0</v>
      </c>
      <c r="I104" s="317"/>
      <c r="J104" s="318">
        <v>5400000</v>
      </c>
      <c r="K104" s="317"/>
      <c r="L104" s="319">
        <v>0</v>
      </c>
    </row>
    <row r="105" spans="1:12" s="226" customFormat="1" ht="9.75" customHeight="1">
      <c r="A105" s="240"/>
      <c r="B105" s="275"/>
      <c r="C105" s="308"/>
      <c r="D105" s="308"/>
      <c r="E105" s="251"/>
      <c r="F105" s="290"/>
      <c r="G105" s="240"/>
      <c r="H105" s="316"/>
      <c r="I105" s="317"/>
      <c r="J105" s="319"/>
      <c r="K105" s="317"/>
      <c r="L105" s="319"/>
    </row>
    <row r="106" spans="1:12" ht="21.75" customHeight="1">
      <c r="A106" s="294" t="str">
        <f>'7-9'!A51</f>
        <v>หมายเหตุประกอบงบการเงินในหน้า 16 ถึง 102 เป็นส่วนหนึ่งของงบการเงินรวมและงบการเงินเฉพาะกิจการนี้</v>
      </c>
      <c r="B106" s="242"/>
      <c r="C106" s="242"/>
      <c r="D106" s="243"/>
      <c r="E106" s="245"/>
      <c r="F106" s="246"/>
      <c r="G106" s="245"/>
      <c r="H106" s="246"/>
      <c r="I106" s="245"/>
      <c r="J106" s="246"/>
      <c r="K106" s="245"/>
      <c r="L106" s="246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  <ignoredErrors>
    <ignoredError sqref="F90:L91 G75:L75 F37:L38 F43:L44 G42:L42 G41:I41 G40:L40 G39:I39 K39:L39 K41:L41 F93:L95 F92 L92 J92 H9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14-15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Sopanat Poonpruk</dc:creator>
  <cp:lastModifiedBy>Chawaporn Pornwattanacharoen</cp:lastModifiedBy>
  <cp:lastPrinted>2021-02-25T02:59:23Z</cp:lastPrinted>
  <dcterms:created xsi:type="dcterms:W3CDTF">2019-01-17T07:40:08Z</dcterms:created>
  <dcterms:modified xsi:type="dcterms:W3CDTF">2021-02-25T06:48:22Z</dcterms:modified>
</cp:coreProperties>
</file>