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Chayo Group Co Ltd\Chayo Group Public_Dec2020 (TAC)\"/>
    </mc:Choice>
  </mc:AlternateContent>
  <xr:revisionPtr revIDLastSave="0" documentId="13_ncr:1_{0232DF64-525C-4CAA-80F6-A98CBC050577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-1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>'[1]ลูกหนี้(เก่า)'!#REF!</definedName>
    <definedName name="\B">#REF!</definedName>
    <definedName name="\c">'[1]ลูกหนี้(เก่า)'!#REF!</definedName>
    <definedName name="\d">'[1]ลูกหนี้(เก่า)'!#REF!</definedName>
    <definedName name="\e">'[1]ลูกหนี้(เก่า)'!#REF!</definedName>
    <definedName name="\I">#REF!</definedName>
    <definedName name="\S">#REF!</definedName>
    <definedName name="\u">'[1]ลูกหนี้(เก่า)'!#REF!</definedName>
    <definedName name="________no1">'[2]201'!$A$1:$B$170</definedName>
    <definedName name="________no2">'[2]212'!$A$1:$B$198</definedName>
    <definedName name="_______no1">'[2]201'!$A$1:$B$170</definedName>
    <definedName name="_______no2">'[2]212'!$A$1:$B$198</definedName>
    <definedName name="______DAT12">[3]JUN05!#REF!</definedName>
    <definedName name="______no1">'[2]201'!$A$1:$B$170</definedName>
    <definedName name="______no2">'[2]212'!$A$1:$B$198</definedName>
    <definedName name="______PD1">[4]DataProduct!$A$4:$D$30</definedName>
    <definedName name="______PD2">[4]DataProduct!$H$4:$K$30</definedName>
    <definedName name="_____no1">'[2]201'!$A$1:$B$170</definedName>
    <definedName name="_____no2">'[2]212'!$A$1:$B$198</definedName>
    <definedName name="____BSQ309">#REF!,#REF!</definedName>
    <definedName name="____DAT1">#REF!</definedName>
    <definedName name="____DAT10">#REF!</definedName>
    <definedName name="____DAT11">#REF!</definedName>
    <definedName name="____DAT12">[3]JUN05!#REF!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[5]Jan02!$C$2:$E$193</definedName>
    <definedName name="____no1">'[2]201'!$A$1:$B$170</definedName>
    <definedName name="____no2">'[2]212'!$A$1:$B$198</definedName>
    <definedName name="____op1">#REF!</definedName>
    <definedName name="____op2">#REF!</definedName>
    <definedName name="____PD1">[4]DataProduct!$A$4:$D$30</definedName>
    <definedName name="____PD2">[4]DataProduct!$H$4:$K$30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'[6]99op'!$A$1:$O$121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sum1">#REF!</definedName>
    <definedName name="____sum2">#REF!</definedName>
    <definedName name="____sum3">#REF!</definedName>
    <definedName name="____usd4">#REF!</definedName>
    <definedName name="___BSQ309">#REF!,#REF!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jan02">[5]Jan02!$C$2:$E$193</definedName>
    <definedName name="___no1">'[2]201'!$A$1:$B$170</definedName>
    <definedName name="___no2">'[2]212'!$A$1:$B$198</definedName>
    <definedName name="___op1">#REF!</definedName>
    <definedName name="___op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'[6]99op'!$A$1:$O$121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sum1">#REF!</definedName>
    <definedName name="___sum2">#REF!</definedName>
    <definedName name="___sum3">#REF!</definedName>
    <definedName name="___usd4">#REF!</definedName>
    <definedName name="__BSQ309">#REF!,#REF!</definedName>
    <definedName name="__CVF1014">[8]อัตรามรณะ!#REF!</definedName>
    <definedName name="__CVF15">[8]อัตรามรณะ!#REF!</definedName>
    <definedName name="__CVF2">[8]อัตรามรณะ!#REF!</definedName>
    <definedName name="__CVF3">[8]อัตรามรณะ!#REF!</definedName>
    <definedName name="__CVF4">[8]อัตรามรณะ!#REF!</definedName>
    <definedName name="__CVF59">[8]อัตรามรณะ!#REF!</definedName>
    <definedName name="__CVT1460">[8]อัตรามรณะ!#REF!</definedName>
    <definedName name="__CVT1520">[8]อัตรามรณะ!#REF!</definedName>
    <definedName name="__DAT1">#REF!</definedName>
    <definedName name="__DAT10">#REF!</definedName>
    <definedName name="__DAT11">#REF!</definedName>
    <definedName name="__DAT12">[3]JUN05!#REF!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jan02">[5]Jan02!$C$2:$E$193</definedName>
    <definedName name="__no1">'[2]201'!$A$1:$B$170</definedName>
    <definedName name="__no2">'[2]212'!$A$1:$B$198</definedName>
    <definedName name="__op1">#REF!</definedName>
    <definedName name="__op2">#REF!</definedName>
    <definedName name="__PD1">[4]DataProduct!$A$4:$D$30</definedName>
    <definedName name="__PD2">[4]DataProduct!$H$4:$K$30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'[6]99op'!$A$1:$O$121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[9]JAN!$P$5:$P$2200</definedName>
    <definedName name="__PRO02">[9]FEB!$P$5:$P$2400</definedName>
    <definedName name="__PRO03">[9]MAR!$P$5:$P$1701</definedName>
    <definedName name="__PRO04">[9]APR!$P$5:$P$2000</definedName>
    <definedName name="__PRO05">[9]MAY!$P$5:$P$1600</definedName>
    <definedName name="__PRO06">[9]JUN!$P$5:$P$1600</definedName>
    <definedName name="__PRO07">[9]JULY!$P$7:$P$2298</definedName>
    <definedName name="__PRO08">[9]AUG!$P$6:$P$6500</definedName>
    <definedName name="__PRO09">[9]SEP!$Q$6:$Q$1700</definedName>
    <definedName name="__PRO10">[9]OCT!$Q$7:$Q$1800</definedName>
    <definedName name="__PRO11">[9]NOV!$Q$6:$Q$1500</definedName>
    <definedName name="__PRO12">[9]DEC!$Q$6:$Q$1606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qf1">[8]อัตรามรณะ!#REF!</definedName>
    <definedName name="__qm1">[8]อัตรามรณะ!#REF!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usd4">#REF!</definedName>
    <definedName name="_1_1_2016">#REF!+30</definedName>
    <definedName name="_1_1_accin_lcs_03">'[10]1_accin_lcs_03 (2)'!$A$1:$S$3023</definedName>
    <definedName name="_2">'[1]ลูกหนี้(เก่า)'!#REF!</definedName>
    <definedName name="_2FLOW">#REF!</definedName>
    <definedName name="_Basic_Data_for_BP">#REF!</definedName>
    <definedName name="_BSQ309">#REF!,#REF!</definedName>
    <definedName name="_COMPLETE_DATABASE_OF_LOT_2_with_Legal_Status">#REF!</definedName>
    <definedName name="_CVF1014">[11]อัตรามรณะ!#REF!</definedName>
    <definedName name="_CVF15">[11]อัตรามรณะ!#REF!</definedName>
    <definedName name="_CVF2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AT1">#REF!</definedName>
    <definedName name="_DAT10">#REF!</definedName>
    <definedName name="_DAT11">#REF!</definedName>
    <definedName name="_DAT12">[3]JUN05!#REF!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Fill" hidden="1">#REF!</definedName>
    <definedName name="_xlnm._FilterDatabase" hidden="1">#N/A</definedName>
    <definedName name="_jan02">[5]Jan02!$C$2:$E$193</definedName>
    <definedName name="_Key1" hidden="1">[13]คีย์ข้อมูลรายละเอียดต่างๆ!#REF!</definedName>
    <definedName name="_Key2" hidden="1">#REF!</definedName>
    <definedName name="_no1">'[2]201'!$A$1:$B$170</definedName>
    <definedName name="_no2">'[2]212'!$A$1:$B$198</definedName>
    <definedName name="_op1">#REF!</definedName>
    <definedName name="_op2">#REF!</definedName>
    <definedName name="_Order1" hidden="1">255</definedName>
    <definedName name="_Order2" hidden="1">255</definedName>
    <definedName name="_PD1">[4]DataProduct!$A$4:$D$30</definedName>
    <definedName name="_PD2">[4]DataProduct!$H$4:$K$30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'[6]99op'!$A$1:$O$121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[9]JAN!$P$5:$P$2200</definedName>
    <definedName name="_PRO02">[9]FEB!$P$5:$P$2400</definedName>
    <definedName name="_PRO03">[9]MAR!$P$5:$P$1701</definedName>
    <definedName name="_PRO04">[9]APR!$P$5:$P$2000</definedName>
    <definedName name="_PRO05">[9]MAY!$P$5:$P$1600</definedName>
    <definedName name="_PRO06">[9]JUN!$P$5:$P$1600</definedName>
    <definedName name="_PRO07">[9]JULY!$P$7:$P$2298</definedName>
    <definedName name="_PRO08">[9]AUG!$P$6:$P$6500</definedName>
    <definedName name="_PRO09">[9]SEP!$Q$6:$Q$1700</definedName>
    <definedName name="_PRO10">[9]OCT!$Q$7:$Q$1800</definedName>
    <definedName name="_PRO11">[9]NOV!$Q$6:$Q$1500</definedName>
    <definedName name="_PRO12">[9]DEC!$Q$6:$Q$1606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qf1">[11]อัตรามรณะ!#REF!</definedName>
    <definedName name="_qm1">[11]อัตรามรณะ!#REF!</definedName>
    <definedName name="_Sort" hidden="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usd4">#REF!</definedName>
    <definedName name="_เปลี่ยนชั้นหนี้">#REF!</definedName>
    <definedName name="_ฐานเก่า">#REF!</definedName>
    <definedName name="_ฐานใหม่">#REF!</definedName>
    <definedName name="a">'[14]q1-2003'!$C$1:$F$65536,'[14]q1-2003'!$A$1:$IV$2</definedName>
    <definedName name="A_SelectDataRoom_All_Q1">#REF!</definedName>
    <definedName name="A1.">#REF!</definedName>
    <definedName name="aa" hidden="1">{"AnnualRentRoll",#N/A,FALSE,"RentRoll"}</definedName>
    <definedName name="aaa">#REF!,#REF!,#REF!,#REF!,#REF!,#REF!,#REF!,#REF!,#REF!,#REF!</definedName>
    <definedName name="aaaa">#REF!</definedName>
    <definedName name="aaaaa">'[15]ลูกหนี้(เก่า)'!#REF!</definedName>
    <definedName name="acc_summary">#REF!</definedName>
    <definedName name="AccessDatabase" hidden="1">"A:\Forecast Nov 98.mdb"</definedName>
    <definedName name="accuredinterestSTloan">#REF!</definedName>
    <definedName name="ACQ_DATE">[16]A!$M$9</definedName>
    <definedName name="Activated_A_c_per_month">#N/A</definedName>
    <definedName name="address1">[17]Income!$C$7</definedName>
    <definedName name="address2">[17]Income!$C$8</definedName>
    <definedName name="Adj_Depre">#REF!</definedName>
    <definedName name="Adjasset">#REF!</definedName>
    <definedName name="Adjliab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>#REF!</definedName>
    <definedName name="Application_per_month">#N/A</definedName>
    <definedName name="apr">[5]Apr01!$C$2:$E$181</definedName>
    <definedName name="AS2DocOpenMode" hidden="1">"AS2DocumentEdit"</definedName>
    <definedName name="ASSET_NAME">[16]A!$E$7</definedName>
    <definedName name="AssocRate">#N/A</definedName>
    <definedName name="aug">[5]Aug01!$C$2:$E$198</definedName>
    <definedName name="AURABOOKMARK1">'[21]Understand commission expense'!#REF!</definedName>
    <definedName name="AvgEquity">#REF!</definedName>
    <definedName name="AZ">[22]FR2068!$A$1:$CG$54</definedName>
    <definedName name="B">[23]FR2068!$A$57:$T$83</definedName>
    <definedName name="Baht">#REF!</definedName>
    <definedName name="balance_sheet">#REF!</definedName>
    <definedName name="BalanceSheetDates">#REF!</definedName>
    <definedName name="bb" hidden="1">{"MonthlyRentRoll",#N/A,FALSE,"RentRoll"}</definedName>
    <definedName name="Bht_02SI">#REF!</definedName>
    <definedName name="Borr_Cont_Date_Format">#REF!</definedName>
    <definedName name="Borr_Cont_Date_Lookup">[17]Overview!$H$14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>#N/A</definedName>
    <definedName name="bs">#REF!</definedName>
    <definedName name="BSworksheet">#REF!</definedName>
    <definedName name="BUILD">'[24]YR1:YR5'!$A$8:$P$94</definedName>
    <definedName name="building">#REF!</definedName>
    <definedName name="BUSINESS">[25]PI229H!#REF!</definedName>
    <definedName name="Button_4">"Forecast_Nov_98_Dec98_List"</definedName>
    <definedName name="CAJ" hidden="1">{"AnnualRentRoll",#N/A,FALSE,"RentRoll"}</definedName>
    <definedName name="CapEm">'[26]Subscriber Report'!#REF!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[27]Overview!$J$40</definedName>
    <definedName name="cd" hidden="1">{"AnnualRentRoll",#N/A,FALSE,"RentRoll"}</definedName>
    <definedName name="cfid">[17]Income!$C$4</definedName>
    <definedName name="CGC">'[12]cal (2)'!#REF!</definedName>
    <definedName name="CGCCC">#REF!</definedName>
    <definedName name="Chargeback2">#REF!</definedName>
    <definedName name="chosen_strategy">[17]Overview!$G$59</definedName>
    <definedName name="Code">'[28]Data Pd&amp;Int'!$A$4:$E$64</definedName>
    <definedName name="CODE01">[9]JAN!$A$5:$A$1400</definedName>
    <definedName name="CODE02">[9]FEB!$A$5:$A$1500</definedName>
    <definedName name="CODE03">[9]MAR!$A$5:$A$1501</definedName>
    <definedName name="CODE04">[9]APR!$A$5:$A$1500</definedName>
    <definedName name="CODE05">[9]MAY!$A$5:$A$1700</definedName>
    <definedName name="CODE06">[9]JUN!$A$5:$A$1600</definedName>
    <definedName name="CODE07">[9]JULY!$A$7:$A$1798</definedName>
    <definedName name="CODE08">[9]AUG!$A$6:$A$6500</definedName>
    <definedName name="CODE09">[9]SEP!$A$6:$A$1600</definedName>
    <definedName name="CODE10">[9]OCT!$A$7:$A$1900</definedName>
    <definedName name="CODE11">[9]NOV!$A$6:$A$1100</definedName>
    <definedName name="CODE12">[9]DEC!$A$6:$A$1806</definedName>
    <definedName name="Code2">'[28]Data Pd&amp;Tenor'!$A$4:$E$200</definedName>
    <definedName name="col">#REF!</definedName>
    <definedName name="coll_value">[17]Overview!$J$23</definedName>
    <definedName name="ColorNames">#REF!</definedName>
    <definedName name="Company_Name">#REF!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[16]A!$M$7</definedName>
    <definedName name="ControlType">[29]Scoping!$M$27</definedName>
    <definedName name="Conventions">#REF!</definedName>
    <definedName name="Corporate_List">#REF!</definedName>
    <definedName name="Cost">#REF!</definedName>
    <definedName name="CoTax">'[26]Subscriber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">#REF!</definedName>
    <definedName name="CVT0">[11]อัตรามรณะ!#REF!</definedName>
    <definedName name="d" hidden="1">{"AnnualRentRoll",#N/A,FALSE,"RentRoll"}</definedName>
    <definedName name="data">OFFSET('[30]TB_JAN-SEP''12'!$A$3,0,0,COUNTA('[30]TB_JAN-SEP''12'!$A$1:$A$65536),19)</definedName>
    <definedName name="DATA_FOR_AM31JAN">#REF!</definedName>
    <definedName name="Data_Load_Date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_xlnm.Database">#REF!</definedName>
    <definedName name="date">[17]Income!$H$4</definedName>
    <definedName name="date_lookup">'[17]Cash Flow'!$B$6:$IS$7</definedName>
    <definedName name="DB_ben">'[12]cal (2)'!#REF!</definedName>
    <definedName name="DBfactor">'[12]cal (2)'!#REF!</definedName>
    <definedName name="DCbonus">#REF!,#REF!,#REF!,#REF!,#REF!,#REF!,#REF!</definedName>
    <definedName name="dd">#REF!</definedName>
    <definedName name="ddd" hidden="1">{"AnnualRentRoll",#N/A,FALSE,"RentRoll"}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[5]Dec01!$C$2:$E$203</definedName>
    <definedName name="DelinquencyDiscount">#REF!</definedName>
    <definedName name="DelinquencyDiscount2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>#REF!</definedName>
    <definedName name="DesiredEvidence">'[19]Drop down'!$I$6:$I$9</definedName>
    <definedName name="deta53" hidden="1">{"AnnualRentRoll",#N/A,FALSE,"RentRoll"}</definedName>
    <definedName name="didi">#REF!,#REF!</definedName>
    <definedName name="Disc_ADL4">'[12]cal (2)'!#REF!</definedName>
    <definedName name="Disc_ADL5">'[12]cal (2)'!#REF!</definedName>
    <definedName name="Disc_ADL6">'[12]cal (2)'!#REF!</definedName>
    <definedName name="Discount_Rate">'[32]Retire 2016-2018'!#REF!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[17]Overview!$J$40</definedName>
    <definedName name="DL">'[33]BP Summary'!#REF!</definedName>
    <definedName name="DOV">#REF!</definedName>
    <definedName name="DPO_Date">[17]Overview!$I$40</definedName>
    <definedName name="DPO_Date_Format">#REF!</definedName>
    <definedName name="dpo_gdp">[17]Overview!$J$41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fe">#REF!</definedName>
    <definedName name="Equity">#REF!</definedName>
    <definedName name="Ess_Scenario">#REF!</definedName>
    <definedName name="ev">#REF!</definedName>
    <definedName name="Excel_BuiltIn_Print_Area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4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4_1">#REF!</definedName>
    <definedName name="Excel_BuiltIn_Print_Titles_5_1">#REF!</definedName>
    <definedName name="Excel_BuiltIn_Print_Titles_6_1">#REF!</definedName>
    <definedName name="Excel_BuiltIn_Print_Titles_7_1">#REF!</definedName>
    <definedName name="Excel_BuiltIn_Print_Titles_8_1">#REF!</definedName>
    <definedName name="exchange">'[34]PL-Mall-unuse'!#REF!</definedName>
    <definedName name="exchange_rate">#REF!</definedName>
    <definedName name="Eๅ993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>#REF!</definedName>
    <definedName name="feb">[5]Feb01!$C$3:$E$177</definedName>
    <definedName name="FFF">[20]COVER!$H$23*12</definedName>
    <definedName name="ffff">'[36]BP Summary'!#REF!</definedName>
    <definedName name="fffffff">#REF!</definedName>
    <definedName name="Firstsheet">#REF!</definedName>
    <definedName name="FK" hidden="1">{"AnnualRentRoll",#N/A,FALSE,"RentRoll"}</definedName>
    <definedName name="FLOW0">#REF!</definedName>
    <definedName name="Forecast_Nov_98_Dec98_List">#REF!</definedName>
    <definedName name="Foreclosure_Date_Format">#REF!</definedName>
    <definedName name="foreclosure_lookup">[17]Overview!$I$56</definedName>
    <definedName name="Freport">#REF!</definedName>
    <definedName name="Frequency">'[19]Drop down'!$C$6:$C$13</definedName>
    <definedName name="furniture">#REF!</definedName>
    <definedName name="GENERAL_INFORMATION">#REF!</definedName>
    <definedName name="GGG">#REF!</definedName>
    <definedName name="GHB_1000_SummaryCashInByMonth_onCVadjQ1">#REF!</definedName>
    <definedName name="GHB_1000_SummaryCashInByMonth_onOrgCVQ1">#REF!</definedName>
    <definedName name="GProfit">'[26]Subscriber Report'!#REF!</definedName>
    <definedName name="grandtotal">#REF!</definedName>
    <definedName name="Gross_Pymts_98">[17]Shortform!$R$22</definedName>
    <definedName name="Gross_Pymts_99">[17]Shortform!$S$22</definedName>
    <definedName name="GrossProfit">#REF!</definedName>
    <definedName name="Group">#REF!</definedName>
    <definedName name="hhh">#REF!</definedName>
    <definedName name="hhhh" hidden="1">{#N/A,#N/A,FALSE,"OperatingAssumptions"}</definedName>
    <definedName name="hjl">#REF!,#REF!</definedName>
    <definedName name="hkjl">#REF!,#REF!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">[37]Summary!$E$14</definedName>
    <definedName name="iii" hidden="1">{#N/A,#N/A,FALSE,"ExitStratigy"}</definedName>
    <definedName name="iiii" hidden="1">{#N/A,#N/A,FALSE,"Summary"}</definedName>
    <definedName name="iiiii">#REF!</definedName>
    <definedName name="IncomeStatementDates">#REF!</definedName>
    <definedName name="Ind_Position">[38]Val_Ind!$D$4</definedName>
    <definedName name="InTax">#REF!</definedName>
    <definedName name="Interest">[20]COVER!$AJ$33</definedName>
    <definedName name="interest_only">#REF!</definedName>
    <definedName name="interestexpensefromCGC">#REF!</definedName>
    <definedName name="Interim">[19]Scoping!$M$42</definedName>
    <definedName name="Internal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[5]Jan01!$C$3:$E$155</definedName>
    <definedName name="Jan_16">#REF!+1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[5]Jul01!$C$2:$E$198</definedName>
    <definedName name="jun">[5]Jun01!$C$1:$E$195</definedName>
    <definedName name="k">#REF!</definedName>
    <definedName name="Kd">#REF!</definedName>
    <definedName name="Ke">#REF!</definedName>
    <definedName name="kk" hidden="1">{"AnnualRentRoll",#N/A,FALSE,"RentRoll"}</definedName>
    <definedName name="kkkk">#REF!</definedName>
    <definedName name="L">#REF!</definedName>
    <definedName name="List_LevelAssurance">'[40]Drop Down'!$B$2:$B$5</definedName>
    <definedName name="List_TypeProcedure">'[40]Drop Down'!$A$2:$A$7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llll">#REF!</definedName>
    <definedName name="loan_number">[17]Income!$H$5</definedName>
    <definedName name="Loan1008ByBrnOut">#REF!</definedName>
    <definedName name="LoanfromCGC">[41]AP!#REF!</definedName>
    <definedName name="LoanInterCo">#REF!</definedName>
    <definedName name="LoanRepay">'[26]Subscriber Report'!#REF!</definedName>
    <definedName name="LtLoan">#REF!</definedName>
    <definedName name="m">[39]MEตัน!$E$5:$G$875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hine">#REF!</definedName>
    <definedName name="Macro001">[42]!Macro001</definedName>
    <definedName name="Macro002">[42]!Macro002</definedName>
    <definedName name="Macro003">[42]!Macro003</definedName>
    <definedName name="Macro004">[42]!Macro004</definedName>
    <definedName name="Macro005">[42]!Macro005</definedName>
    <definedName name="MacroS01">[42]!MacroS01</definedName>
    <definedName name="MacroUP">[42]!MacroUP</definedName>
    <definedName name="MacroUP01">[42]!MacroUP01</definedName>
    <definedName name="Mandatory_Status">#REF!</definedName>
    <definedName name="Manual">[19]Scoping!$M$23</definedName>
    <definedName name="mar">[5]Mar01!$C$3:$E$176</definedName>
    <definedName name="MasterSpinner2">'[31]BS Summary &amp; What-ifs Charts'!$T$7:$T$22</definedName>
    <definedName name="may">[5]May01!$C$2:$E$186</definedName>
    <definedName name="MB">#REF!</definedName>
    <definedName name="MDRate">#N/A</definedName>
    <definedName name="ME_List">#REF!</definedName>
    <definedName name="month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>#REF!</definedName>
    <definedName name="Mult_Decrement_Female">#REF!</definedName>
    <definedName name="Mult_Decrement_Male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>#REF!</definedName>
    <definedName name="nn" hidden="1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>#REF!</definedName>
    <definedName name="Note_start">#REF!</definedName>
    <definedName name="note_start_lookup">[17]Amortization!$F$10</definedName>
    <definedName name="nov">[5]Nov01!$C$2:$E$203</definedName>
    <definedName name="NoYes">'[19]Drop down'!$Q$6:$Q$7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#N/A</definedName>
    <definedName name="oct">[5]Oct01!$C$2:$E$201</definedName>
    <definedName name="OOOO">#REF!</definedName>
    <definedName name="OPB_BY_BORRS">#REF!</definedName>
    <definedName name="OPBCorpME">#REF!</definedName>
    <definedName name="OpCost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AOB">[19]Scoping!$M$18</definedName>
    <definedName name="pct_pd_at_maturity">#REF!</definedName>
    <definedName name="PEBActual2002">#REF!</definedName>
    <definedName name="PEBBudget2002">#REF!</definedName>
    <definedName name="PeriodsInYear">#REF!</definedName>
    <definedName name="PGimpair">#REF!</definedName>
    <definedName name="PIE">'[45]Two Step Revenue Testing Master'!$C$87</definedName>
    <definedName name="pl">#REF!</definedName>
    <definedName name="PlanLink">[46]Constant!$F$14</definedName>
    <definedName name="PLworksheet">#REF!</definedName>
    <definedName name="Port4">#N/A</definedName>
    <definedName name="ppp" hidden="1">{"AnnualRentRoll",#N/A,FALSE,"RentRoll"}</definedName>
    <definedName name="pppp">#REF!,#REF!,#REF!,#REF!,#REF!,#REF!,#REF!,#REF!,#REF!,#REF!</definedName>
    <definedName name="PPPPP">'[33]BP Summary'!#REF!</definedName>
    <definedName name="PRBActual2002">[47]PRB!$P$6:$AA$254</definedName>
    <definedName name="PRBBudget2002">[47]PRB!$AT$6:$BE$254</definedName>
    <definedName name="Print_1">#REF!</definedName>
    <definedName name="Print_2">#REF!</definedName>
    <definedName name="_xlnm.Print_Area" localSheetId="3">'10'!$A$1:$R$40</definedName>
    <definedName name="_xlnm.Print_Area" localSheetId="4">'11-12'!$A$1:$K$125</definedName>
    <definedName name="_xlnm.Print_Area" localSheetId="1">'8'!$A$1:$L$74</definedName>
    <definedName name="_xlnm.Print_Area" localSheetId="2">'9'!$A$1:$V$40</definedName>
    <definedName name="_xlnm.Print_Area">#REF!</definedName>
    <definedName name="PRINT_AREA_MI">#REF!</definedName>
    <definedName name="Print_Area2">#REF!</definedName>
    <definedName name="_xlnm.Print_Titles">#REF!,#REF!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'[48]8) Credit Risk-old'!$A$75</definedName>
    <definedName name="Prior">#REF!</definedName>
    <definedName name="proj_start">[49]Input!$E$14</definedName>
    <definedName name="proj_start_date">[17]WKS_LOAD!$B$6</definedName>
    <definedName name="PVRate_Rem_Amort_CF">#REF!</definedName>
    <definedName name="Pym_EmPm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q" hidden="1">{#N/A,#N/A,FALSE,"LoanAssumptions"}</definedName>
    <definedName name="QSelIncFee">#REF!</definedName>
    <definedName name="Query1">#REF!</definedName>
    <definedName name="rate">#REF!</definedName>
    <definedName name="RB010C_Non_GlGroup">#REF!</definedName>
    <definedName name="reclassloan">'[50]S-T Loan'!#REF!</definedName>
    <definedName name="REFTABLE">[51]Reftable!$A$1:$G$271</definedName>
    <definedName name="rEndCell">'[33]BP Summary'!#REF!</definedName>
    <definedName name="rent">#REF!</definedName>
    <definedName name="Rep_Unit_Table">#REF!</definedName>
    <definedName name="ReportMonth">'[52]PL Budget'!$P$3</definedName>
    <definedName name="Retired">#REF!</definedName>
    <definedName name="Retired_Age">'[32]Retire 2016-2018'!#REF!</definedName>
    <definedName name="Revenue">#REF!</definedName>
    <definedName name="RID">[25]PI229H!#REF!</definedName>
    <definedName name="Riskcv">#REF!</definedName>
    <definedName name="ROP">'[12]cal (2)'!#REF!</definedName>
    <definedName name="Round1_Collection">#REF!</definedName>
    <definedName name="rrr" hidden="1">{"MonthlyRentRoll",#N/A,FALSE,"RentRoll"}</definedName>
    <definedName name="RRRR" hidden="1">{#N/A,#N/A,FALSE,"ExitStratigy"}</definedName>
    <definedName name="rStartCell">'[33]BP Summary'!#REF!</definedName>
    <definedName name="run">#REF!+1</definedName>
    <definedName name="Run_Counter">#REF!</definedName>
    <definedName name="runon">'[53]My Assumption K3'!A1048576+1</definedName>
    <definedName name="RV">'[26]Subscriber Report'!#REF!</definedName>
    <definedName name="s">#REF!,#REF!</definedName>
    <definedName name="Sa">#REF!</definedName>
    <definedName name="Sal_inc">#REF!</definedName>
    <definedName name="SalInc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ectionName">"First Quarter"</definedName>
    <definedName name="sectionNames">#REF!</definedName>
    <definedName name="SegTerm">'[28]Data Segment&amp;Tenor'!$A$4:$D$50</definedName>
    <definedName name="sencv">#REF!</definedName>
    <definedName name="Send_Corp_Map_CI_Query">#REF!</definedName>
    <definedName name="sep">[5]Sep01!$C$3:$E$202</definedName>
    <definedName name="Set">#REF!</definedName>
    <definedName name="SFBA">#REF!</definedName>
    <definedName name="SFUS">#REF!</definedName>
    <definedName name="sort" hidden="1">{"AnnualRentRoll",#N/A,FALSE,"RentRoll"}</definedName>
    <definedName name="sortwithdraw" hidden="1">{"AnnualRentRoll",#N/A,FALSE,"RentRoll"}</definedName>
    <definedName name="Source_Cell">'[33]BP Summary'!#REF!</definedName>
    <definedName name="SPCG_หลังปรับ_งานจบ">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 hidden="1">{"MonthlyRentRoll",#N/A,FALSE,"RentRoll"}</definedName>
    <definedName name="sss" hidden="1">{"AnnualRentRoll",#N/A,FALSE,"RentRoll"}</definedName>
    <definedName name="ssssssssss">#REF!</definedName>
    <definedName name="Staff">#REF!</definedName>
    <definedName name="Status">[54]tables!$A$2:$B$8</definedName>
    <definedName name="STloan">#REF!</definedName>
    <definedName name="STM">'[55]Q3-46'!#REF!</definedName>
    <definedName name="sub">#REF!</definedName>
    <definedName name="SV">#REF!</definedName>
    <definedName name="SVFctr14">#REF!</definedName>
    <definedName name="SVFctr15">#REF!</definedName>
    <definedName name="Table_Factor_Vesting_01">#REF!</definedName>
    <definedName name="Table_Factor_Withdrawal">#REF!</definedName>
    <definedName name="TAX">#REF!</definedName>
    <definedName name="taxrate">'[56]3 Yr_IS'!$C$48</definedName>
    <definedName name="TBPL0608">[57]Acrm04_MMtoExcel_Accu!$A$1:$AS$337</definedName>
    <definedName name="Template_Name">#REF!</definedName>
    <definedName name="Term">[17]Income!$J$47*12</definedName>
    <definedName name="TermLoanPL">#REF!</definedName>
    <definedName name="Test_depreciation_and_amortization_expense">#REF!</definedName>
    <definedName name="Test_OE">[19]Scoping!$M$27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his_M">#REF!</definedName>
    <definedName name="TimeLink">#REF!</definedName>
    <definedName name="TotalAsst">#REF!</definedName>
    <definedName name="TotalLia">'[26]Subscriber Report'!#REF!</definedName>
    <definedName name="trade3006">#REF!</definedName>
    <definedName name="TTB">#REF!</definedName>
    <definedName name="TTDesiredLevelOfEvidenceItems">'[45]Global Data'!$B$92:$B$95</definedName>
    <definedName name="TTFURN">#REF!</definedName>
    <definedName name="TTMC">#REF!</definedName>
    <definedName name="ttt" hidden="1">{"MonthlyRentRoll",#N/A,FALSE,"RentRoll"}</definedName>
    <definedName name="tttt">[58]Overview!$C$48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 hidden="1">{#N/A,#N/A,FALSE,"OperatingAssumptions"}</definedName>
    <definedName name="ulName">#N/A</definedName>
    <definedName name="unit">#REF!</definedName>
    <definedName name="Unit_Desc">#REF!</definedName>
    <definedName name="Units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>#REF!</definedName>
    <definedName name="USD">#REF!</definedName>
    <definedName name="UUUU" hidden="1">{#N/A,#N/A,TRUE,"Summary";"AnnualRentRoll",#N/A,TRUE,"RentRoll";#N/A,#N/A,TRUE,"ExitStratigy";#N/A,#N/A,TRUE,"OperatingAssumptions"}</definedName>
    <definedName name="V">#REF!</definedName>
    <definedName name="vac">#REF!</definedName>
    <definedName name="val_date">#REF!</definedName>
    <definedName name="Validation">#REF!</definedName>
    <definedName name="Valuation_Date">'[32]Retire 2016-2018'!#REF!</definedName>
    <definedName name="Vat">'[59]20105920'!$A$1:$I$1674</definedName>
    <definedName name="vehicle">#REF!</definedName>
    <definedName name="VIR">#REF!</definedName>
    <definedName name="VPRate">#N/A</definedName>
    <definedName name="vvvv">[17]Income!$J$45</definedName>
    <definedName name="WACC">#REF!</definedName>
    <definedName name="Wd">#REF!</definedName>
    <definedName name="We">#REF!</definedName>
    <definedName name="werwer" hidden="1">#REF!</definedName>
    <definedName name="Withdrawal_Rate_ColNo">#REF!</definedName>
    <definedName name="wMapCifAcOut">#REF!</definedName>
    <definedName name="Write_Range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">[27]Overview!$C$51</definedName>
    <definedName name="wwwwwww" hidden="1">{#N/A,#N/A,FALSE,"PropertyInfo"}</definedName>
    <definedName name="xx" hidden="1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>#REF!</definedName>
    <definedName name="yyy">#REF!</definedName>
    <definedName name="yyyy" hidden="1">{#N/A,#N/A,FALSE,"Summary"}</definedName>
    <definedName name="zzzz">[20]COVER!$H$23*12</definedName>
    <definedName name="zzzzz" hidden="1">{#N/A,#N/A,TRUE,"Summary";"AnnualRentRoll",#N/A,TRUE,"RentRoll";#N/A,#N/A,TRUE,"ExitStratigy";#N/A,#N/A,TRUE,"OperatingAssumptions"}</definedName>
    <definedName name="เพเ">#REF!</definedName>
    <definedName name="เม.ย.54">#REF!</definedName>
    <definedName name="ก" hidden="1">{"AnnualRentRoll",#N/A,FALSE,"RentRoll"}</definedName>
    <definedName name="กก">#REF!</definedName>
    <definedName name="งานจบ">#REF!</definedName>
    <definedName name="ฐานwithdraw2" hidden="1">{"AnnualRentRoll",#N/A,FALSE,"RentRoll"}</definedName>
    <definedName name="ดำด">#REF!</definedName>
    <definedName name="บช" hidden="1">{"MonthlyRentRoll",#N/A,FALSE,"RentRoll"}</definedName>
    <definedName name="บริษัท">OFFSET([62]Prepaid!$A$3,0,0,COUNTA([62]Prepaid!$A$1:$A$65536),10)</definedName>
    <definedName name="บัญชีพักด9" hidden="1">{"AnnualRentRoll",#N/A,FALSE,"RentRoll"}</definedName>
    <definedName name="ปห" hidden="1">{"AnnualRentRoll",#N/A,FALSE,"RentRoll"}</definedName>
    <definedName name="พ">#REF!</definedName>
    <definedName name="พำไพ">#REF!</definedName>
    <definedName name="ฟฟ" hidden="1">{"AnnualRentRoll",#N/A,FALSE,"RentRoll"}</definedName>
    <definedName name="ฤ">'[15]ลูกหนี้(เก่า)'!#REF!</definedName>
    <definedName name="ส่งปิง_160847_Bkk">#REF!</definedName>
    <definedName name="ส่งปิง_160847_Corp">#REF!</definedName>
    <definedName name="หหหหห">#REF!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3" i="5" l="1"/>
  <c r="E86" i="5"/>
  <c r="G86" i="5"/>
  <c r="I86" i="5"/>
  <c r="K86" i="5"/>
  <c r="I103" i="5" l="1"/>
  <c r="L68" i="2" l="1"/>
  <c r="R21" i="4" l="1"/>
  <c r="R22" i="4"/>
  <c r="R21" i="3"/>
  <c r="V21" i="3" s="1"/>
  <c r="I107" i="5" l="1"/>
  <c r="E107" i="5"/>
  <c r="P26" i="4" l="1"/>
  <c r="R16" i="4"/>
  <c r="R25" i="3"/>
  <c r="T25" i="3"/>
  <c r="R16" i="3"/>
  <c r="V16" i="3" s="1"/>
  <c r="R22" i="3"/>
  <c r="V22" i="3" s="1"/>
  <c r="R23" i="3"/>
  <c r="V23" i="3" s="1"/>
  <c r="R24" i="3"/>
  <c r="V24" i="3" s="1"/>
  <c r="V25" i="3" l="1"/>
  <c r="L18" i="2" l="1"/>
  <c r="J18" i="2"/>
  <c r="F18" i="2"/>
  <c r="H18" i="2"/>
  <c r="L137" i="1" l="1"/>
  <c r="L140" i="1" s="1"/>
  <c r="L90" i="1"/>
  <c r="L78" i="1"/>
  <c r="L40" i="1"/>
  <c r="L26" i="1"/>
  <c r="H137" i="1"/>
  <c r="H140" i="1" s="1"/>
  <c r="H90" i="1"/>
  <c r="H78" i="1"/>
  <c r="H40" i="1"/>
  <c r="H26" i="1"/>
  <c r="L64" i="2"/>
  <c r="L58" i="2"/>
  <c r="L48" i="2"/>
  <c r="L40" i="2"/>
  <c r="L25" i="2"/>
  <c r="L28" i="2" s="1"/>
  <c r="H68" i="2"/>
  <c r="H64" i="2"/>
  <c r="H58" i="2"/>
  <c r="H48" i="2"/>
  <c r="H40" i="2"/>
  <c r="H50" i="2" s="1"/>
  <c r="H25" i="2"/>
  <c r="H28" i="2" s="1"/>
  <c r="G37" i="4"/>
  <c r="G15" i="4" s="1"/>
  <c r="L50" i="2" l="1"/>
  <c r="L52" i="2" s="1"/>
  <c r="H92" i="1"/>
  <c r="H142" i="1" s="1"/>
  <c r="G18" i="4"/>
  <c r="L42" i="1"/>
  <c r="L92" i="1"/>
  <c r="L142" i="1" s="1"/>
  <c r="H42" i="1"/>
  <c r="H52" i="2"/>
  <c r="R36" i="3"/>
  <c r="V36" i="3" s="1"/>
  <c r="R35" i="3"/>
  <c r="V35" i="3" s="1"/>
  <c r="R34" i="3"/>
  <c r="V34" i="3" s="1"/>
  <c r="R33" i="3"/>
  <c r="V33" i="3" s="1"/>
  <c r="R32" i="3"/>
  <c r="R29" i="3"/>
  <c r="V29" i="3" s="1"/>
  <c r="T38" i="3"/>
  <c r="T15" i="3" s="1"/>
  <c r="T18" i="3" s="1"/>
  <c r="T27" i="3" s="1"/>
  <c r="P38" i="3"/>
  <c r="P15" i="3" s="1"/>
  <c r="P18" i="3" s="1"/>
  <c r="P27" i="3" s="1"/>
  <c r="N38" i="3"/>
  <c r="N15" i="3" s="1"/>
  <c r="N18" i="3" s="1"/>
  <c r="N27" i="3" s="1"/>
  <c r="L38" i="3"/>
  <c r="L15" i="3" s="1"/>
  <c r="L18" i="3" s="1"/>
  <c r="L27" i="3" s="1"/>
  <c r="J38" i="3"/>
  <c r="J15" i="3" s="1"/>
  <c r="J18" i="3" s="1"/>
  <c r="J27" i="3" s="1"/>
  <c r="H38" i="3"/>
  <c r="H15" i="3" s="1"/>
  <c r="H18" i="3" s="1"/>
  <c r="H27" i="3" s="1"/>
  <c r="F38" i="3"/>
  <c r="F15" i="3" s="1"/>
  <c r="R35" i="4"/>
  <c r="R34" i="4"/>
  <c r="R33" i="4"/>
  <c r="R32" i="4"/>
  <c r="R31" i="4"/>
  <c r="R28" i="4"/>
  <c r="O37" i="4"/>
  <c r="O15" i="4" s="1"/>
  <c r="O18" i="4" s="1"/>
  <c r="O26" i="4" s="1"/>
  <c r="M37" i="4"/>
  <c r="M15" i="4" s="1"/>
  <c r="M18" i="4" s="1"/>
  <c r="M26" i="4" s="1"/>
  <c r="K37" i="4"/>
  <c r="K15" i="4" s="1"/>
  <c r="K18" i="4" s="1"/>
  <c r="K26" i="4" s="1"/>
  <c r="I37" i="4"/>
  <c r="I15" i="4" s="1"/>
  <c r="I18" i="4" s="1"/>
  <c r="I26" i="4" s="1"/>
  <c r="R24" i="4"/>
  <c r="R23" i="4"/>
  <c r="K103" i="5"/>
  <c r="K39" i="5"/>
  <c r="K46" i="5" s="1"/>
  <c r="G103" i="5"/>
  <c r="G39" i="5"/>
  <c r="G46" i="5" s="1"/>
  <c r="G105" i="5" l="1"/>
  <c r="G109" i="5" s="1"/>
  <c r="K105" i="5"/>
  <c r="K109" i="5" s="1"/>
  <c r="G26" i="4"/>
  <c r="R18" i="4"/>
  <c r="R26" i="4" s="1"/>
  <c r="R15" i="4"/>
  <c r="F18" i="3"/>
  <c r="R15" i="3"/>
  <c r="V15" i="3" s="1"/>
  <c r="R37" i="4"/>
  <c r="R38" i="3"/>
  <c r="V32" i="3"/>
  <c r="V38" i="3" s="1"/>
  <c r="J26" i="1"/>
  <c r="J40" i="1"/>
  <c r="J78" i="1"/>
  <c r="J90" i="1"/>
  <c r="J137" i="1"/>
  <c r="J140" i="1" s="1"/>
  <c r="A52" i="1"/>
  <c r="A103" i="1" s="1"/>
  <c r="F137" i="1"/>
  <c r="F140" i="1" s="1"/>
  <c r="A62" i="5"/>
  <c r="A125" i="5"/>
  <c r="A59" i="5"/>
  <c r="A74" i="2"/>
  <c r="A1" i="2"/>
  <c r="A1" i="5" s="1"/>
  <c r="A60" i="5" s="1"/>
  <c r="I39" i="5"/>
  <c r="I46" i="5" s="1"/>
  <c r="I105" i="5" s="1"/>
  <c r="H39" i="5"/>
  <c r="E39" i="5"/>
  <c r="E46" i="5" s="1"/>
  <c r="J64" i="2"/>
  <c r="F64" i="2"/>
  <c r="J58" i="2"/>
  <c r="F58" i="2"/>
  <c r="J48" i="2"/>
  <c r="F48" i="2"/>
  <c r="J40" i="2"/>
  <c r="F40" i="2"/>
  <c r="J25" i="2"/>
  <c r="J28" i="2" s="1"/>
  <c r="F25" i="2"/>
  <c r="F28" i="2" s="1"/>
  <c r="A153" i="1"/>
  <c r="A102" i="1"/>
  <c r="F90" i="1"/>
  <c r="F78" i="1"/>
  <c r="F40" i="1"/>
  <c r="F26" i="1"/>
  <c r="E105" i="5" l="1"/>
  <c r="E109" i="5" s="1"/>
  <c r="A40" i="4"/>
  <c r="A40" i="3"/>
  <c r="F27" i="3"/>
  <c r="R18" i="3"/>
  <c r="F42" i="1"/>
  <c r="J42" i="1"/>
  <c r="J92" i="1"/>
  <c r="J142" i="1" s="1"/>
  <c r="F92" i="1"/>
  <c r="F142" i="1" s="1"/>
  <c r="F52" i="2"/>
  <c r="J52" i="2"/>
  <c r="I109" i="5"/>
  <c r="V18" i="3" l="1"/>
  <c r="V27" i="3" s="1"/>
  <c r="R27" i="3"/>
</calcChain>
</file>

<file path=xl/sharedStrings.xml><?xml version="1.0" encoding="utf-8"?>
<sst xmlns="http://schemas.openxmlformats.org/spreadsheetml/2006/main" count="437" uniqueCount="237">
  <si>
    <t>Chayo Group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</si>
  <si>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</si>
  <si>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</si>
  <si>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</si>
  <si>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</si>
  <si>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</si>
  <si>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</si>
  <si>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</si>
  <si>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</si>
  <si>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</si>
  <si>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</si>
  <si>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</si>
  <si>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>Short-term loans to related parties</t>
  </si>
  <si>
    <t>Other current assets</t>
  </si>
  <si>
    <t>Total current assets</t>
  </si>
  <si>
    <t>Non-current assets</t>
  </si>
  <si>
    <t>Loans to non-performing assets, net</t>
  </si>
  <si>
    <t xml:space="preserve">Investments in subsidiaries </t>
  </si>
  <si>
    <t>Investment properties, net</t>
  </si>
  <si>
    <t>Foreclosed assets,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</si>
  <si>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</si>
  <si>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</si>
  <si>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</si>
  <si>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</si>
  <si>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</si>
  <si>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</si>
  <si>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</si>
  <si>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</si>
  <si>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</si>
  <si>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borrowings </t>
  </si>
  <si>
    <t>from a financial institution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</si>
  <si>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</si>
  <si>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</si>
  <si>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</si>
  <si>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</si>
  <si>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</si>
  <si>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</si>
  <si>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</si>
  <si>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</si>
  <si>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</si>
  <si>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</si>
  <si>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</si>
  <si>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</si>
  <si>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premium, net</t>
  </si>
  <si>
    <t>Discount from business combinations</t>
  </si>
  <si>
    <t>under common control</t>
  </si>
  <si>
    <t>Retained earnings</t>
  </si>
  <si>
    <t>Appropriated</t>
  </si>
  <si>
    <t xml:space="preserve">  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</si>
  <si>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</si>
  <si>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</si>
  <si>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</si>
  <si>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</si>
  <si>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</si>
  <si>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</si>
  <si>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</si>
  <si>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Services income from debt collection service</t>
  </si>
  <si>
    <t xml:space="preserve">Costs of rendering services and managing </t>
  </si>
  <si>
    <t>non-performing assets</t>
  </si>
  <si>
    <t xml:space="preserve">Gross profit </t>
  </si>
  <si>
    <t>Other income</t>
  </si>
  <si>
    <t xml:space="preserve">Gains on disposal of foreclosed assets  </t>
  </si>
  <si>
    <t>Administrative expenses</t>
  </si>
  <si>
    <t xml:space="preserve">Finance costs </t>
  </si>
  <si>
    <t>Profit before income tax</t>
  </si>
  <si>
    <t>Income tax expense</t>
  </si>
  <si>
    <t>Net profit for the year</t>
  </si>
  <si>
    <t>Other comprehensive income:</t>
  </si>
  <si>
    <t>Items that will not be reclassified subsequently</t>
  </si>
  <si>
    <t>to profit or loss</t>
  </si>
  <si>
    <t xml:space="preserve">   Remeasurements of post-employment</t>
  </si>
  <si>
    <t xml:space="preserve">      benefit obligations</t>
  </si>
  <si>
    <t xml:space="preserve">   Income tax relating to items that will not be </t>
  </si>
  <si>
    <t xml:space="preserve">      reclassified subsequently to profit or loss</t>
  </si>
  <si>
    <t xml:space="preserve">Total items that will not be reclassified subsequently </t>
  </si>
  <si>
    <t xml:space="preserve">   to profit or loss</t>
  </si>
  <si>
    <t>Items that will be reclassified subsequently to profit or loss</t>
  </si>
  <si>
    <t xml:space="preserve">   Change in value of available-for-sale investments</t>
  </si>
  <si>
    <t xml:space="preserve">   Income tax relating to items that will be reclassified</t>
  </si>
  <si>
    <t xml:space="preserve">      subsequently to profit or loss</t>
  </si>
  <si>
    <t xml:space="preserve">Total items that will be reclassified subsequently 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</si>
  <si>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</si>
  <si>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</si>
  <si>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</si>
  <si>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</si>
  <si>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Weighted-average ordinary shares (shares)</t>
  </si>
  <si>
    <t>Basic earnings per share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</si>
  <si>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</si>
  <si>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</si>
  <si>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</si>
  <si>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</si>
  <si>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</si>
  <si>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 xml:space="preserve"> income</t>
  </si>
  <si>
    <t>Other comprehensive income</t>
  </si>
  <si>
    <t>Total</t>
  </si>
  <si>
    <t>Non-</t>
  </si>
  <si>
    <t>paid-up</t>
  </si>
  <si>
    <t>Share</t>
  </si>
  <si>
    <t>business combinations</t>
  </si>
  <si>
    <t>Available-for-sale</t>
  </si>
  <si>
    <t>Available-for-sales</t>
  </si>
  <si>
    <t>owners of</t>
  </si>
  <si>
    <t>controlling</t>
  </si>
  <si>
    <t>share capital</t>
  </si>
  <si>
    <t xml:space="preserve"> premium, net</t>
  </si>
  <si>
    <t>- legal reserve</t>
  </si>
  <si>
    <t>investments</t>
  </si>
  <si>
    <t>the parent</t>
  </si>
  <si>
    <t>interests</t>
  </si>
  <si>
    <t>equity</t>
  </si>
  <si>
    <t>Changes in equity for the year</t>
  </si>
  <si>
    <t>Issuance of ordinary shares</t>
  </si>
  <si>
    <t>Legal reserve</t>
  </si>
  <si>
    <t>Dividend</t>
  </si>
  <si>
    <t>Separate financial statements</t>
  </si>
  <si>
    <t>Other comprehensive</t>
  </si>
  <si>
    <t xml:space="preserve"> Available-for-sale</t>
  </si>
  <si>
    <t>Statements of Cash Flows</t>
  </si>
  <si>
    <t>Cash flows from operating activities</t>
  </si>
  <si>
    <t>Adjustments:</t>
  </si>
  <si>
    <t>Depreciation and amortisation</t>
  </si>
  <si>
    <t>Dividend income</t>
  </si>
  <si>
    <t>Other interest income</t>
  </si>
  <si>
    <t>Employee benefit expenses</t>
  </si>
  <si>
    <t>Finance costs</t>
  </si>
  <si>
    <t>Changes in working capital</t>
  </si>
  <si>
    <t>Loans to non-performing assets</t>
  </si>
  <si>
    <t>Cash (used in) generated from operations</t>
  </si>
  <si>
    <t>Interest received</t>
  </si>
  <si>
    <t>Interest paid</t>
  </si>
  <si>
    <t>Income tax paid</t>
  </si>
  <si>
    <t>Net cash (used in) generated from operating activities</t>
  </si>
  <si>
    <t>Cash flows from investing activities</t>
  </si>
  <si>
    <t>Payments on short-term loans to related parties</t>
  </si>
  <si>
    <t>Proceeds from short-term loans to related parties</t>
  </si>
  <si>
    <t>Purchases of property, plant and equipment</t>
  </si>
  <si>
    <t>Purchases of investment properties</t>
  </si>
  <si>
    <t>Proceeds from issuance of ordinary shares</t>
  </si>
  <si>
    <t>Dividends paid to shareholders</t>
  </si>
  <si>
    <t>Cash and cash equivalents at the end of the year</t>
  </si>
  <si>
    <t xml:space="preserve">Non-cash transactions: </t>
  </si>
  <si>
    <t>Closes account from debt settlement to foreclosed assets</t>
  </si>
  <si>
    <t>2019</t>
  </si>
  <si>
    <t>Opening balance as at 1 January 2019</t>
  </si>
  <si>
    <t>Closing balance as at 31 December 2019</t>
  </si>
  <si>
    <t>-</t>
  </si>
  <si>
    <t>Loan receivables, net</t>
  </si>
  <si>
    <t>Bills of exchange</t>
  </si>
  <si>
    <t>Debentures</t>
  </si>
  <si>
    <t xml:space="preserve">      paid-up, Baht 0.50 each</t>
  </si>
  <si>
    <t xml:space="preserve">           </t>
  </si>
  <si>
    <t xml:space="preserve">Interest income </t>
  </si>
  <si>
    <t>Stock dividend</t>
  </si>
  <si>
    <t>Loan receivables</t>
  </si>
  <si>
    <t>Foreclosed assets</t>
  </si>
  <si>
    <t>Other interest received</t>
  </si>
  <si>
    <t>Proceeds on bills of exchange</t>
  </si>
  <si>
    <t>Proceeds on debentures</t>
  </si>
  <si>
    <t>Interest income</t>
  </si>
  <si>
    <t>Purchases of intangible assets</t>
  </si>
  <si>
    <t xml:space="preserve">Net increase in cash and cash equivalents
</t>
  </si>
  <si>
    <t>Deposit for purchasing loans to non-performing assets</t>
  </si>
  <si>
    <t>Payments on short-term investments</t>
  </si>
  <si>
    <t>Payments on investments in subsidiaries</t>
  </si>
  <si>
    <t xml:space="preserve">      a par value of Baht 0.50 each</t>
  </si>
  <si>
    <t xml:space="preserve">         a par value of Baht 0.50 each)</t>
  </si>
  <si>
    <t xml:space="preserve">         paid-up, Baht 0.50 each)</t>
  </si>
  <si>
    <t>Opening balance as at 1 January 2020</t>
  </si>
  <si>
    <t>Closing balance as at 31 December 2020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</si>
  <si>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</si>
  <si>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>For the year ended 31 December 2020</t>
  </si>
  <si>
    <t>2020</t>
  </si>
  <si>
    <t>As at 31 December 2020</t>
  </si>
  <si>
    <r>
      <t xml:space="preserve">Liabilities and equity </t>
    </r>
    <r>
      <rPr>
        <sz val="8"/>
        <color theme="1"/>
        <rFont val="Arial"/>
        <family val="2"/>
      </rPr>
      <t>(Cont'd)</t>
    </r>
  </si>
  <si>
    <t>Financial assets measured at amortised cost</t>
  </si>
  <si>
    <t>Inventory</t>
  </si>
  <si>
    <t xml:space="preserve">      (2019: 630,000,000 ordinary shares at</t>
  </si>
  <si>
    <t xml:space="preserve">      (2019: 629,999,971 ordinary shares at</t>
  </si>
  <si>
    <t>Revenue from sales</t>
  </si>
  <si>
    <t>Costs of goods sold</t>
  </si>
  <si>
    <t>Expected credit loss</t>
  </si>
  <si>
    <t>- previously reported</t>
  </si>
  <si>
    <t>Impact from changes in accounting policy</t>
  </si>
  <si>
    <t>Opening balance as at 1 January 2020 - restated</t>
  </si>
  <si>
    <r>
      <t>Statements of Financial Position</t>
    </r>
    <r>
      <rPr>
        <sz val="9"/>
        <color theme="1"/>
        <rFont val="Arial"/>
        <family val="2"/>
      </rPr>
      <t xml:space="preserve"> (Cont'd)</t>
    </r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</si>
  <si>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</si>
  <si>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Long-term borrowings from a financial institution</t>
  </si>
  <si>
    <t xml:space="preserve">Changes in financial assets measured </t>
  </si>
  <si>
    <t xml:space="preserve">   at fair value through profit or loss</t>
  </si>
  <si>
    <t xml:space="preserve">Deposit for purchasing loans to </t>
  </si>
  <si>
    <t xml:space="preserve">   at financial institutions</t>
  </si>
  <si>
    <t xml:space="preserve">Proceeds from financial assets measured at </t>
  </si>
  <si>
    <t xml:space="preserve">   fair value through profit or loss</t>
  </si>
  <si>
    <t xml:space="preserve">Cash and cash equivalents at the beginning  </t>
  </si>
  <si>
    <t>of  the year</t>
  </si>
  <si>
    <t xml:space="preserve">Proceeds from long-term borrowings from </t>
  </si>
  <si>
    <t xml:space="preserve">  </t>
  </si>
  <si>
    <t xml:space="preserve">   financial institutions</t>
  </si>
  <si>
    <t xml:space="preserve">Payments on long-term borrowings from </t>
  </si>
  <si>
    <t>Restricted deposits at financial institutions - current</t>
  </si>
  <si>
    <t>Other comprehensive expense for the year, net of tax</t>
  </si>
  <si>
    <t>Diluted earnings per share</t>
  </si>
  <si>
    <t>Restricted deposits at financial institutions - non-current</t>
  </si>
  <si>
    <t>Current portion of debentures</t>
  </si>
  <si>
    <t>Short-term loans from related parties</t>
  </si>
  <si>
    <t>Deferred tax liabilities</t>
  </si>
  <si>
    <t xml:space="preserve">   936,597,443 ordinary shares at </t>
  </si>
  <si>
    <t xml:space="preserve">   705,598,129  ordinary shares at </t>
  </si>
  <si>
    <t>Subsidiary establishment during the year</t>
  </si>
  <si>
    <t xml:space="preserve">   non-performing assets</t>
  </si>
  <si>
    <t>Cash flows from financing activities</t>
  </si>
  <si>
    <t>Payments of bills of exchange</t>
  </si>
  <si>
    <t>Payments on finance lease liabilities</t>
  </si>
  <si>
    <t xml:space="preserve">Net cash generated from financing activities
</t>
  </si>
  <si>
    <t>The significant non-cash transactions occurred during the years ended 31 December 2020 and 2019 are as follows:</t>
  </si>
  <si>
    <t>34, 38.2</t>
  </si>
  <si>
    <t>33, 38.3</t>
  </si>
  <si>
    <t>Current portion of lease liabilities</t>
  </si>
  <si>
    <t>Lease liabilities, net</t>
  </si>
  <si>
    <t>5.1, 13</t>
  </si>
  <si>
    <t>Current portion of liabilities under hire</t>
  </si>
  <si>
    <t>purchase agreements</t>
  </si>
  <si>
    <t>Liabilities under hire purchase agreements, net</t>
  </si>
  <si>
    <t>5.2, 27</t>
  </si>
  <si>
    <t>16, 34</t>
  </si>
  <si>
    <t>Payments of debentures</t>
  </si>
  <si>
    <t xml:space="preserve">   amortised cost</t>
  </si>
  <si>
    <t>Payments on financial assets measured at</t>
  </si>
  <si>
    <t>Proceeds from short-term loans to related persons</t>
  </si>
  <si>
    <t>Dividens received</t>
  </si>
  <si>
    <t xml:space="preserve">Decrease (increase) in restricted deposits </t>
  </si>
  <si>
    <t xml:space="preserve">Net cash generate from (used in) </t>
  </si>
  <si>
    <t>from investing activities</t>
  </si>
  <si>
    <t>Proceeds from issuance of subsidiaries' ordinary shares</t>
  </si>
  <si>
    <t xml:space="preserve">Purchases of property, plant and equipment </t>
  </si>
  <si>
    <t xml:space="preserve">   under hire purchases agreement</t>
  </si>
  <si>
    <t>The note to financial statements on pages 13 to 78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</si>
</sst>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;\(#,##0\);&quot;-&quot;;@"/>
    <numFmt numFmtId="169" formatCode="#,##0.0000;\(#,##0.0000\);&quot;-&quot;;@"/>
    <numFmt numFmtId="170" formatCode="_-* #,##0_-;\-* #,##0_-;_-* &quot;-&quot;??_-;_-@_-"/>
    <numFmt numFmtId="171" formatCode="#,##0.0;\(#,##0.0\);&quot;-&quot;;@"/>
    <numFmt numFmtId="172" formatCode="#,###;\(#,###\);\-"/>
    <numFmt numFmtId="173" formatCode="#,###;\(#,###\)"/>
    <numFmt numFmtId="174" formatCode="0.0000"/>
  </numFmts>
  <fonts count="30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8" applyNumberFormat="0" applyAlignment="0" applyProtection="0"/>
    <xf numFmtId="0" fontId="12" fillId="28" borderId="9" applyNumberFormat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8" applyNumberFormat="0" applyAlignment="0" applyProtection="0"/>
    <xf numFmtId="0" fontId="19" fillId="0" borderId="13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32" borderId="14" applyNumberFormat="0" applyFont="0" applyAlignment="0" applyProtection="0"/>
    <xf numFmtId="0" fontId="21" fillId="27" borderId="15" applyNumberFormat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</cellStyleXfs>
  <cellXfs count="343">
    <xf numFmtId="0" fontId="0" fillId="0" borderId="0" xfId="0"/>
    <xf numFmtId="0" fontId="25" fillId="0" borderId="0" xfId="49" applyFont="1" applyFill="1" applyAlignment="1">
      <alignment vertical="center"/>
    </xf>
    <xf numFmtId="168" fontId="26" fillId="0" borderId="0" xfId="49" applyNumberFormat="1" applyFont="1" applyFill="1" applyAlignment="1">
      <alignment vertical="center"/>
    </xf>
    <xf numFmtId="0" fontId="26" fillId="0" borderId="0" xfId="49" applyFont="1" applyFill="1" applyAlignment="1">
      <alignment vertical="center"/>
    </xf>
    <xf numFmtId="168" fontId="26" fillId="0" borderId="0" xfId="49" applyNumberFormat="1" applyFont="1" applyFill="1" applyAlignment="1">
      <alignment horizontal="right" vertical="center"/>
    </xf>
    <xf numFmtId="0" fontId="25" fillId="0" borderId="0" xfId="49" applyFont="1" applyFill="1" applyBorder="1" applyAlignment="1">
      <alignment horizontal="center" vertical="center"/>
    </xf>
    <xf numFmtId="0" fontId="26" fillId="0" borderId="0" xfId="49" applyFont="1" applyFill="1" applyBorder="1" applyAlignment="1">
      <alignment vertical="center"/>
    </xf>
    <xf numFmtId="168" fontId="25" fillId="0" borderId="0" xfId="49" applyNumberFormat="1" applyFont="1" applyFill="1" applyBorder="1" applyAlignment="1">
      <alignment horizontal="right" vertical="center"/>
    </xf>
    <xf numFmtId="168" fontId="25" fillId="0" borderId="1" xfId="49" applyNumberFormat="1" applyFont="1" applyFill="1" applyBorder="1" applyAlignment="1">
      <alignment horizontal="right" vertical="center"/>
    </xf>
    <xf numFmtId="0" fontId="26" fillId="0" borderId="0" xfId="49" applyFont="1" applyFill="1" applyBorder="1" applyAlignment="1">
      <alignment horizontal="center" vertical="center"/>
    </xf>
    <xf numFmtId="168" fontId="26" fillId="0" borderId="0" xfId="49" applyNumberFormat="1" applyFont="1" applyFill="1" applyBorder="1" applyAlignment="1">
      <alignment vertical="center"/>
    </xf>
    <xf numFmtId="166" fontId="26" fillId="0" borderId="0" xfId="49" applyNumberFormat="1" applyFont="1" applyFill="1" applyBorder="1" applyAlignment="1">
      <alignment vertical="center"/>
    </xf>
    <xf numFmtId="168" fontId="26" fillId="0" borderId="0" xfId="49" applyNumberFormat="1" applyFont="1" applyFill="1" applyBorder="1" applyAlignment="1">
      <alignment horizontal="right" vertical="center" wrapText="1"/>
    </xf>
    <xf numFmtId="166" fontId="26" fillId="0" borderId="0" xfId="49" applyNumberFormat="1" applyFont="1" applyFill="1" applyBorder="1" applyAlignment="1">
      <alignment horizontal="right" vertical="center" wrapText="1"/>
    </xf>
    <xf numFmtId="168" fontId="26" fillId="0" borderId="1" xfId="49" applyNumberFormat="1" applyFont="1" applyFill="1" applyBorder="1" applyAlignment="1">
      <alignment horizontal="right" vertical="center" wrapText="1"/>
    </xf>
    <xf numFmtId="166" fontId="26" fillId="0" borderId="0" xfId="49" applyNumberFormat="1" applyFont="1" applyFill="1" applyAlignment="1">
      <alignment vertical="center"/>
    </xf>
    <xf numFmtId="168" fontId="26" fillId="0" borderId="2" xfId="49" applyNumberFormat="1" applyFont="1" applyFill="1" applyBorder="1" applyAlignment="1">
      <alignment vertical="center"/>
    </xf>
    <xf numFmtId="168" fontId="26" fillId="33" borderId="0" xfId="49" applyNumberFormat="1" applyFont="1" applyFill="1" applyBorder="1" applyAlignment="1">
      <alignment vertical="center"/>
    </xf>
    <xf numFmtId="168" fontId="26" fillId="33" borderId="0" xfId="49" applyNumberFormat="1" applyFont="1" applyFill="1" applyBorder="1" applyAlignment="1">
      <alignment horizontal="right" vertical="center" wrapText="1"/>
    </xf>
    <xf numFmtId="168" fontId="26" fillId="33" borderId="0" xfId="49" applyNumberFormat="1" applyFont="1" applyFill="1" applyAlignment="1">
      <alignment vertical="center"/>
    </xf>
    <xf numFmtId="168" fontId="26" fillId="33" borderId="1" xfId="49" applyNumberFormat="1" applyFont="1" applyFill="1" applyBorder="1" applyAlignment="1">
      <alignment horizontal="right" vertical="center" wrapText="1"/>
    </xf>
    <xf numFmtId="168" fontId="26" fillId="33" borderId="2" xfId="49" applyNumberFormat="1" applyFont="1" applyFill="1" applyBorder="1" applyAlignment="1">
      <alignment vertical="center"/>
    </xf>
    <xf numFmtId="0" fontId="27" fillId="0" borderId="0" xfId="49" applyFont="1" applyFill="1" applyAlignment="1">
      <alignment vertical="center"/>
    </xf>
    <xf numFmtId="0" fontId="28" fillId="0" borderId="0" xfId="49" applyFont="1" applyFill="1" applyAlignment="1">
      <alignment vertical="center"/>
    </xf>
    <xf numFmtId="0" fontId="28" fillId="0" borderId="0" xfId="49" applyFont="1" applyFill="1" applyAlignment="1">
      <alignment horizontal="center" vertical="center"/>
    </xf>
    <xf numFmtId="168" fontId="28" fillId="0" borderId="0" xfId="52" applyNumberFormat="1" applyFont="1" applyFill="1" applyBorder="1" applyAlignment="1">
      <alignment horizontal="right" vertical="center"/>
    </xf>
    <xf numFmtId="168" fontId="28" fillId="0" borderId="0" xfId="49" applyNumberFormat="1" applyFont="1" applyFill="1" applyAlignment="1">
      <alignment vertical="center"/>
    </xf>
    <xf numFmtId="3" fontId="27" fillId="0" borderId="0" xfId="44" applyNumberFormat="1" applyFont="1" applyFill="1" applyAlignment="1">
      <alignment vertical="center"/>
    </xf>
    <xf numFmtId="3" fontId="27" fillId="0" borderId="0" xfId="44" applyNumberFormat="1" applyFont="1" applyFill="1" applyAlignment="1">
      <alignment horizontal="center" vertical="center"/>
    </xf>
    <xf numFmtId="168" fontId="27" fillId="0" borderId="0" xfId="44" applyNumberFormat="1" applyFont="1" applyFill="1" applyAlignment="1">
      <alignment vertical="center"/>
    </xf>
    <xf numFmtId="0" fontId="28" fillId="0" borderId="1" xfId="49" applyFont="1" applyFill="1" applyBorder="1" applyAlignment="1">
      <alignment vertical="center"/>
    </xf>
    <xf numFmtId="0" fontId="28" fillId="0" borderId="1" xfId="49" applyFont="1" applyFill="1" applyBorder="1" applyAlignment="1">
      <alignment horizontal="center" vertical="center"/>
    </xf>
    <xf numFmtId="168" fontId="27" fillId="0" borderId="0" xfId="49" applyNumberFormat="1" applyFont="1" applyFill="1" applyBorder="1" applyAlignment="1">
      <alignment vertical="center"/>
    </xf>
    <xf numFmtId="0" fontId="27" fillId="0" borderId="0" xfId="49" applyFont="1" applyFill="1" applyBorder="1" applyAlignment="1">
      <alignment vertical="center"/>
    </xf>
    <xf numFmtId="168" fontId="27" fillId="0" borderId="0" xfId="49" applyNumberFormat="1" applyFont="1" applyFill="1" applyBorder="1" applyAlignment="1">
      <alignment horizontal="right" vertical="center"/>
    </xf>
    <xf numFmtId="168" fontId="27" fillId="0" borderId="0" xfId="52" applyNumberFormat="1" applyFont="1" applyFill="1" applyBorder="1" applyAlignment="1">
      <alignment horizontal="right" vertical="center"/>
    </xf>
    <xf numFmtId="0" fontId="27" fillId="0" borderId="0" xfId="49" applyFont="1" applyFill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0" fontId="27" fillId="0" borderId="1" xfId="49" applyFont="1" applyFill="1" applyBorder="1" applyAlignment="1">
      <alignment horizontal="right" vertical="center"/>
    </xf>
    <xf numFmtId="0" fontId="27" fillId="0" borderId="0" xfId="49" applyFont="1" applyFill="1" applyBorder="1" applyAlignment="1">
      <alignment horizontal="center" vertical="center"/>
    </xf>
    <xf numFmtId="168" fontId="27" fillId="0" borderId="1" xfId="52" applyNumberFormat="1" applyFont="1" applyFill="1" applyBorder="1" applyAlignment="1">
      <alignment horizontal="right" vertical="center"/>
    </xf>
    <xf numFmtId="0" fontId="27" fillId="0" borderId="0" xfId="49" applyFont="1" applyFill="1" applyBorder="1" applyAlignment="1">
      <alignment horizontal="right" vertical="center"/>
    </xf>
    <xf numFmtId="168" fontId="27" fillId="0" borderId="0" xfId="45" applyNumberFormat="1" applyFont="1" applyFill="1" applyBorder="1" applyAlignment="1">
      <alignment horizontal="right" vertical="center" wrapText="1"/>
    </xf>
    <xf numFmtId="0" fontId="27" fillId="0" borderId="0" xfId="0" quotePrefix="1" applyFont="1" applyFill="1" applyAlignment="1">
      <alignment horizontal="right" vertical="center"/>
    </xf>
    <xf numFmtId="168" fontId="27" fillId="0" borderId="0" xfId="52" quotePrefix="1" applyNumberFormat="1" applyFont="1" applyFill="1" applyBorder="1" applyAlignment="1">
      <alignment horizontal="right" vertical="center"/>
    </xf>
    <xf numFmtId="168" fontId="27" fillId="0" borderId="0" xfId="49" applyNumberFormat="1" applyFont="1" applyFill="1" applyAlignment="1">
      <alignment horizontal="right" vertical="center"/>
    </xf>
    <xf numFmtId="168" fontId="27" fillId="0" borderId="0" xfId="45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168" fontId="27" fillId="0" borderId="0" xfId="52" applyNumberFormat="1" applyFont="1" applyFill="1" applyAlignment="1">
      <alignment horizontal="right" vertical="center"/>
    </xf>
    <xf numFmtId="168" fontId="27" fillId="0" borderId="1" xfId="52" applyNumberFormat="1" applyFont="1" applyFill="1" applyBorder="1" applyAlignment="1">
      <alignment horizontal="right" vertical="center" wrapText="1"/>
    </xf>
    <xf numFmtId="168" fontId="27" fillId="0" borderId="0" xfId="52" applyNumberFormat="1" applyFont="1" applyFill="1" applyBorder="1" applyAlignment="1">
      <alignment horizontal="right" vertical="center" wrapText="1"/>
    </xf>
    <xf numFmtId="168" fontId="28" fillId="33" borderId="0" xfId="49" applyNumberFormat="1" applyFont="1" applyFill="1" applyAlignment="1">
      <alignment vertical="center"/>
    </xf>
    <xf numFmtId="0" fontId="28" fillId="33" borderId="0" xfId="49" applyFont="1" applyFill="1" applyAlignment="1">
      <alignment vertical="center"/>
    </xf>
    <xf numFmtId="165" fontId="27" fillId="0" borderId="0" xfId="49" applyNumberFormat="1" applyFont="1" applyFill="1" applyAlignment="1">
      <alignment vertical="center"/>
    </xf>
    <xf numFmtId="165" fontId="28" fillId="0" borderId="0" xfId="49" applyNumberFormat="1" applyFont="1" applyFill="1" applyAlignment="1">
      <alignment vertical="center"/>
    </xf>
    <xf numFmtId="0" fontId="28" fillId="0" borderId="0" xfId="49" applyFont="1" applyFill="1"/>
    <xf numFmtId="0" fontId="28" fillId="0" borderId="0" xfId="0" applyFont="1" applyFill="1" applyAlignment="1">
      <alignment vertical="center"/>
    </xf>
    <xf numFmtId="168" fontId="28" fillId="33" borderId="5" xfId="49" applyNumberFormat="1" applyFont="1" applyFill="1" applyBorder="1" applyAlignment="1">
      <alignment vertical="center"/>
    </xf>
    <xf numFmtId="0" fontId="28" fillId="0" borderId="0" xfId="52" applyNumberFormat="1" applyFont="1" applyFill="1" applyAlignment="1">
      <alignment horizontal="justify" vertical="center" wrapText="1"/>
    </xf>
    <xf numFmtId="0" fontId="27" fillId="0" borderId="0" xfId="52" applyFont="1" applyFill="1" applyAlignment="1">
      <alignment vertical="center"/>
    </xf>
    <xf numFmtId="168" fontId="28" fillId="33" borderId="6" xfId="49" applyNumberFormat="1" applyFont="1" applyFill="1" applyBorder="1" applyAlignment="1">
      <alignment vertical="center"/>
    </xf>
    <xf numFmtId="38" fontId="27" fillId="0" borderId="1" xfId="52" applyNumberFormat="1" applyFont="1" applyFill="1" applyBorder="1" applyAlignment="1">
      <alignment vertical="center"/>
    </xf>
    <xf numFmtId="0" fontId="28" fillId="0" borderId="1" xfId="50" applyFont="1" applyFill="1" applyBorder="1" applyAlignment="1">
      <alignment horizontal="center" vertical="center" wrapText="1"/>
    </xf>
    <xf numFmtId="168" fontId="28" fillId="0" borderId="1" xfId="31" applyNumberFormat="1" applyFont="1" applyFill="1" applyBorder="1" applyAlignment="1">
      <alignment vertical="center"/>
    </xf>
    <xf numFmtId="168" fontId="28" fillId="0" borderId="1" xfId="49" applyNumberFormat="1" applyFont="1" applyFill="1" applyBorder="1" applyAlignment="1">
      <alignment vertical="center"/>
    </xf>
    <xf numFmtId="0" fontId="26" fillId="0" borderId="0" xfId="49" applyFont="1" applyFill="1" applyAlignment="1">
      <alignment horizontal="center" vertical="center"/>
    </xf>
    <xf numFmtId="168" fontId="26" fillId="0" borderId="0" xfId="31" applyNumberFormat="1" applyFont="1" applyFill="1" applyBorder="1" applyAlignment="1">
      <alignment vertical="center"/>
    </xf>
    <xf numFmtId="0" fontId="25" fillId="0" borderId="0" xfId="49" applyFont="1" applyFill="1" applyBorder="1" applyAlignment="1">
      <alignment vertical="center"/>
    </xf>
    <xf numFmtId="165" fontId="25" fillId="0" borderId="0" xfId="49" applyNumberFormat="1" applyFont="1" applyFill="1" applyBorder="1" applyAlignment="1">
      <alignment vertical="center"/>
    </xf>
    <xf numFmtId="0" fontId="25" fillId="0" borderId="0" xfId="49" applyFont="1" applyFill="1" applyBorder="1" applyAlignment="1">
      <alignment horizontal="center" vertical="center" wrapText="1"/>
    </xf>
    <xf numFmtId="168" fontId="25" fillId="0" borderId="0" xfId="49" quotePrefix="1" applyNumberFormat="1" applyFont="1" applyFill="1" applyBorder="1" applyAlignment="1">
      <alignment horizontal="right" vertical="center" wrapText="1"/>
    </xf>
    <xf numFmtId="165" fontId="26" fillId="0" borderId="0" xfId="49" applyNumberFormat="1" applyFont="1" applyFill="1" applyBorder="1" applyAlignment="1">
      <alignment horizontal="right" vertical="center"/>
    </xf>
    <xf numFmtId="168" fontId="26" fillId="33" borderId="0" xfId="31" applyNumberFormat="1" applyFont="1" applyFill="1" applyAlignment="1">
      <alignment vertical="center"/>
    </xf>
    <xf numFmtId="168" fontId="26" fillId="0" borderId="0" xfId="31" applyNumberFormat="1" applyFont="1" applyFill="1" applyBorder="1" applyAlignment="1">
      <alignment horizontal="right" vertical="center" wrapText="1"/>
    </xf>
    <xf numFmtId="168" fontId="25" fillId="33" borderId="0" xfId="49" applyNumberFormat="1" applyFont="1" applyFill="1" applyBorder="1" applyAlignment="1">
      <alignment horizontal="right" vertical="center" wrapText="1"/>
    </xf>
    <xf numFmtId="0" fontId="25" fillId="0" borderId="0" xfId="49" applyFont="1" applyFill="1" applyBorder="1" applyAlignment="1">
      <alignment horizontal="right" vertical="center" wrapText="1"/>
    </xf>
    <xf numFmtId="168" fontId="26" fillId="33" borderId="0" xfId="31" applyNumberFormat="1" applyFont="1" applyFill="1" applyAlignment="1">
      <alignment horizontal="right" vertical="center" wrapText="1"/>
    </xf>
    <xf numFmtId="168" fontId="26" fillId="33" borderId="0" xfId="31" applyNumberFormat="1" applyFont="1" applyFill="1" applyBorder="1" applyAlignment="1">
      <alignment horizontal="right" vertical="center" wrapText="1"/>
    </xf>
    <xf numFmtId="168" fontId="26" fillId="0" borderId="0" xfId="31" applyNumberFormat="1" applyFont="1" applyFill="1" applyAlignment="1">
      <alignment horizontal="right" vertical="center" wrapText="1"/>
    </xf>
    <xf numFmtId="168" fontId="26" fillId="0" borderId="0" xfId="31" applyNumberFormat="1" applyFont="1" applyFill="1" applyAlignment="1">
      <alignment vertical="center"/>
    </xf>
    <xf numFmtId="168" fontId="25" fillId="0" borderId="0" xfId="49" applyNumberFormat="1" applyFont="1" applyFill="1" applyBorder="1" applyAlignment="1">
      <alignment horizontal="right" vertical="center" wrapText="1"/>
    </xf>
    <xf numFmtId="37" fontId="28" fillId="0" borderId="0" xfId="49" applyNumberFormat="1" applyFont="1" applyFill="1" applyAlignment="1">
      <alignment vertical="center"/>
    </xf>
    <xf numFmtId="168" fontId="28" fillId="0" borderId="5" xfId="49" applyNumberFormat="1" applyFont="1" applyFill="1" applyBorder="1" applyAlignment="1">
      <alignment vertical="center"/>
    </xf>
    <xf numFmtId="168" fontId="28" fillId="0" borderId="6" xfId="49" applyNumberFormat="1" applyFont="1" applyFill="1" applyBorder="1" applyAlignment="1">
      <alignment vertical="center"/>
    </xf>
    <xf numFmtId="168" fontId="28" fillId="0" borderId="0" xfId="49" applyNumberFormat="1" applyFont="1" applyFill="1" applyBorder="1" applyAlignment="1">
      <alignment vertical="center"/>
    </xf>
    <xf numFmtId="168" fontId="27" fillId="0" borderId="0" xfId="49" applyNumberFormat="1" applyFont="1" applyFill="1" applyAlignment="1">
      <alignment vertical="center"/>
    </xf>
    <xf numFmtId="0" fontId="28" fillId="0" borderId="0" xfId="49" applyFont="1" applyFill="1" applyBorder="1" applyAlignment="1">
      <alignment vertical="center"/>
    </xf>
    <xf numFmtId="0" fontId="27" fillId="0" borderId="1" xfId="49" applyFont="1" applyFill="1" applyBorder="1" applyAlignment="1">
      <alignment vertical="center"/>
    </xf>
    <xf numFmtId="168" fontId="27" fillId="0" borderId="1" xfId="49" applyNumberFormat="1" applyFont="1" applyFill="1" applyBorder="1" applyAlignment="1">
      <alignment vertical="center"/>
    </xf>
    <xf numFmtId="166" fontId="28" fillId="0" borderId="0" xfId="49" applyNumberFormat="1" applyFont="1" applyFill="1" applyAlignment="1">
      <alignment vertical="center"/>
    </xf>
    <xf numFmtId="165" fontId="27" fillId="0" borderId="0" xfId="49" applyNumberFormat="1" applyFont="1" applyFill="1" applyBorder="1" applyAlignment="1">
      <alignment vertical="center"/>
    </xf>
    <xf numFmtId="168" fontId="27" fillId="0" borderId="1" xfId="49" applyNumberFormat="1" applyFont="1" applyFill="1" applyBorder="1" applyAlignment="1">
      <alignment horizontal="right" vertical="center"/>
    </xf>
    <xf numFmtId="165" fontId="28" fillId="0" borderId="0" xfId="49" applyNumberFormat="1" applyFont="1" applyFill="1" applyBorder="1" applyAlignment="1">
      <alignment horizontal="right" vertical="center"/>
    </xf>
    <xf numFmtId="0" fontId="27" fillId="0" borderId="0" xfId="49" applyFont="1" applyFill="1" applyBorder="1" applyAlignment="1">
      <alignment horizontal="center" vertical="center" wrapText="1"/>
    </xf>
    <xf numFmtId="38" fontId="28" fillId="0" borderId="0" xfId="52" applyNumberFormat="1" applyFont="1" applyFill="1" applyAlignment="1">
      <alignment vertical="center"/>
    </xf>
    <xf numFmtId="165" fontId="28" fillId="0" borderId="0" xfId="49" applyNumberFormat="1" applyFont="1" applyFill="1" applyBorder="1" applyAlignment="1">
      <alignment horizontal="right" vertical="center" wrapText="1"/>
    </xf>
    <xf numFmtId="0" fontId="28" fillId="0" borderId="0" xfId="49" applyFont="1" applyFill="1" applyBorder="1" applyAlignment="1">
      <alignment horizontal="center" vertical="center"/>
    </xf>
    <xf numFmtId="0" fontId="28" fillId="0" borderId="0" xfId="50" applyFont="1" applyFill="1" applyAlignment="1">
      <alignment vertical="center"/>
    </xf>
    <xf numFmtId="169" fontId="28" fillId="0" borderId="0" xfId="31" applyNumberFormat="1" applyFont="1" applyFill="1" applyAlignment="1">
      <alignment vertical="center"/>
    </xf>
    <xf numFmtId="169" fontId="28" fillId="0" borderId="0" xfId="49" applyNumberFormat="1" applyFont="1" applyFill="1" applyBorder="1" applyAlignment="1">
      <alignment horizontal="right" vertical="center" wrapText="1"/>
    </xf>
    <xf numFmtId="169" fontId="28" fillId="0" borderId="0" xfId="31" applyNumberFormat="1" applyFont="1" applyFill="1" applyBorder="1" applyAlignment="1">
      <alignment horizontal="right" vertical="center" wrapText="1"/>
    </xf>
    <xf numFmtId="168" fontId="28" fillId="0" borderId="1" xfId="33" applyNumberFormat="1" applyFont="1" applyFill="1" applyBorder="1" applyAlignment="1">
      <alignment horizontal="right" vertical="center" wrapText="1"/>
    </xf>
    <xf numFmtId="167" fontId="28" fillId="0" borderId="1" xfId="31" applyNumberFormat="1" applyFont="1" applyFill="1" applyBorder="1" applyAlignment="1">
      <alignment vertical="center"/>
    </xf>
    <xf numFmtId="165" fontId="28" fillId="0" borderId="1" xfId="32" applyNumberFormat="1" applyFont="1" applyFill="1" applyBorder="1" applyAlignment="1">
      <alignment horizontal="right" vertical="center" wrapText="1"/>
    </xf>
    <xf numFmtId="0" fontId="25" fillId="0" borderId="0" xfId="49" applyFont="1" applyFill="1" applyAlignment="1">
      <alignment horizontal="justify" vertical="center" wrapText="1"/>
    </xf>
    <xf numFmtId="0" fontId="25" fillId="0" borderId="0" xfId="49" applyFont="1" applyFill="1" applyAlignment="1">
      <alignment horizontal="center" vertical="center" wrapText="1"/>
    </xf>
    <xf numFmtId="49" fontId="25" fillId="0" borderId="0" xfId="49" applyNumberFormat="1" applyFont="1" applyFill="1" applyAlignment="1">
      <alignment horizontal="justify" vertical="center" wrapText="1"/>
    </xf>
    <xf numFmtId="49" fontId="26" fillId="0" borderId="0" xfId="49" applyNumberFormat="1" applyFont="1" applyFill="1" applyAlignment="1">
      <alignment vertical="center"/>
    </xf>
    <xf numFmtId="166" fontId="25" fillId="0" borderId="0" xfId="32" applyNumberFormat="1" applyFont="1" applyFill="1" applyBorder="1" applyAlignment="1">
      <alignment horizontal="right" vertical="center" wrapText="1"/>
    </xf>
    <xf numFmtId="168" fontId="26" fillId="33" borderId="0" xfId="49" applyNumberFormat="1" applyFont="1" applyFill="1" applyAlignment="1">
      <alignment horizontal="right" vertical="center" wrapText="1"/>
    </xf>
    <xf numFmtId="165" fontId="26" fillId="0" borderId="0" xfId="49" applyNumberFormat="1" applyFont="1" applyFill="1" applyBorder="1" applyAlignment="1">
      <alignment horizontal="right" vertical="center" wrapText="1"/>
    </xf>
    <xf numFmtId="165" fontId="25" fillId="0" borderId="0" xfId="49" applyNumberFormat="1" applyFont="1" applyFill="1" applyBorder="1" applyAlignment="1">
      <alignment horizontal="right" vertical="center" wrapText="1"/>
    </xf>
    <xf numFmtId="167" fontId="26" fillId="0" borderId="0" xfId="49" applyNumberFormat="1" applyFont="1" applyFill="1" applyAlignment="1">
      <alignment horizontal="center" vertical="center" wrapText="1"/>
    </xf>
    <xf numFmtId="167" fontId="26" fillId="0" borderId="0" xfId="49" applyNumberFormat="1" applyFont="1" applyFill="1" applyBorder="1" applyAlignment="1">
      <alignment horizontal="right" vertical="center" wrapText="1"/>
    </xf>
    <xf numFmtId="168" fontId="26" fillId="0" borderId="0" xfId="49" applyNumberFormat="1" applyFont="1" applyFill="1" applyBorder="1" applyAlignment="1">
      <alignment horizontal="center" vertical="center" wrapText="1"/>
    </xf>
    <xf numFmtId="0" fontId="26" fillId="0" borderId="0" xfId="49" quotePrefix="1" applyFont="1" applyFill="1" applyAlignment="1">
      <alignment vertical="center"/>
    </xf>
    <xf numFmtId="38" fontId="26" fillId="0" borderId="0" xfId="52" applyNumberFormat="1" applyFont="1" applyFill="1" applyAlignment="1">
      <alignment vertical="center"/>
    </xf>
    <xf numFmtId="171" fontId="26" fillId="0" borderId="0" xfId="51" applyNumberFormat="1" applyFont="1" applyFill="1" applyBorder="1" applyAlignment="1">
      <alignment horizontal="center" vertical="center" wrapText="1"/>
    </xf>
    <xf numFmtId="168" fontId="26" fillId="33" borderId="0" xfId="51" quotePrefix="1" applyNumberFormat="1" applyFont="1" applyFill="1" applyBorder="1" applyAlignment="1">
      <alignment horizontal="right" vertical="center" wrapText="1"/>
    </xf>
    <xf numFmtId="168" fontId="26" fillId="33" borderId="0" xfId="51" applyNumberFormat="1" applyFont="1" applyFill="1" applyBorder="1" applyAlignment="1">
      <alignment horizontal="right" vertical="center" wrapText="1"/>
    </xf>
    <xf numFmtId="38" fontId="26" fillId="0" borderId="0" xfId="52" applyNumberFormat="1" applyFont="1" applyFill="1" applyBorder="1" applyAlignment="1">
      <alignment vertical="center"/>
    </xf>
    <xf numFmtId="0" fontId="26" fillId="0" borderId="0" xfId="49" applyFont="1" applyFill="1" applyBorder="1" applyAlignment="1">
      <alignment horizontal="center" vertical="center" wrapText="1"/>
    </xf>
    <xf numFmtId="168" fontId="26" fillId="33" borderId="1" xfId="51" applyNumberFormat="1" applyFont="1" applyFill="1" applyBorder="1" applyAlignment="1">
      <alignment horizontal="right" vertical="center" wrapText="1"/>
    </xf>
    <xf numFmtId="0" fontId="26" fillId="0" borderId="0" xfId="49" applyFont="1" applyFill="1" applyBorder="1" applyAlignment="1">
      <alignment horizontal="justify" vertical="center" wrapText="1"/>
    </xf>
    <xf numFmtId="165" fontId="26" fillId="0" borderId="0" xfId="49" applyNumberFormat="1" applyFont="1" applyFill="1" applyBorder="1" applyAlignment="1">
      <alignment horizontal="justify" vertical="center" wrapText="1"/>
    </xf>
    <xf numFmtId="167" fontId="25" fillId="0" borderId="0" xfId="49" applyNumberFormat="1" applyFont="1" applyFill="1" applyBorder="1" applyAlignment="1">
      <alignment horizontal="center" vertical="center" wrapText="1"/>
    </xf>
    <xf numFmtId="167" fontId="25" fillId="0" borderId="0" xfId="49" applyNumberFormat="1" applyFont="1" applyFill="1" applyBorder="1" applyAlignment="1">
      <alignment horizontal="right" vertical="center" wrapText="1"/>
    </xf>
    <xf numFmtId="164" fontId="25" fillId="0" borderId="0" xfId="49" applyNumberFormat="1" applyFont="1" applyFill="1" applyBorder="1" applyAlignment="1">
      <alignment horizontal="right" vertical="center" wrapText="1"/>
    </xf>
    <xf numFmtId="164" fontId="26" fillId="0" borderId="0" xfId="49" applyNumberFormat="1" applyFont="1" applyFill="1" applyBorder="1" applyAlignment="1">
      <alignment vertical="center"/>
    </xf>
    <xf numFmtId="165" fontId="26" fillId="0" borderId="0" xfId="49" applyNumberFormat="1" applyFont="1" applyFill="1" applyBorder="1" applyAlignment="1">
      <alignment vertical="center"/>
    </xf>
    <xf numFmtId="165" fontId="26" fillId="0" borderId="0" xfId="49" applyNumberFormat="1" applyFont="1" applyFill="1" applyAlignment="1">
      <alignment horizontal="right" vertical="center" wrapText="1"/>
    </xf>
    <xf numFmtId="168" fontId="26" fillId="33" borderId="0" xfId="51" applyNumberFormat="1" applyFont="1" applyFill="1" applyAlignment="1">
      <alignment vertical="center" wrapText="1"/>
    </xf>
    <xf numFmtId="165" fontId="26" fillId="0" borderId="0" xfId="49" applyNumberFormat="1" applyFont="1" applyFill="1" applyBorder="1" applyAlignment="1">
      <alignment vertical="center" wrapText="1"/>
    </xf>
    <xf numFmtId="168" fontId="26" fillId="33" borderId="0" xfId="51" applyNumberFormat="1" applyFont="1" applyFill="1" applyAlignment="1">
      <alignment horizontal="right" vertical="center" wrapText="1"/>
    </xf>
    <xf numFmtId="0" fontId="26" fillId="0" borderId="0" xfId="49" applyFont="1" applyFill="1" applyAlignment="1">
      <alignment horizontal="center" vertical="center" wrapText="1"/>
    </xf>
    <xf numFmtId="167" fontId="26" fillId="0" borderId="0" xfId="49" applyNumberFormat="1" applyFont="1" applyFill="1" applyBorder="1" applyAlignment="1">
      <alignment horizontal="center" vertical="center" wrapText="1"/>
    </xf>
    <xf numFmtId="168" fontId="26" fillId="33" borderId="2" xfId="49" applyNumberFormat="1" applyFont="1" applyFill="1" applyBorder="1" applyAlignment="1">
      <alignment horizontal="right" vertical="center" wrapText="1"/>
    </xf>
    <xf numFmtId="0" fontId="26" fillId="33" borderId="0" xfId="49" applyFont="1" applyFill="1" applyAlignment="1">
      <alignment vertical="center"/>
    </xf>
    <xf numFmtId="167" fontId="25" fillId="0" borderId="0" xfId="31" applyNumberFormat="1" applyFont="1" applyFill="1" applyBorder="1" applyAlignment="1">
      <alignment horizontal="right" vertical="center" wrapText="1"/>
    </xf>
    <xf numFmtId="167" fontId="26" fillId="0" borderId="0" xfId="31" applyNumberFormat="1" applyFont="1" applyFill="1" applyAlignment="1">
      <alignment vertical="center"/>
    </xf>
    <xf numFmtId="167" fontId="26" fillId="0" borderId="0" xfId="31" applyNumberFormat="1" applyFont="1" applyFill="1" applyBorder="1" applyAlignment="1">
      <alignment vertical="center"/>
    </xf>
    <xf numFmtId="168" fontId="26" fillId="33" borderId="0" xfId="49" quotePrefix="1" applyNumberFormat="1" applyFont="1" applyFill="1" applyBorder="1" applyAlignment="1">
      <alignment horizontal="right" vertical="center" wrapText="1"/>
    </xf>
    <xf numFmtId="168" fontId="26" fillId="33" borderId="0" xfId="49" applyNumberFormat="1" applyFont="1" applyFill="1" applyAlignment="1">
      <alignment horizontal="right" vertical="center"/>
    </xf>
    <xf numFmtId="168" fontId="26" fillId="0" borderId="0" xfId="51" applyNumberFormat="1" applyFont="1" applyFill="1" applyBorder="1" applyAlignment="1">
      <alignment horizontal="right" vertical="center" wrapText="1"/>
    </xf>
    <xf numFmtId="168" fontId="25" fillId="33" borderId="0" xfId="49" applyNumberFormat="1" applyFont="1" applyFill="1" applyBorder="1" applyAlignment="1">
      <alignment horizontal="right" vertical="center"/>
    </xf>
    <xf numFmtId="168" fontId="26" fillId="33" borderId="0" xfId="31" applyNumberFormat="1" applyFont="1" applyFill="1" applyBorder="1" applyAlignment="1">
      <alignment vertical="center"/>
    </xf>
    <xf numFmtId="168" fontId="26" fillId="33" borderId="2" xfId="31" applyNumberFormat="1" applyFont="1" applyFill="1" applyBorder="1" applyAlignment="1">
      <alignment vertical="center"/>
    </xf>
    <xf numFmtId="0" fontId="25" fillId="0" borderId="0" xfId="49" applyFont="1" applyFill="1" applyAlignment="1">
      <alignment horizontal="center" vertical="center"/>
    </xf>
    <xf numFmtId="167" fontId="26" fillId="0" borderId="0" xfId="31" applyNumberFormat="1" applyFont="1" applyFill="1" applyBorder="1" applyAlignment="1">
      <alignment horizontal="right" vertical="center" wrapText="1"/>
    </xf>
    <xf numFmtId="168" fontId="26" fillId="33" borderId="0" xfId="51" applyNumberFormat="1" applyFont="1" applyFill="1" applyBorder="1" applyAlignment="1">
      <alignment vertical="center" wrapText="1"/>
    </xf>
    <xf numFmtId="168" fontId="26" fillId="33" borderId="1" xfId="49" quotePrefix="1" applyNumberFormat="1" applyFont="1" applyFill="1" applyBorder="1" applyAlignment="1">
      <alignment horizontal="right" vertical="center" wrapText="1"/>
    </xf>
    <xf numFmtId="0" fontId="25" fillId="0" borderId="1" xfId="49" applyFont="1" applyFill="1" applyBorder="1" applyAlignment="1">
      <alignment horizontal="center" vertical="center"/>
    </xf>
    <xf numFmtId="168" fontId="26" fillId="0" borderId="0" xfId="49" applyNumberFormat="1" applyFont="1" applyFill="1" applyAlignment="1">
      <alignment horizontal="right" vertical="center" wrapText="1"/>
    </xf>
    <xf numFmtId="168" fontId="26" fillId="0" borderId="0" xfId="51" quotePrefix="1" applyNumberFormat="1" applyFont="1" applyFill="1" applyBorder="1" applyAlignment="1">
      <alignment horizontal="right" vertical="center" wrapText="1"/>
    </xf>
    <xf numFmtId="168" fontId="26" fillId="0" borderId="1" xfId="51" applyNumberFormat="1" applyFont="1" applyFill="1" applyBorder="1" applyAlignment="1">
      <alignment horizontal="right" vertical="center" wrapText="1"/>
    </xf>
    <xf numFmtId="168" fontId="26" fillId="0" borderId="0" xfId="51" applyNumberFormat="1" applyFont="1" applyFill="1" applyAlignment="1">
      <alignment vertical="center" wrapText="1"/>
    </xf>
    <xf numFmtId="168" fontId="26" fillId="0" borderId="0" xfId="51" applyNumberFormat="1" applyFont="1" applyFill="1" applyAlignment="1">
      <alignment horizontal="right" vertical="center" wrapText="1"/>
    </xf>
    <xf numFmtId="168" fontId="26" fillId="0" borderId="2" xfId="49" applyNumberFormat="1" applyFont="1" applyFill="1" applyBorder="1" applyAlignment="1">
      <alignment horizontal="right" vertical="center" wrapText="1"/>
    </xf>
    <xf numFmtId="168" fontId="26" fillId="0" borderId="0" xfId="49" quotePrefix="1" applyNumberFormat="1" applyFont="1" applyFill="1" applyBorder="1" applyAlignment="1">
      <alignment horizontal="right" vertical="center" wrapText="1"/>
    </xf>
    <xf numFmtId="168" fontId="26" fillId="0" borderId="1" xfId="49" quotePrefix="1" applyNumberFormat="1" applyFont="1" applyFill="1" applyBorder="1" applyAlignment="1">
      <alignment horizontal="right" vertical="center" wrapText="1"/>
    </xf>
    <xf numFmtId="168" fontId="28" fillId="0" borderId="0" xfId="49" applyNumberFormat="1" applyFont="1" applyFill="1" applyBorder="1" applyAlignment="1">
      <alignment horizontal="right" vertical="center" wrapText="1"/>
    </xf>
    <xf numFmtId="166" fontId="28" fillId="0" borderId="0" xfId="49" applyNumberFormat="1" applyFont="1" applyFill="1" applyBorder="1" applyAlignment="1">
      <alignment vertical="center"/>
    </xf>
    <xf numFmtId="165" fontId="26" fillId="0" borderId="0" xfId="32" applyNumberFormat="1" applyFont="1" applyFill="1" applyBorder="1" applyAlignment="1">
      <alignment horizontal="right" vertical="center" wrapText="1"/>
    </xf>
    <xf numFmtId="3" fontId="27" fillId="0" borderId="0" xfId="44" applyNumberFormat="1" applyFont="1" applyFill="1" applyBorder="1" applyAlignment="1">
      <alignment vertical="center"/>
    </xf>
    <xf numFmtId="168" fontId="26" fillId="33" borderId="0" xfId="46" applyNumberFormat="1" applyFont="1" applyFill="1" applyAlignment="1">
      <alignment horizontal="right" vertical="center" wrapText="1"/>
    </xf>
    <xf numFmtId="168" fontId="26" fillId="0" borderId="0" xfId="46" applyNumberFormat="1" applyFont="1" applyFill="1" applyAlignment="1">
      <alignment horizontal="right" vertical="center" wrapText="1"/>
    </xf>
    <xf numFmtId="168" fontId="28" fillId="0" borderId="0" xfId="30" applyNumberFormat="1" applyFont="1" applyFill="1" applyAlignment="1">
      <alignment vertical="center"/>
    </xf>
    <xf numFmtId="168" fontId="28" fillId="0" borderId="1" xfId="30" applyNumberFormat="1" applyFont="1" applyFill="1" applyBorder="1" applyAlignment="1">
      <alignment vertical="center"/>
    </xf>
    <xf numFmtId="166" fontId="28" fillId="0" borderId="1" xfId="49" applyNumberFormat="1" applyFont="1" applyFill="1" applyBorder="1" applyAlignment="1">
      <alignment vertical="center"/>
    </xf>
    <xf numFmtId="0" fontId="27" fillId="0" borderId="0" xfId="49" applyFont="1" applyFill="1" applyAlignment="1">
      <alignment horizontal="justify" vertical="center" wrapText="1"/>
    </xf>
    <xf numFmtId="0" fontId="27" fillId="0" borderId="0" xfId="49" applyFont="1" applyFill="1" applyAlignment="1">
      <alignment horizontal="center" vertical="center" wrapText="1"/>
    </xf>
    <xf numFmtId="168" fontId="27" fillId="0" borderId="0" xfId="49" quotePrefix="1" applyNumberFormat="1" applyFont="1" applyFill="1" applyBorder="1" applyAlignment="1">
      <alignment horizontal="right" vertical="center" wrapText="1"/>
    </xf>
    <xf numFmtId="167" fontId="28" fillId="0" borderId="0" xfId="49" applyNumberFormat="1" applyFont="1" applyFill="1" applyBorder="1" applyAlignment="1">
      <alignment horizontal="right" vertical="center" wrapText="1"/>
    </xf>
    <xf numFmtId="168" fontId="28" fillId="0" borderId="0" xfId="51" applyNumberFormat="1" applyFont="1" applyFill="1" applyBorder="1" applyAlignment="1">
      <alignment horizontal="right" vertical="center" wrapText="1"/>
    </xf>
    <xf numFmtId="167" fontId="28" fillId="0" borderId="0" xfId="49" applyNumberFormat="1" applyFont="1" applyFill="1" applyBorder="1" applyAlignment="1">
      <alignment horizontal="center" vertical="center" wrapText="1"/>
    </xf>
    <xf numFmtId="0" fontId="27" fillId="0" borderId="1" xfId="49" applyFont="1" applyFill="1" applyBorder="1" applyAlignment="1">
      <alignment horizontal="justify" vertical="center" wrapText="1"/>
    </xf>
    <xf numFmtId="0" fontId="27" fillId="0" borderId="1" xfId="49" applyFont="1" applyFill="1" applyBorder="1" applyAlignment="1">
      <alignment horizontal="center" vertical="center" wrapText="1"/>
    </xf>
    <xf numFmtId="168" fontId="27" fillId="0" borderId="1" xfId="30" applyNumberFormat="1" applyFont="1" applyFill="1" applyBorder="1" applyAlignment="1">
      <alignment horizontal="right" vertical="center" wrapText="1"/>
    </xf>
    <xf numFmtId="166" fontId="27" fillId="0" borderId="1" xfId="32" applyNumberFormat="1" applyFont="1" applyFill="1" applyBorder="1" applyAlignment="1">
      <alignment horizontal="right" vertical="center" wrapText="1"/>
    </xf>
    <xf numFmtId="168" fontId="28" fillId="0" borderId="0" xfId="30" applyNumberFormat="1" applyFont="1" applyFill="1" applyBorder="1" applyAlignment="1">
      <alignment vertical="center"/>
    </xf>
    <xf numFmtId="168" fontId="28" fillId="33" borderId="0" xfId="31" applyNumberFormat="1" applyFont="1" applyFill="1" applyAlignment="1">
      <alignment horizontal="right" vertical="center" wrapText="1"/>
    </xf>
    <xf numFmtId="168" fontId="28" fillId="0" borderId="0" xfId="31" applyNumberFormat="1" applyFont="1" applyFill="1" applyAlignment="1">
      <alignment horizontal="right" vertical="center" wrapText="1"/>
    </xf>
    <xf numFmtId="168" fontId="28" fillId="33" borderId="0" xfId="31" applyNumberFormat="1" applyFont="1" applyFill="1" applyAlignment="1">
      <alignment vertical="center"/>
    </xf>
    <xf numFmtId="168" fontId="28" fillId="0" borderId="0" xfId="31" applyNumberFormat="1" applyFont="1" applyFill="1" applyAlignment="1">
      <alignment vertical="center"/>
    </xf>
    <xf numFmtId="168" fontId="28" fillId="33" borderId="0" xfId="31" applyNumberFormat="1" applyFont="1" applyFill="1" applyBorder="1" applyAlignment="1">
      <alignment horizontal="right" vertical="center" wrapText="1"/>
    </xf>
    <xf numFmtId="168" fontId="28" fillId="0" borderId="0" xfId="31" applyNumberFormat="1" applyFont="1" applyFill="1" applyBorder="1" applyAlignment="1">
      <alignment horizontal="right" vertical="center" wrapText="1"/>
    </xf>
    <xf numFmtId="168" fontId="28" fillId="0" borderId="0" xfId="49" applyNumberFormat="1" applyFont="1" applyFill="1" applyAlignment="1">
      <alignment horizontal="right" vertical="center"/>
    </xf>
    <xf numFmtId="168" fontId="28" fillId="0" borderId="0" xfId="31" applyNumberFormat="1" applyFont="1" applyFill="1" applyBorder="1" applyAlignment="1">
      <alignment vertical="center"/>
    </xf>
    <xf numFmtId="167" fontId="28" fillId="0" borderId="0" xfId="31" applyNumberFormat="1" applyFont="1" applyFill="1" applyBorder="1" applyAlignment="1">
      <alignment horizontal="right" vertical="center" wrapText="1"/>
    </xf>
    <xf numFmtId="0" fontId="28" fillId="0" borderId="0" xfId="43" applyFont="1" applyFill="1" applyAlignment="1">
      <alignment horizontal="center" vertical="center" wrapText="1"/>
    </xf>
    <xf numFmtId="0" fontId="27" fillId="0" borderId="0" xfId="43" applyFont="1" applyFill="1" applyAlignment="1">
      <alignment vertical="center"/>
    </xf>
    <xf numFmtId="0" fontId="28" fillId="0" borderId="0" xfId="43" applyFont="1" applyFill="1" applyAlignment="1">
      <alignment vertical="center"/>
    </xf>
    <xf numFmtId="168" fontId="28" fillId="33" borderId="0" xfId="43" applyNumberFormat="1" applyFont="1" applyFill="1" applyAlignment="1">
      <alignment vertical="center"/>
    </xf>
    <xf numFmtId="168" fontId="28" fillId="0" borderId="0" xfId="43" applyNumberFormat="1" applyFont="1" applyFill="1" applyAlignment="1">
      <alignment vertical="center"/>
    </xf>
    <xf numFmtId="0" fontId="27" fillId="0" borderId="0" xfId="43" applyFont="1" applyFill="1" applyBorder="1" applyAlignment="1">
      <alignment horizontal="center" vertical="center" wrapText="1"/>
    </xf>
    <xf numFmtId="168" fontId="28" fillId="33" borderId="0" xfId="29" applyNumberFormat="1" applyFont="1" applyFill="1" applyAlignment="1">
      <alignment horizontal="right" vertical="center" wrapText="1"/>
    </xf>
    <xf numFmtId="167" fontId="28" fillId="0" borderId="0" xfId="29" applyNumberFormat="1" applyFont="1" applyFill="1" applyAlignment="1">
      <alignment horizontal="right" vertical="center" wrapText="1"/>
    </xf>
    <xf numFmtId="168" fontId="28" fillId="0" borderId="0" xfId="29" applyNumberFormat="1" applyFont="1" applyFill="1" applyAlignment="1">
      <alignment horizontal="right" vertical="center" wrapText="1"/>
    </xf>
    <xf numFmtId="0" fontId="27" fillId="0" borderId="0" xfId="43" applyFont="1" applyFill="1" applyAlignment="1">
      <alignment horizontal="center" vertical="center" wrapText="1"/>
    </xf>
    <xf numFmtId="0" fontId="28" fillId="0" borderId="0" xfId="43" applyFont="1" applyFill="1" applyBorder="1" applyAlignment="1">
      <alignment vertical="center"/>
    </xf>
    <xf numFmtId="168" fontId="28" fillId="0" borderId="0" xfId="29" applyNumberFormat="1" applyFont="1" applyFill="1" applyAlignment="1">
      <alignment horizontal="center" vertical="center" wrapText="1"/>
    </xf>
    <xf numFmtId="0" fontId="28" fillId="0" borderId="0" xfId="43" applyFont="1" applyFill="1" applyBorder="1" applyAlignment="1">
      <alignment horizontal="center" vertical="center"/>
    </xf>
    <xf numFmtId="171" fontId="28" fillId="0" borderId="0" xfId="29" applyNumberFormat="1" applyFont="1" applyFill="1" applyAlignment="1">
      <alignment horizontal="center" vertical="center" wrapText="1"/>
    </xf>
    <xf numFmtId="168" fontId="28" fillId="0" borderId="0" xfId="43" applyNumberFormat="1" applyFont="1" applyFill="1" applyAlignment="1">
      <alignment horizontal="center" vertical="center" wrapText="1"/>
    </xf>
    <xf numFmtId="168" fontId="28" fillId="33" borderId="0" xfId="43" applyNumberFormat="1" applyFont="1" applyFill="1" applyAlignment="1">
      <alignment horizontal="right" vertical="center" wrapText="1"/>
    </xf>
    <xf numFmtId="172" fontId="28" fillId="0" borderId="0" xfId="43" applyNumberFormat="1" applyFont="1" applyFill="1" applyBorder="1" applyAlignment="1">
      <alignment horizontal="right" vertical="center" wrapText="1"/>
    </xf>
    <xf numFmtId="168" fontId="28" fillId="0" borderId="0" xfId="43" applyNumberFormat="1" applyFont="1" applyFill="1" applyAlignment="1">
      <alignment horizontal="right" vertical="center" wrapText="1"/>
    </xf>
    <xf numFmtId="172" fontId="28" fillId="0" borderId="0" xfId="43" applyNumberFormat="1" applyFont="1" applyFill="1" applyAlignment="1">
      <alignment horizontal="right" vertical="center" wrapText="1"/>
    </xf>
    <xf numFmtId="167" fontId="28" fillId="0" borderId="0" xfId="29" applyNumberFormat="1" applyFont="1" applyFill="1" applyBorder="1" applyAlignment="1">
      <alignment horizontal="right" vertical="center" wrapText="1"/>
    </xf>
    <xf numFmtId="0" fontId="28" fillId="0" borderId="0" xfId="43" quotePrefix="1" applyFont="1" applyFill="1" applyBorder="1" applyAlignment="1">
      <alignment vertical="center"/>
    </xf>
    <xf numFmtId="0" fontId="28" fillId="0" borderId="0" xfId="49" applyFont="1" applyFill="1" applyAlignment="1">
      <alignment horizontal="center"/>
    </xf>
    <xf numFmtId="168" fontId="28" fillId="33" borderId="1" xfId="29" applyNumberFormat="1" applyFont="1" applyFill="1" applyBorder="1" applyAlignment="1">
      <alignment horizontal="right" vertical="center" wrapText="1"/>
    </xf>
    <xf numFmtId="168" fontId="28" fillId="0" borderId="1" xfId="29" applyNumberFormat="1" applyFont="1" applyFill="1" applyBorder="1" applyAlignment="1">
      <alignment horizontal="right" vertical="center" wrapText="1"/>
    </xf>
    <xf numFmtId="168" fontId="28" fillId="33" borderId="0" xfId="29" applyNumberFormat="1" applyFont="1" applyFill="1" applyBorder="1" applyAlignment="1">
      <alignment horizontal="right" vertical="center"/>
    </xf>
    <xf numFmtId="168" fontId="28" fillId="0" borderId="0" xfId="29" applyNumberFormat="1" applyFont="1" applyFill="1" applyBorder="1" applyAlignment="1">
      <alignment horizontal="right" vertical="center"/>
    </xf>
    <xf numFmtId="173" fontId="28" fillId="0" borderId="0" xfId="43" applyNumberFormat="1" applyFont="1" applyFill="1" applyBorder="1" applyAlignment="1">
      <alignment horizontal="right" vertical="center" wrapText="1"/>
    </xf>
    <xf numFmtId="167" fontId="28" fillId="0" borderId="0" xfId="43" applyNumberFormat="1" applyFont="1" applyFill="1" applyBorder="1" applyAlignment="1">
      <alignment horizontal="right" vertical="center" wrapText="1"/>
    </xf>
    <xf numFmtId="0" fontId="27" fillId="0" borderId="0" xfId="43" applyFont="1" applyFill="1" applyAlignment="1">
      <alignment horizontal="center" vertical="center"/>
    </xf>
    <xf numFmtId="168" fontId="28" fillId="33" borderId="0" xfId="43" applyNumberFormat="1" applyFont="1" applyFill="1" applyBorder="1" applyAlignment="1">
      <alignment horizontal="right" vertical="center" wrapText="1"/>
    </xf>
    <xf numFmtId="166" fontId="28" fillId="0" borderId="0" xfId="43" applyNumberFormat="1" applyFont="1" applyFill="1" applyBorder="1" applyAlignment="1">
      <alignment horizontal="right" vertical="center" wrapText="1"/>
    </xf>
    <xf numFmtId="168" fontId="28" fillId="0" borderId="0" xfId="43" applyNumberFormat="1" applyFont="1" applyFill="1" applyBorder="1" applyAlignment="1">
      <alignment horizontal="right" vertical="center" wrapText="1"/>
    </xf>
    <xf numFmtId="0" fontId="28" fillId="0" borderId="0" xfId="43" applyFont="1" applyFill="1" applyBorder="1" applyAlignment="1">
      <alignment horizontal="center" vertical="center" wrapText="1"/>
    </xf>
    <xf numFmtId="168" fontId="28" fillId="33" borderId="1" xfId="43" applyNumberFormat="1" applyFont="1" applyFill="1" applyBorder="1" applyAlignment="1">
      <alignment horizontal="right" vertical="center" wrapText="1"/>
    </xf>
    <xf numFmtId="168" fontId="28" fillId="0" borderId="1" xfId="43" applyNumberFormat="1" applyFont="1" applyFill="1" applyBorder="1" applyAlignment="1">
      <alignment horizontal="right" vertical="center" wrapText="1"/>
    </xf>
    <xf numFmtId="166" fontId="28" fillId="0" borderId="0" xfId="43" applyNumberFormat="1" applyFont="1" applyFill="1" applyAlignment="1">
      <alignment horizontal="right" vertical="center" wrapText="1"/>
    </xf>
    <xf numFmtId="168" fontId="28" fillId="0" borderId="1" xfId="31" applyNumberFormat="1" applyFont="1" applyFill="1" applyBorder="1" applyAlignment="1">
      <alignment horizontal="right" vertical="center" wrapText="1"/>
    </xf>
    <xf numFmtId="167" fontId="28" fillId="0" borderId="1" xfId="31" applyNumberFormat="1" applyFont="1" applyFill="1" applyBorder="1" applyAlignment="1">
      <alignment horizontal="right" vertical="center" wrapText="1"/>
    </xf>
    <xf numFmtId="0" fontId="27" fillId="0" borderId="0" xfId="43" applyFont="1" applyFill="1" applyBorder="1" applyAlignment="1">
      <alignment vertical="center"/>
    </xf>
    <xf numFmtId="168" fontId="27" fillId="33" borderId="0" xfId="43" applyNumberFormat="1" applyFont="1" applyFill="1" applyAlignment="1">
      <alignment vertical="center"/>
    </xf>
    <xf numFmtId="173" fontId="27" fillId="0" borderId="0" xfId="43" applyNumberFormat="1" applyFont="1" applyFill="1" applyAlignment="1">
      <alignment vertical="center"/>
    </xf>
    <xf numFmtId="168" fontId="27" fillId="0" borderId="0" xfId="43" applyNumberFormat="1" applyFont="1" applyFill="1" applyAlignment="1">
      <alignment vertical="center"/>
    </xf>
    <xf numFmtId="168" fontId="27" fillId="33" borderId="0" xfId="31" applyNumberFormat="1" applyFont="1" applyFill="1" applyAlignment="1">
      <alignment horizontal="right" vertical="center"/>
    </xf>
    <xf numFmtId="167" fontId="27" fillId="0" borderId="0" xfId="43" applyNumberFormat="1" applyFont="1" applyFill="1" applyAlignment="1">
      <alignment vertical="center"/>
    </xf>
    <xf numFmtId="168" fontId="27" fillId="0" borderId="0" xfId="31" applyNumberFormat="1" applyFont="1" applyFill="1" applyAlignment="1">
      <alignment horizontal="right" vertical="center"/>
    </xf>
    <xf numFmtId="0" fontId="28" fillId="0" borderId="0" xfId="43" applyFont="1" applyFill="1" applyAlignment="1">
      <alignment horizontal="center" vertical="center"/>
    </xf>
    <xf numFmtId="168" fontId="28" fillId="33" borderId="0" xfId="49" applyNumberFormat="1" applyFont="1" applyFill="1"/>
    <xf numFmtId="168" fontId="28" fillId="0" borderId="0" xfId="49" applyNumberFormat="1" applyFont="1" applyFill="1"/>
    <xf numFmtId="0" fontId="27" fillId="0" borderId="0" xfId="43" applyFont="1" applyFill="1" applyAlignment="1">
      <alignment horizontal="justify" vertical="center" wrapText="1"/>
    </xf>
    <xf numFmtId="168" fontId="28" fillId="33" borderId="4" xfId="49" applyNumberFormat="1" applyFont="1" applyFill="1" applyBorder="1" applyAlignment="1">
      <alignment vertical="center"/>
    </xf>
    <xf numFmtId="168" fontId="28" fillId="0" borderId="4" xfId="49" applyNumberFormat="1" applyFont="1" applyFill="1" applyBorder="1" applyAlignment="1">
      <alignment vertical="center"/>
    </xf>
    <xf numFmtId="0" fontId="28" fillId="0" borderId="0" xfId="43" applyFont="1" applyFill="1" applyBorder="1" applyAlignment="1">
      <alignment horizontal="right" vertical="center" wrapText="1"/>
    </xf>
    <xf numFmtId="170" fontId="28" fillId="0" borderId="0" xfId="43" applyNumberFormat="1" applyFont="1" applyFill="1" applyBorder="1" applyAlignment="1">
      <alignment horizontal="right" vertical="center" wrapText="1"/>
    </xf>
    <xf numFmtId="0" fontId="28" fillId="0" borderId="0" xfId="43" applyFont="1" applyFill="1" applyAlignment="1">
      <alignment horizontal="justify" vertical="center" wrapText="1"/>
    </xf>
    <xf numFmtId="168" fontId="28" fillId="33" borderId="0" xfId="29" applyNumberFormat="1" applyFont="1" applyFill="1" applyBorder="1" applyAlignment="1">
      <alignment horizontal="right" vertical="center" wrapText="1"/>
    </xf>
    <xf numFmtId="168" fontId="28" fillId="0" borderId="0" xfId="29" applyNumberFormat="1" applyFont="1" applyFill="1" applyBorder="1" applyAlignment="1">
      <alignment horizontal="right" vertical="center" wrapText="1"/>
    </xf>
    <xf numFmtId="168" fontId="28" fillId="33" borderId="2" xfId="29" applyNumberFormat="1" applyFont="1" applyFill="1" applyBorder="1" applyAlignment="1">
      <alignment horizontal="right" vertical="center" wrapText="1"/>
    </xf>
    <xf numFmtId="168" fontId="28" fillId="0" borderId="2" xfId="29" applyNumberFormat="1" applyFont="1" applyFill="1" applyBorder="1" applyAlignment="1">
      <alignment horizontal="right" vertical="center" wrapText="1"/>
    </xf>
    <xf numFmtId="0" fontId="27" fillId="0" borderId="1" xfId="47" applyFont="1" applyFill="1" applyBorder="1" applyAlignment="1">
      <alignment horizontal="center"/>
    </xf>
    <xf numFmtId="168" fontId="28" fillId="0" borderId="0" xfId="49" applyNumberFormat="1" applyFont="1" applyFill="1" applyBorder="1" applyAlignment="1">
      <alignment horizontal="right" vertical="center"/>
    </xf>
    <xf numFmtId="168" fontId="28" fillId="0" borderId="0" xfId="52" applyNumberFormat="1" applyFont="1" applyFill="1" applyAlignment="1">
      <alignment horizontal="right" vertical="center"/>
    </xf>
    <xf numFmtId="0" fontId="26" fillId="0" borderId="0" xfId="49" applyFont="1" applyAlignment="1">
      <alignment vertical="center"/>
    </xf>
    <xf numFmtId="0" fontId="25" fillId="0" borderId="0" xfId="50" applyFont="1" applyFill="1" applyAlignment="1">
      <alignment horizontal="justify" vertical="center" wrapText="1"/>
    </xf>
    <xf numFmtId="0" fontId="25" fillId="0" borderId="0" xfId="50" applyFont="1" applyFill="1" applyAlignment="1">
      <alignment horizontal="justify" vertical="center"/>
    </xf>
    <xf numFmtId="0" fontId="26" fillId="0" borderId="0" xfId="50" applyFont="1" applyFill="1" applyAlignment="1">
      <alignment horizontal="center" vertical="center" wrapText="1"/>
    </xf>
    <xf numFmtId="168" fontId="26" fillId="33" borderId="5" xfId="49" applyNumberFormat="1" applyFont="1" applyFill="1" applyBorder="1" applyAlignment="1">
      <alignment horizontal="right" vertical="center" wrapText="1"/>
    </xf>
    <xf numFmtId="168" fontId="26" fillId="0" borderId="5" xfId="49" applyNumberFormat="1" applyFont="1" applyFill="1" applyBorder="1" applyAlignment="1">
      <alignment horizontal="right" vertical="center" wrapText="1"/>
    </xf>
    <xf numFmtId="38" fontId="25" fillId="0" borderId="0" xfId="52" applyNumberFormat="1" applyFont="1" applyFill="1" applyAlignment="1">
      <alignment vertical="center"/>
    </xf>
    <xf numFmtId="168" fontId="26" fillId="33" borderId="0" xfId="33" applyNumberFormat="1" applyFont="1" applyFill="1" applyBorder="1" applyAlignment="1">
      <alignment horizontal="right" vertical="center" wrapText="1"/>
    </xf>
    <xf numFmtId="168" fontId="26" fillId="0" borderId="0" xfId="33" applyNumberFormat="1" applyFont="1" applyFill="1" applyBorder="1" applyAlignment="1">
      <alignment horizontal="right" vertical="center" wrapText="1"/>
    </xf>
    <xf numFmtId="0" fontId="25" fillId="0" borderId="0" xfId="50" applyFont="1" applyFill="1" applyAlignment="1">
      <alignment horizontal="left" vertical="center"/>
    </xf>
    <xf numFmtId="168" fontId="26" fillId="33" borderId="0" xfId="32" applyNumberFormat="1" applyFont="1" applyFill="1" applyBorder="1" applyAlignment="1">
      <alignment horizontal="right" vertical="center" wrapText="1"/>
    </xf>
    <xf numFmtId="168" fontId="26" fillId="0" borderId="0" xfId="32" applyNumberFormat="1" applyFont="1" applyFill="1" applyBorder="1" applyAlignment="1">
      <alignment horizontal="right" vertical="center" wrapText="1"/>
    </xf>
    <xf numFmtId="0" fontId="26" fillId="0" borderId="0" xfId="50" applyFont="1" applyFill="1" applyAlignment="1">
      <alignment horizontal="left" vertical="center"/>
    </xf>
    <xf numFmtId="38" fontId="26" fillId="0" borderId="0" xfId="52" applyNumberFormat="1" applyFont="1" applyFill="1" applyAlignment="1">
      <alignment horizontal="left" vertical="center"/>
    </xf>
    <xf numFmtId="167" fontId="26" fillId="0" borderId="0" xfId="33" applyNumberFormat="1" applyFont="1" applyFill="1" applyBorder="1" applyAlignment="1">
      <alignment horizontal="right" vertical="center" wrapText="1"/>
    </xf>
    <xf numFmtId="0" fontId="26" fillId="0" borderId="0" xfId="46" applyFont="1" applyFill="1" applyAlignment="1">
      <alignment vertical="center"/>
    </xf>
    <xf numFmtId="0" fontId="25" fillId="0" borderId="0" xfId="50" applyFont="1" applyFill="1" applyAlignment="1">
      <alignment vertical="center"/>
    </xf>
    <xf numFmtId="0" fontId="25" fillId="0" borderId="0" xfId="50" applyFont="1" applyFill="1" applyBorder="1" applyAlignment="1">
      <alignment vertical="center"/>
    </xf>
    <xf numFmtId="168" fontId="25" fillId="33" borderId="0" xfId="50" applyNumberFormat="1" applyFont="1" applyFill="1" applyBorder="1" applyAlignment="1">
      <alignment vertical="center"/>
    </xf>
    <xf numFmtId="168" fontId="25" fillId="0" borderId="0" xfId="50" applyNumberFormat="1" applyFont="1" applyFill="1" applyBorder="1" applyAlignment="1">
      <alignment vertical="center"/>
    </xf>
    <xf numFmtId="0" fontId="26" fillId="0" borderId="0" xfId="50" applyFont="1" applyFill="1" applyBorder="1" applyAlignment="1">
      <alignment vertical="center"/>
    </xf>
    <xf numFmtId="168" fontId="26" fillId="33" borderId="0" xfId="50" applyNumberFormat="1" applyFont="1" applyFill="1" applyBorder="1" applyAlignment="1">
      <alignment vertical="center"/>
    </xf>
    <xf numFmtId="168" fontId="26" fillId="0" borderId="0" xfId="50" applyNumberFormat="1" applyFont="1" applyFill="1" applyBorder="1" applyAlignment="1">
      <alignment vertical="center"/>
    </xf>
    <xf numFmtId="0" fontId="25" fillId="0" borderId="0" xfId="50" applyFont="1" applyFill="1" applyBorder="1" applyAlignment="1">
      <alignment horizontal="justify" vertical="center" wrapText="1"/>
    </xf>
    <xf numFmtId="0" fontId="25" fillId="0" borderId="0" xfId="50" applyFont="1" applyFill="1" applyBorder="1" applyAlignment="1">
      <alignment horizontal="justify" vertical="center"/>
    </xf>
    <xf numFmtId="168" fontId="26" fillId="33" borderId="0" xfId="50" applyNumberFormat="1" applyFont="1" applyFill="1" applyBorder="1" applyAlignment="1">
      <alignment horizontal="right" vertical="center" wrapText="1"/>
    </xf>
    <xf numFmtId="167" fontId="26" fillId="0" borderId="0" xfId="50" applyNumberFormat="1" applyFont="1" applyFill="1" applyBorder="1" applyAlignment="1">
      <alignment horizontal="right" vertical="center" wrapText="1"/>
    </xf>
    <xf numFmtId="168" fontId="26" fillId="0" borderId="0" xfId="50" applyNumberFormat="1" applyFont="1" applyFill="1" applyBorder="1" applyAlignment="1">
      <alignment horizontal="right" vertical="center" wrapText="1"/>
    </xf>
    <xf numFmtId="164" fontId="26" fillId="0" borderId="0" xfId="50" applyNumberFormat="1" applyFont="1" applyFill="1" applyBorder="1" applyAlignment="1">
      <alignment horizontal="right" vertical="center" wrapText="1"/>
    </xf>
    <xf numFmtId="0" fontId="26" fillId="0" borderId="0" xfId="50" applyFont="1" applyFill="1" applyAlignment="1">
      <alignment vertical="center"/>
    </xf>
    <xf numFmtId="174" fontId="29" fillId="33" borderId="0" xfId="0" applyNumberFormat="1" applyFont="1" applyFill="1"/>
    <xf numFmtId="169" fontId="26" fillId="0" borderId="0" xfId="31" applyNumberFormat="1" applyFont="1" applyFill="1" applyAlignment="1">
      <alignment vertical="center"/>
    </xf>
    <xf numFmtId="169" fontId="26" fillId="0" borderId="0" xfId="49" applyNumberFormat="1" applyFont="1" applyFill="1" applyBorder="1" applyAlignment="1">
      <alignment horizontal="right" vertical="center" wrapText="1"/>
    </xf>
    <xf numFmtId="169" fontId="26" fillId="0" borderId="0" xfId="31" applyNumberFormat="1" applyFont="1" applyFill="1" applyBorder="1" applyAlignment="1">
      <alignment horizontal="right" vertical="center" wrapText="1"/>
    </xf>
    <xf numFmtId="168" fontId="25" fillId="0" borderId="0" xfId="52" applyNumberFormat="1" applyFont="1" applyFill="1" applyBorder="1" applyAlignment="1">
      <alignment horizontal="right" vertical="center"/>
    </xf>
    <xf numFmtId="168" fontId="25" fillId="0" borderId="0" xfId="49" applyNumberFormat="1" applyFont="1" applyFill="1" applyAlignment="1">
      <alignment vertical="center"/>
    </xf>
    <xf numFmtId="0" fontId="25" fillId="0" borderId="1" xfId="0" applyFont="1" applyFill="1" applyBorder="1" applyAlignment="1">
      <alignment horizontal="right" vertical="center"/>
    </xf>
    <xf numFmtId="168" fontId="25" fillId="0" borderId="0" xfId="45" applyNumberFormat="1" applyFont="1" applyFill="1" applyBorder="1" applyAlignment="1">
      <alignment horizontal="right" vertical="center"/>
    </xf>
    <xf numFmtId="0" fontId="25" fillId="0" borderId="0" xfId="49" applyFont="1" applyFill="1" applyBorder="1" applyAlignment="1">
      <alignment horizontal="right" vertical="center"/>
    </xf>
    <xf numFmtId="168" fontId="25" fillId="0" borderId="3" xfId="52" applyNumberFormat="1" applyFont="1" applyFill="1" applyBorder="1" applyAlignment="1">
      <alignment horizontal="right" vertical="center"/>
    </xf>
    <xf numFmtId="168" fontId="25" fillId="0" borderId="0" xfId="49" applyNumberFormat="1" applyFont="1" applyFill="1" applyAlignment="1">
      <alignment horizontal="right" vertical="center"/>
    </xf>
    <xf numFmtId="0" fontId="25" fillId="0" borderId="0" xfId="0" quotePrefix="1" applyFont="1" applyFill="1" applyAlignment="1">
      <alignment horizontal="right" vertical="center"/>
    </xf>
    <xf numFmtId="168" fontId="25" fillId="0" borderId="0" xfId="52" quotePrefix="1" applyNumberFormat="1" applyFont="1" applyFill="1" applyBorder="1" applyAlignment="1">
      <alignment horizontal="right" vertical="center"/>
    </xf>
    <xf numFmtId="0" fontId="25" fillId="0" borderId="1" xfId="47" applyFont="1" applyFill="1" applyBorder="1" applyAlignment="1">
      <alignment horizontal="center"/>
    </xf>
    <xf numFmtId="168" fontId="25" fillId="0" borderId="1" xfId="52" applyNumberFormat="1" applyFont="1" applyFill="1" applyBorder="1" applyAlignment="1">
      <alignment horizontal="right" vertical="center" wrapText="1"/>
    </xf>
    <xf numFmtId="168" fontId="25" fillId="0" borderId="0" xfId="52" applyNumberFormat="1" applyFont="1" applyFill="1" applyBorder="1" applyAlignment="1">
      <alignment horizontal="right" vertical="center" wrapText="1"/>
    </xf>
    <xf numFmtId="168" fontId="25" fillId="33" borderId="0" xfId="52" applyNumberFormat="1" applyFont="1" applyFill="1" applyAlignment="1">
      <alignment horizontal="right" vertical="center" wrapText="1"/>
    </xf>
    <xf numFmtId="0" fontId="26" fillId="0" borderId="0" xfId="49" applyFont="1" applyFill="1" applyBorder="1" applyAlignment="1">
      <alignment horizontal="right" vertical="center"/>
    </xf>
    <xf numFmtId="0" fontId="25" fillId="0" borderId="0" xfId="52" applyFont="1" applyFill="1" applyAlignment="1">
      <alignment vertical="center"/>
    </xf>
    <xf numFmtId="168" fontId="26" fillId="33" borderId="5" xfId="49" applyNumberFormat="1" applyFont="1" applyFill="1" applyBorder="1" applyAlignment="1">
      <alignment vertical="center"/>
    </xf>
    <xf numFmtId="168" fontId="26" fillId="0" borderId="0" xfId="52" applyNumberFormat="1" applyFont="1" applyFill="1" applyBorder="1" applyAlignment="1">
      <alignment horizontal="right" vertical="center"/>
    </xf>
    <xf numFmtId="0" fontId="26" fillId="0" borderId="0" xfId="52" applyFont="1" applyFill="1" applyAlignment="1">
      <alignment vertical="center"/>
    </xf>
    <xf numFmtId="166" fontId="26" fillId="33" borderId="0" xfId="49" applyNumberFormat="1" applyFont="1" applyFill="1" applyBorder="1" applyAlignment="1">
      <alignment horizontal="right" vertical="center" wrapText="1"/>
    </xf>
    <xf numFmtId="170" fontId="26" fillId="0" borderId="0" xfId="30" applyNumberFormat="1" applyFont="1" applyFill="1" applyBorder="1" applyAlignment="1">
      <alignment horizontal="right" vertical="center"/>
    </xf>
    <xf numFmtId="170" fontId="26" fillId="0" borderId="0" xfId="30" applyNumberFormat="1" applyFont="1" applyFill="1" applyBorder="1" applyAlignment="1">
      <alignment vertical="center"/>
    </xf>
    <xf numFmtId="165" fontId="25" fillId="0" borderId="0" xfId="49" applyNumberFormat="1" applyFont="1" applyFill="1" applyAlignment="1">
      <alignment vertical="center"/>
    </xf>
    <xf numFmtId="168" fontId="26" fillId="33" borderId="0" xfId="52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8" fontId="25" fillId="0" borderId="0" xfId="52" applyNumberFormat="1" applyFont="1" applyFill="1" applyAlignment="1">
      <alignment horizontal="right" vertical="center" wrapText="1"/>
    </xf>
    <xf numFmtId="168" fontId="26" fillId="0" borderId="0" xfId="52" applyNumberFormat="1" applyFont="1" applyFill="1" applyAlignment="1">
      <alignment horizontal="right" vertical="center"/>
    </xf>
    <xf numFmtId="168" fontId="26" fillId="0" borderId="5" xfId="49" applyNumberFormat="1" applyFont="1" applyFill="1" applyBorder="1" applyAlignment="1">
      <alignment vertical="center"/>
    </xf>
    <xf numFmtId="0" fontId="27" fillId="0" borderId="0" xfId="49" applyFont="1" applyFill="1" applyAlignment="1">
      <alignment horizontal="center" vertical="center"/>
    </xf>
    <xf numFmtId="0" fontId="28" fillId="0" borderId="5" xfId="49" applyFont="1" applyFill="1" applyBorder="1" applyAlignment="1">
      <alignment vertical="center"/>
    </xf>
    <xf numFmtId="0" fontId="28" fillId="0" borderId="5" xfId="49" applyFont="1" applyFill="1" applyBorder="1" applyAlignment="1">
      <alignment horizontal="center" vertical="center"/>
    </xf>
    <xf numFmtId="168" fontId="28" fillId="0" borderId="5" xfId="49" applyNumberFormat="1" applyFont="1" applyFill="1" applyBorder="1" applyAlignment="1">
      <alignment horizontal="right" vertical="center"/>
    </xf>
    <xf numFmtId="168" fontId="28" fillId="0" borderId="5" xfId="52" applyNumberFormat="1" applyFont="1" applyFill="1" applyBorder="1" applyAlignment="1">
      <alignment horizontal="right" vertical="center"/>
    </xf>
    <xf numFmtId="38" fontId="27" fillId="0" borderId="5" xfId="52" applyNumberFormat="1" applyFont="1" applyFill="1" applyBorder="1" applyAlignment="1">
      <alignment vertical="center"/>
    </xf>
    <xf numFmtId="38" fontId="27" fillId="0" borderId="5" xfId="52" applyNumberFormat="1" applyFont="1" applyFill="1" applyBorder="1" applyAlignment="1">
      <alignment horizontal="center" vertical="center"/>
    </xf>
    <xf numFmtId="168" fontId="28" fillId="0" borderId="5" xfId="33" applyNumberFormat="1" applyFont="1" applyFill="1" applyBorder="1" applyAlignment="1">
      <alignment horizontal="right" vertical="center" wrapText="1"/>
    </xf>
    <xf numFmtId="167" fontId="28" fillId="0" borderId="5" xfId="31" applyNumberFormat="1" applyFont="1" applyFill="1" applyBorder="1" applyAlignment="1">
      <alignment vertical="center"/>
    </xf>
    <xf numFmtId="165" fontId="28" fillId="0" borderId="5" xfId="32" applyNumberFormat="1" applyFont="1" applyFill="1" applyBorder="1" applyAlignment="1">
      <alignment horizontal="right" vertical="center" wrapText="1"/>
    </xf>
    <xf numFmtId="170" fontId="28" fillId="0" borderId="5" xfId="30" applyNumberFormat="1" applyFont="1" applyFill="1" applyBorder="1" applyAlignment="1">
      <alignment horizontal="right" vertical="center"/>
    </xf>
    <xf numFmtId="168" fontId="28" fillId="0" borderId="5" xfId="30" applyNumberFormat="1" applyFont="1" applyFill="1" applyBorder="1" applyAlignment="1">
      <alignment horizontal="right" vertical="center"/>
    </xf>
    <xf numFmtId="168" fontId="28" fillId="0" borderId="5" xfId="30" applyNumberFormat="1" applyFont="1" applyFill="1" applyBorder="1" applyAlignment="1">
      <alignment vertical="center"/>
    </xf>
    <xf numFmtId="0" fontId="27" fillId="0" borderId="5" xfId="49" quotePrefix="1" applyFont="1" applyFill="1" applyBorder="1" applyAlignment="1">
      <alignment vertical="center"/>
    </xf>
    <xf numFmtId="0" fontId="28" fillId="0" borderId="5" xfId="49" applyFont="1" applyFill="1" applyBorder="1" applyAlignment="1">
      <alignment horizontal="right" vertical="center"/>
    </xf>
    <xf numFmtId="0" fontId="28" fillId="0" borderId="5" xfId="50" applyFont="1" applyFill="1" applyBorder="1" applyAlignment="1">
      <alignment horizontal="center" vertical="center" wrapText="1"/>
    </xf>
    <xf numFmtId="167" fontId="28" fillId="0" borderId="5" xfId="33" applyNumberFormat="1" applyFont="1" applyFill="1" applyBorder="1" applyAlignment="1">
      <alignment horizontal="right" vertical="center" wrapText="1"/>
    </xf>
    <xf numFmtId="168" fontId="28" fillId="0" borderId="5" xfId="31" applyNumberFormat="1" applyFont="1" applyFill="1" applyBorder="1" applyAlignment="1">
      <alignment vertical="center"/>
    </xf>
    <xf numFmtId="168" fontId="28" fillId="0" borderId="5" xfId="32" applyNumberFormat="1" applyFont="1" applyFill="1" applyBorder="1" applyAlignment="1">
      <alignment horizontal="right" vertical="center" wrapText="1"/>
    </xf>
    <xf numFmtId="0" fontId="27" fillId="0" borderId="1" xfId="43" applyFont="1" applyFill="1" applyBorder="1" applyAlignment="1">
      <alignment horizontal="center" vertical="center"/>
    </xf>
    <xf numFmtId="0" fontId="25" fillId="0" borderId="17" xfId="49" applyFont="1" applyFill="1" applyBorder="1" applyAlignment="1">
      <alignment horizontal="center" vertical="center"/>
    </xf>
    <xf numFmtId="168" fontId="28" fillId="33" borderId="5" xfId="29" applyNumberFormat="1" applyFont="1" applyFill="1" applyBorder="1" applyAlignment="1">
      <alignment horizontal="right" vertical="center" wrapText="1"/>
    </xf>
    <xf numFmtId="168" fontId="28" fillId="0" borderId="5" xfId="29" applyNumberFormat="1" applyFont="1" applyFill="1" applyBorder="1" applyAlignment="1">
      <alignment horizontal="right" vertical="center" wrapText="1"/>
    </xf>
    <xf numFmtId="165" fontId="25" fillId="0" borderId="1" xfId="49" applyNumberFormat="1" applyFont="1" applyFill="1" applyBorder="1" applyAlignment="1">
      <alignment horizontal="center" vertical="center"/>
    </xf>
    <xf numFmtId="168" fontId="25" fillId="0" borderId="0" xfId="30" applyNumberFormat="1" applyFont="1" applyFill="1" applyAlignment="1">
      <alignment horizontal="center" vertical="center"/>
    </xf>
    <xf numFmtId="0" fontId="25" fillId="0" borderId="1" xfId="49" applyFont="1" applyFill="1" applyBorder="1" applyAlignment="1">
      <alignment horizontal="center" vertical="center"/>
    </xf>
    <xf numFmtId="0" fontId="25" fillId="0" borderId="7" xfId="49" applyFont="1" applyFill="1" applyBorder="1" applyAlignment="1">
      <alignment horizontal="center" vertical="center"/>
    </xf>
    <xf numFmtId="0" fontId="25" fillId="0" borderId="5" xfId="49" applyFont="1" applyFill="1" applyBorder="1" applyAlignment="1">
      <alignment horizontal="center" vertical="center"/>
    </xf>
    <xf numFmtId="0" fontId="27" fillId="0" borderId="1" xfId="49" applyFont="1" applyFill="1" applyBorder="1" applyAlignment="1">
      <alignment horizontal="center" vertical="center"/>
    </xf>
    <xf numFmtId="168" fontId="27" fillId="0" borderId="5" xfId="52" applyNumberFormat="1" applyFont="1" applyFill="1" applyBorder="1" applyAlignment="1">
      <alignment horizontal="center" vertical="center"/>
    </xf>
    <xf numFmtId="165" fontId="27" fillId="0" borderId="1" xfId="49" applyNumberFormat="1" applyFont="1" applyFill="1" applyBorder="1" applyAlignment="1">
      <alignment horizontal="center" vertical="center"/>
    </xf>
    <xf numFmtId="168" fontId="27" fillId="0" borderId="0" xfId="30" applyNumberFormat="1" applyFont="1" applyFill="1" applyAlignment="1">
      <alignment horizontal="center" vertical="center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5" xfId="29" xr:uid="{00000000-0005-0000-0000-00001C000000}"/>
    <cellStyle name="Comma 2 9" xfId="30" xr:uid="{00000000-0005-0000-0000-00001D000000}"/>
    <cellStyle name="Comma 4 4" xfId="31" xr:uid="{00000000-0005-0000-0000-00001E000000}"/>
    <cellStyle name="Comma 94 2 2" xfId="32" xr:uid="{00000000-0005-0000-0000-00001F000000}"/>
    <cellStyle name="Comma 95 2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0" xfId="58" xr:uid="{ECE48CA0-C15F-4AC8-A3AA-C0F8DBF52C95}"/>
    <cellStyle name="Normal 2 19" xfId="43" xr:uid="{00000000-0005-0000-0000-00002B000000}"/>
    <cellStyle name="Normal 2 21" xfId="44" xr:uid="{00000000-0005-0000-0000-00002C000000}"/>
    <cellStyle name="Normal 4" xfId="45" xr:uid="{00000000-0005-0000-0000-00002D000000}"/>
    <cellStyle name="Normal 6" xfId="46" xr:uid="{00000000-0005-0000-0000-00002E000000}"/>
    <cellStyle name="Normal 6 30" xfId="47" xr:uid="{00000000-0005-0000-0000-00002F000000}"/>
    <cellStyle name="Normal 75 2 3" xfId="48" xr:uid="{00000000-0005-0000-0000-000030000000}"/>
    <cellStyle name="Normal 75 2 4" xfId="49" xr:uid="{00000000-0005-0000-0000-000031000000}"/>
    <cellStyle name="Normal 76 3" xfId="50" xr:uid="{00000000-0005-0000-0000-000032000000}"/>
    <cellStyle name="Normal 91 2" xfId="51" xr:uid="{00000000-0005-0000-0000-000033000000}"/>
    <cellStyle name="Normal_ACAP AMC Q2'08" xfId="52" xr:uid="{00000000-0005-0000-0000-000034000000}"/>
    <cellStyle name="Note" xfId="53" builtinId="10" customBuiltin="1"/>
    <cellStyle name="Output" xfId="54" builtinId="21" customBuiltin="1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  <color rgb="FFFF00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it%20kaewnop/Documents/CHAYO%20Q'3%202016/Calculation%20Employee%20Benefit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ranit%20pornsomboons/Local%20Settings/Application%20Data/Aura/3.0SEA_PRO1/Files/7/AF/c4210535-6023-4433-a7a5-9b099db9fc5f093011081245211175206008/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araporn%20tammapan/AppData/Local/Aura/6.0/Files/18/AF/e83dd04a-7f01-e611-829c-340286b0cbb9000000000000000001010088/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anat%20poonpruk/AppData/Local/Aura/6.0/Files/13/AF/1a523f4c-22a9-e511-93f8-7c7a916d1fa9000000000000000000042086/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araporn%20tammapan/Documents/My%20Jobs/B33/2015/Interim'15/EGA/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aporn%20rattanamane/AppData/Local/Aura/4.0/Files/3/AF/0dc52e62-722e-4edb-84c0-bfa2daa6f0be000000000000000010213118/Agreed%20NFS/Solar%20power/Q3'12/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tkanok%20chayolertsi/Desktop/Chayo%20-%20Employee%20Benefits/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400_Audit_PwC_2012/Q1_55/Support%20Note_SPCG_Q1'55/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PVI/Valuation/1%20Doer/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ita%20Chanikornprad/AppData/Local/Aura/6.0/Files/5/AF/ad75718c-2f05-476a-ba4f-2bc335f5bccf000000000000000000152186/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wat%20premchit/Desktop/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korn%20hemmaphruet/AppData/Local/Aura/6.0/Files/21/AF/815ea0fe-b965-e611-82b6-7c7a915e0cbc000000000000000000182169/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UTTAW~1/LOCALS~1/Temp/notes335BF6/DOCUME~1/187191/LOCALS~1/Temp/notes5FE41E/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it%20kaewnop/Documents/Chayo%20Jun'16/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BUDGET/Presentation/FinStatement_%23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udget%20presentation%20-%20PWC/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920_&#3650;&#3614;&#3618;/Corporate/Summary%20SPC%20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153"/>
  <sheetViews>
    <sheetView zoomScaleNormal="100" zoomScaleSheetLayoutView="100" zoomScalePageLayoutView="80" workbookViewId="0">
      <selection activeCell="H165" sqref="H165"/>
    </sheetView>
  </sheetViews>
  <sheetFormatPr defaultColWidth="9.28515625" defaultRowHeight="16.350000000000001" customHeight="1"/>
  <cols>
    <col min="1" max="2" width="1.7109375" style="23" customWidth="1"/>
    <col min="3" max="3" width="35.7109375" style="23" customWidth="1"/>
    <col min="4" max="4" width="5.28515625" style="24" customWidth="1"/>
    <col min="5" max="5" width="0.7109375" style="23" customWidth="1"/>
    <col min="6" max="6" width="11.28515625" style="26" customWidth="1"/>
    <col min="7" max="7" width="0.7109375" style="23" customWidth="1"/>
    <col min="8" max="8" width="11.28515625" style="26" customWidth="1"/>
    <col min="9" max="9" width="0.7109375" style="23" customWidth="1"/>
    <col min="10" max="10" width="12.28515625" style="26" customWidth="1"/>
    <col min="11" max="11" width="0.7109375" style="23" customWidth="1"/>
    <col min="12" max="12" width="12.28515625" style="26" customWidth="1"/>
    <col min="13" max="16384" width="9.28515625" style="23"/>
  </cols>
  <sheetData>
    <row r="1" spans="1:12" ht="16.350000000000001" customHeight="1">
      <c r="A1" s="22" t="s">
        <v>0</v>
      </c>
      <c r="B1" s="22"/>
      <c r="C1" s="22"/>
      <c r="F1" s="166"/>
      <c r="G1" s="161"/>
      <c r="H1" s="166"/>
      <c r="I1" s="89"/>
      <c r="J1" s="166"/>
      <c r="K1" s="161"/>
      <c r="L1" s="166"/>
    </row>
    <row r="2" spans="1:12" ht="16.350000000000001" customHeight="1">
      <c r="A2" s="22" t="s">
        <v>1</v>
      </c>
      <c r="B2" s="22"/>
      <c r="C2" s="22"/>
      <c r="F2" s="166"/>
      <c r="G2" s="161"/>
      <c r="H2" s="166"/>
      <c r="I2" s="89"/>
      <c r="J2" s="166"/>
      <c r="K2" s="161"/>
      <c r="L2" s="166"/>
    </row>
    <row r="3" spans="1:12" ht="16.350000000000001" customHeight="1">
      <c r="A3" s="87" t="s">
        <v>172</v>
      </c>
      <c r="B3" s="87"/>
      <c r="C3" s="87"/>
      <c r="D3" s="31"/>
      <c r="E3" s="30"/>
      <c r="F3" s="167"/>
      <c r="G3" s="168"/>
      <c r="H3" s="167"/>
      <c r="I3" s="168"/>
      <c r="J3" s="167"/>
      <c r="K3" s="168"/>
      <c r="L3" s="167"/>
    </row>
    <row r="4" spans="1:12" ht="16.350000000000001" customHeight="1">
      <c r="A4" s="169"/>
      <c r="B4" s="169"/>
      <c r="C4" s="169"/>
      <c r="D4" s="170"/>
      <c r="E4" s="93"/>
      <c r="F4" s="166"/>
      <c r="G4" s="161"/>
      <c r="H4" s="166"/>
      <c r="I4" s="89"/>
      <c r="J4" s="166"/>
      <c r="K4" s="161"/>
      <c r="L4" s="166"/>
    </row>
    <row r="5" spans="1:12" ht="16.350000000000001" customHeight="1">
      <c r="A5" s="169"/>
      <c r="B5" s="169"/>
      <c r="C5" s="169"/>
      <c r="D5" s="170"/>
      <c r="E5" s="93"/>
      <c r="F5" s="166"/>
      <c r="G5" s="161"/>
      <c r="H5" s="166"/>
      <c r="I5" s="89"/>
      <c r="J5" s="166"/>
      <c r="K5" s="161"/>
      <c r="L5" s="166"/>
    </row>
    <row r="6" spans="1:12" s="3" customFormat="1" ht="16.350000000000001" customHeight="1">
      <c r="A6" s="104"/>
      <c r="B6" s="104"/>
      <c r="C6" s="104"/>
      <c r="D6" s="105"/>
      <c r="E6" s="69"/>
      <c r="F6" s="335" t="s">
        <v>2</v>
      </c>
      <c r="G6" s="335"/>
      <c r="H6" s="335"/>
      <c r="I6" s="15"/>
      <c r="J6" s="335" t="s">
        <v>3</v>
      </c>
      <c r="K6" s="335"/>
      <c r="L6" s="335"/>
    </row>
    <row r="7" spans="1:12" s="3" customFormat="1" ht="16.350000000000001" customHeight="1">
      <c r="A7" s="104"/>
      <c r="B7" s="104"/>
      <c r="C7" s="104"/>
      <c r="D7" s="65"/>
      <c r="F7" s="334" t="s">
        <v>4</v>
      </c>
      <c r="G7" s="334"/>
      <c r="H7" s="334"/>
      <c r="I7" s="68"/>
      <c r="J7" s="334" t="s">
        <v>4</v>
      </c>
      <c r="K7" s="334"/>
      <c r="L7" s="334"/>
    </row>
    <row r="8" spans="1:12" s="107" customFormat="1" ht="16.350000000000001" customHeight="1">
      <c r="A8" s="106"/>
      <c r="B8" s="106"/>
      <c r="C8" s="106"/>
      <c r="D8" s="65"/>
      <c r="E8" s="3"/>
      <c r="F8" s="70" t="s">
        <v>171</v>
      </c>
      <c r="G8" s="71"/>
      <c r="H8" s="70" t="s">
        <v>142</v>
      </c>
      <c r="I8" s="71"/>
      <c r="J8" s="70" t="s">
        <v>171</v>
      </c>
      <c r="K8" s="71"/>
      <c r="L8" s="70" t="s">
        <v>142</v>
      </c>
    </row>
    <row r="9" spans="1:12" s="3" customFormat="1" ht="16.350000000000001" customHeight="1">
      <c r="A9" s="104"/>
      <c r="B9" s="104"/>
      <c r="C9" s="104"/>
      <c r="D9" s="151" t="s">
        <v>5</v>
      </c>
      <c r="E9" s="65"/>
      <c r="F9" s="8" t="s">
        <v>6</v>
      </c>
      <c r="G9" s="71"/>
      <c r="H9" s="8" t="s">
        <v>6</v>
      </c>
      <c r="I9" s="71"/>
      <c r="J9" s="8" t="s">
        <v>6</v>
      </c>
      <c r="K9" s="71"/>
      <c r="L9" s="8" t="s">
        <v>6</v>
      </c>
    </row>
    <row r="10" spans="1:12" s="3" customFormat="1" ht="16.350000000000001" customHeight="1">
      <c r="A10" s="104"/>
      <c r="B10" s="104"/>
      <c r="C10" s="104"/>
      <c r="D10" s="69"/>
      <c r="E10" s="69"/>
      <c r="F10" s="19"/>
      <c r="H10" s="2"/>
      <c r="I10" s="108"/>
      <c r="J10" s="19"/>
      <c r="L10" s="2"/>
    </row>
    <row r="11" spans="1:12" s="3" customFormat="1" ht="16.350000000000001" customHeight="1">
      <c r="A11" s="1" t="s">
        <v>7</v>
      </c>
      <c r="B11" s="1"/>
      <c r="C11" s="1"/>
      <c r="D11" s="105"/>
      <c r="E11" s="69"/>
      <c r="F11" s="109"/>
      <c r="G11" s="110"/>
      <c r="H11" s="152"/>
      <c r="I11" s="110"/>
      <c r="J11" s="109"/>
      <c r="K11" s="110"/>
      <c r="L11" s="152"/>
    </row>
    <row r="12" spans="1:12" s="3" customFormat="1" ht="16.350000000000001" customHeight="1">
      <c r="A12" s="104"/>
      <c r="B12" s="104"/>
      <c r="C12" s="104"/>
      <c r="D12" s="69"/>
      <c r="E12" s="69"/>
      <c r="F12" s="74"/>
      <c r="G12" s="111"/>
      <c r="H12" s="80"/>
      <c r="I12" s="111"/>
      <c r="J12" s="74"/>
      <c r="K12" s="111"/>
      <c r="L12" s="80"/>
    </row>
    <row r="13" spans="1:12" s="3" customFormat="1" ht="16.350000000000001" customHeight="1">
      <c r="A13" s="1" t="s">
        <v>8</v>
      </c>
      <c r="B13" s="1"/>
      <c r="C13" s="1"/>
      <c r="D13" s="105"/>
      <c r="E13" s="69"/>
      <c r="F13" s="109"/>
      <c r="G13" s="110"/>
      <c r="H13" s="152"/>
      <c r="I13" s="110"/>
      <c r="J13" s="109"/>
      <c r="K13" s="110"/>
      <c r="L13" s="152"/>
    </row>
    <row r="14" spans="1:12" s="3" customFormat="1" ht="16.350000000000001" customHeight="1">
      <c r="A14" s="104"/>
      <c r="B14" s="104"/>
      <c r="C14" s="104"/>
      <c r="D14" s="112"/>
      <c r="E14" s="113"/>
      <c r="F14" s="109"/>
      <c r="G14" s="113"/>
      <c r="H14" s="152"/>
      <c r="I14" s="113"/>
      <c r="J14" s="109"/>
      <c r="K14" s="111"/>
      <c r="L14" s="152"/>
    </row>
    <row r="15" spans="1:12" s="3" customFormat="1" ht="16.350000000000001" customHeight="1">
      <c r="A15" s="6" t="s">
        <v>9</v>
      </c>
      <c r="B15" s="6"/>
      <c r="C15" s="6"/>
      <c r="D15" s="114">
        <v>11</v>
      </c>
      <c r="E15" s="113"/>
      <c r="F15" s="164">
        <v>708199180</v>
      </c>
      <c r="G15" s="113"/>
      <c r="H15" s="165">
        <v>359722837</v>
      </c>
      <c r="I15" s="113"/>
      <c r="J15" s="18">
        <v>547917867</v>
      </c>
      <c r="K15" s="113"/>
      <c r="L15" s="12">
        <v>271906318</v>
      </c>
    </row>
    <row r="16" spans="1:12" s="3" customFormat="1" ht="16.350000000000001" customHeight="1">
      <c r="A16" s="3" t="s">
        <v>199</v>
      </c>
      <c r="B16" s="6"/>
      <c r="C16" s="6"/>
      <c r="D16" s="114">
        <v>12</v>
      </c>
      <c r="E16" s="113"/>
      <c r="F16" s="18">
        <v>500000</v>
      </c>
      <c r="G16" s="113"/>
      <c r="H16" s="12">
        <v>500000</v>
      </c>
      <c r="I16" s="113"/>
      <c r="J16" s="18">
        <v>500000</v>
      </c>
      <c r="K16" s="113"/>
      <c r="L16" s="12">
        <v>500000</v>
      </c>
    </row>
    <row r="17" spans="1:12" s="3" customFormat="1" ht="16.350000000000001" customHeight="1">
      <c r="A17" s="3" t="s">
        <v>174</v>
      </c>
      <c r="B17" s="115"/>
      <c r="C17" s="6"/>
      <c r="D17" s="114">
        <v>15</v>
      </c>
      <c r="E17" s="113"/>
      <c r="F17" s="18">
        <v>1570108</v>
      </c>
      <c r="G17" s="113"/>
      <c r="H17" s="12">
        <v>0</v>
      </c>
      <c r="I17" s="113"/>
      <c r="J17" s="18">
        <v>1303008</v>
      </c>
      <c r="K17" s="113"/>
      <c r="L17" s="12">
        <v>0</v>
      </c>
    </row>
    <row r="18" spans="1:12" s="3" customFormat="1" ht="16.350000000000001" customHeight="1">
      <c r="A18" s="3" t="s">
        <v>10</v>
      </c>
      <c r="B18" s="6"/>
      <c r="C18" s="6"/>
      <c r="D18" s="114" t="s">
        <v>219</v>
      </c>
      <c r="E18" s="113"/>
      <c r="F18" s="18" t="s">
        <v>145</v>
      </c>
      <c r="G18" s="113"/>
      <c r="H18" s="12">
        <v>101014088</v>
      </c>
      <c r="I18" s="113"/>
      <c r="J18" s="18" t="s">
        <v>145</v>
      </c>
      <c r="K18" s="113"/>
      <c r="L18" s="12">
        <v>100749211</v>
      </c>
    </row>
    <row r="19" spans="1:12" s="3" customFormat="1" ht="16.350000000000001" customHeight="1">
      <c r="A19" s="116" t="s">
        <v>11</v>
      </c>
      <c r="B19" s="6"/>
      <c r="C19" s="6"/>
      <c r="D19" s="114">
        <v>14</v>
      </c>
      <c r="E19" s="113"/>
      <c r="F19" s="18">
        <v>25580699</v>
      </c>
      <c r="G19" s="113"/>
      <c r="H19" s="12">
        <v>35374048</v>
      </c>
      <c r="I19" s="113"/>
      <c r="J19" s="18">
        <v>91165593</v>
      </c>
      <c r="K19" s="113"/>
      <c r="L19" s="12">
        <v>34596089</v>
      </c>
    </row>
    <row r="20" spans="1:12" s="3" customFormat="1" ht="16.350000000000001" customHeight="1">
      <c r="A20" s="116" t="s">
        <v>175</v>
      </c>
      <c r="B20" s="6"/>
      <c r="C20" s="6"/>
      <c r="D20" s="114">
        <v>16</v>
      </c>
      <c r="E20" s="113"/>
      <c r="F20" s="18">
        <v>1146147</v>
      </c>
      <c r="G20" s="113"/>
      <c r="H20" s="12">
        <v>0</v>
      </c>
      <c r="I20" s="113"/>
      <c r="J20" s="18" t="s">
        <v>145</v>
      </c>
      <c r="K20" s="113"/>
      <c r="L20" s="12">
        <v>0</v>
      </c>
    </row>
    <row r="21" spans="1:12" s="3" customFormat="1" ht="16.350000000000001" customHeight="1">
      <c r="A21" s="116" t="s">
        <v>12</v>
      </c>
      <c r="B21" s="6"/>
      <c r="C21" s="6"/>
      <c r="D21" s="117">
        <v>38.5</v>
      </c>
      <c r="E21" s="113"/>
      <c r="F21" s="118" t="s">
        <v>145</v>
      </c>
      <c r="G21" s="113"/>
      <c r="H21" s="153" t="s">
        <v>145</v>
      </c>
      <c r="I21" s="113"/>
      <c r="J21" s="119">
        <v>1321200100</v>
      </c>
      <c r="K21" s="113"/>
      <c r="L21" s="143">
        <v>688200100</v>
      </c>
    </row>
    <row r="22" spans="1:12" s="6" customFormat="1" ht="16.350000000000001" customHeight="1">
      <c r="A22" s="6" t="s">
        <v>161</v>
      </c>
      <c r="D22" s="114">
        <v>17</v>
      </c>
      <c r="E22" s="113"/>
      <c r="F22" s="119">
        <v>70035357</v>
      </c>
      <c r="G22" s="113"/>
      <c r="H22" s="143">
        <v>18427435</v>
      </c>
      <c r="I22" s="113"/>
      <c r="J22" s="118" t="s">
        <v>145</v>
      </c>
      <c r="K22" s="113"/>
      <c r="L22" s="153" t="s">
        <v>145</v>
      </c>
    </row>
    <row r="23" spans="1:12" s="6" customFormat="1" ht="16.350000000000001" customHeight="1">
      <c r="A23" s="120" t="s">
        <v>146</v>
      </c>
      <c r="D23" s="114">
        <v>18</v>
      </c>
      <c r="E23" s="113"/>
      <c r="F23" s="119">
        <v>60992991</v>
      </c>
      <c r="G23" s="113"/>
      <c r="H23" s="143">
        <v>41848452</v>
      </c>
      <c r="I23" s="113"/>
      <c r="J23" s="118" t="s">
        <v>145</v>
      </c>
      <c r="K23" s="113"/>
      <c r="L23" s="153" t="s">
        <v>145</v>
      </c>
    </row>
    <row r="24" spans="1:12" s="3" customFormat="1" ht="16.350000000000001" customHeight="1">
      <c r="A24" s="116" t="s">
        <v>13</v>
      </c>
      <c r="C24" s="1"/>
      <c r="D24" s="121"/>
      <c r="E24" s="121"/>
      <c r="F24" s="122">
        <v>8568074</v>
      </c>
      <c r="G24" s="110"/>
      <c r="H24" s="154">
        <v>2684982</v>
      </c>
      <c r="I24" s="110"/>
      <c r="J24" s="122">
        <v>7879845</v>
      </c>
      <c r="K24" s="110"/>
      <c r="L24" s="154">
        <v>2318570</v>
      </c>
    </row>
    <row r="25" spans="1:12" s="3" customFormat="1" ht="16.350000000000001" customHeight="1">
      <c r="A25" s="104"/>
      <c r="B25" s="104"/>
      <c r="C25" s="104"/>
      <c r="D25" s="112"/>
      <c r="E25" s="113"/>
      <c r="F25" s="109"/>
      <c r="G25" s="113"/>
      <c r="H25" s="152"/>
      <c r="I25" s="113"/>
      <c r="J25" s="109"/>
      <c r="K25" s="111"/>
      <c r="L25" s="152"/>
    </row>
    <row r="26" spans="1:12" s="3" customFormat="1" ht="16.350000000000001" customHeight="1">
      <c r="A26" s="67" t="s">
        <v>14</v>
      </c>
      <c r="B26" s="67"/>
      <c r="C26" s="67"/>
      <c r="D26" s="121"/>
      <c r="E26" s="121"/>
      <c r="F26" s="20">
        <f>SUM(F15:F24)</f>
        <v>876592556</v>
      </c>
      <c r="G26" s="110"/>
      <c r="H26" s="14">
        <f>SUM(H15:H24)</f>
        <v>559571842</v>
      </c>
      <c r="I26" s="110"/>
      <c r="J26" s="20">
        <f>SUM(J15:J24)</f>
        <v>1969966413</v>
      </c>
      <c r="K26" s="110"/>
      <c r="L26" s="14">
        <f>SUM(L15:L24)</f>
        <v>1098270288</v>
      </c>
    </row>
    <row r="27" spans="1:12" s="3" customFormat="1" ht="16.350000000000001" customHeight="1">
      <c r="A27" s="123"/>
      <c r="B27" s="123"/>
      <c r="C27" s="123"/>
      <c r="D27" s="112"/>
      <c r="E27" s="113"/>
      <c r="F27" s="109"/>
      <c r="G27" s="113"/>
      <c r="H27" s="152"/>
      <c r="I27" s="113"/>
      <c r="J27" s="109"/>
      <c r="K27" s="124"/>
      <c r="L27" s="152"/>
    </row>
    <row r="28" spans="1:12" s="3" customFormat="1" ht="16.350000000000001" customHeight="1">
      <c r="A28" s="67" t="s">
        <v>15</v>
      </c>
      <c r="B28" s="67"/>
      <c r="C28" s="67"/>
      <c r="D28" s="125"/>
      <c r="E28" s="126"/>
      <c r="F28" s="74"/>
      <c r="G28" s="127"/>
      <c r="H28" s="80"/>
      <c r="I28" s="127"/>
      <c r="J28" s="74"/>
      <c r="K28" s="110"/>
      <c r="L28" s="80"/>
    </row>
    <row r="29" spans="1:12" s="3" customFormat="1" ht="16.350000000000001" customHeight="1">
      <c r="A29" s="104"/>
      <c r="B29" s="104"/>
      <c r="C29" s="104"/>
      <c r="D29" s="112"/>
      <c r="E29" s="113"/>
      <c r="F29" s="109"/>
      <c r="G29" s="113"/>
      <c r="H29" s="152"/>
      <c r="I29" s="113"/>
      <c r="J29" s="109"/>
      <c r="K29" s="111"/>
      <c r="L29" s="152"/>
    </row>
    <row r="30" spans="1:12" s="3" customFormat="1" ht="16.350000000000001" customHeight="1">
      <c r="A30" s="3" t="s">
        <v>202</v>
      </c>
      <c r="B30" s="6"/>
      <c r="C30" s="128"/>
      <c r="D30" s="121">
        <v>12</v>
      </c>
      <c r="E30" s="128"/>
      <c r="F30" s="18">
        <v>8723362</v>
      </c>
      <c r="G30" s="129"/>
      <c r="H30" s="12">
        <v>9393452</v>
      </c>
      <c r="I30" s="129"/>
      <c r="J30" s="18">
        <v>1611680</v>
      </c>
      <c r="K30" s="130"/>
      <c r="L30" s="12">
        <v>2296268</v>
      </c>
    </row>
    <row r="31" spans="1:12" s="3" customFormat="1" ht="16.350000000000001" customHeight="1">
      <c r="A31" s="116" t="s">
        <v>16</v>
      </c>
      <c r="B31" s="6"/>
      <c r="C31" s="128"/>
      <c r="D31" s="121">
        <v>19</v>
      </c>
      <c r="E31" s="128"/>
      <c r="F31" s="18">
        <v>1692878187</v>
      </c>
      <c r="G31" s="129"/>
      <c r="H31" s="12">
        <v>1121950279</v>
      </c>
      <c r="I31" s="129"/>
      <c r="J31" s="18">
        <v>110738994</v>
      </c>
      <c r="K31" s="130"/>
      <c r="L31" s="12">
        <v>0</v>
      </c>
    </row>
    <row r="32" spans="1:12" s="3" customFormat="1" ht="16.350000000000001" customHeight="1">
      <c r="A32" s="6" t="s">
        <v>17</v>
      </c>
      <c r="B32" s="6"/>
      <c r="C32" s="67"/>
      <c r="D32" s="121">
        <v>20</v>
      </c>
      <c r="E32" s="121"/>
      <c r="F32" s="119" t="s">
        <v>145</v>
      </c>
      <c r="G32" s="110"/>
      <c r="H32" s="143">
        <v>0</v>
      </c>
      <c r="I32" s="110"/>
      <c r="J32" s="119">
        <v>300449973</v>
      </c>
      <c r="K32" s="110"/>
      <c r="L32" s="143">
        <v>222999990</v>
      </c>
    </row>
    <row r="33" spans="1:12" s="3" customFormat="1" ht="16.350000000000001" customHeight="1">
      <c r="A33" s="6" t="s">
        <v>18</v>
      </c>
      <c r="B33" s="6"/>
      <c r="C33" s="128"/>
      <c r="D33" s="121">
        <v>21</v>
      </c>
      <c r="E33" s="128"/>
      <c r="F33" s="119">
        <v>7836466</v>
      </c>
      <c r="G33" s="129"/>
      <c r="H33" s="143">
        <v>8342663</v>
      </c>
      <c r="I33" s="129"/>
      <c r="J33" s="119">
        <v>9217166</v>
      </c>
      <c r="K33" s="130"/>
      <c r="L33" s="143">
        <v>9619976</v>
      </c>
    </row>
    <row r="34" spans="1:12" s="3" customFormat="1" ht="16.350000000000001" customHeight="1">
      <c r="A34" s="6" t="s">
        <v>19</v>
      </c>
      <c r="B34" s="6"/>
      <c r="C34" s="128"/>
      <c r="D34" s="121">
        <v>22</v>
      </c>
      <c r="E34" s="128"/>
      <c r="F34" s="119">
        <v>188009951</v>
      </c>
      <c r="G34" s="129"/>
      <c r="H34" s="143">
        <v>75222062</v>
      </c>
      <c r="I34" s="129"/>
      <c r="J34" s="119" t="s">
        <v>145</v>
      </c>
      <c r="K34" s="130"/>
      <c r="L34" s="143">
        <v>0</v>
      </c>
    </row>
    <row r="35" spans="1:12" s="3" customFormat="1" ht="16.350000000000001" customHeight="1">
      <c r="A35" s="6" t="s">
        <v>20</v>
      </c>
      <c r="B35" s="6"/>
      <c r="C35" s="67"/>
      <c r="D35" s="121">
        <v>23</v>
      </c>
      <c r="E35" s="121"/>
      <c r="F35" s="131">
        <v>32591375</v>
      </c>
      <c r="G35" s="132"/>
      <c r="H35" s="155">
        <v>30947649</v>
      </c>
      <c r="I35" s="132"/>
      <c r="J35" s="131">
        <v>20488292</v>
      </c>
      <c r="K35" s="110"/>
      <c r="L35" s="155">
        <v>16660195</v>
      </c>
    </row>
    <row r="36" spans="1:12" s="3" customFormat="1" ht="16.350000000000001" customHeight="1">
      <c r="A36" s="6" t="s">
        <v>21</v>
      </c>
      <c r="B36" s="6"/>
      <c r="C36" s="67"/>
      <c r="D36" s="121">
        <v>24</v>
      </c>
      <c r="E36" s="121"/>
      <c r="F36" s="133">
        <v>2709863</v>
      </c>
      <c r="G36" s="110"/>
      <c r="H36" s="156">
        <v>2679797</v>
      </c>
      <c r="I36" s="110"/>
      <c r="J36" s="18">
        <v>1661538</v>
      </c>
      <c r="K36" s="110"/>
      <c r="L36" s="12">
        <v>1113569</v>
      </c>
    </row>
    <row r="37" spans="1:12" s="3" customFormat="1" ht="16.350000000000001" customHeight="1">
      <c r="A37" s="6" t="s">
        <v>22</v>
      </c>
      <c r="B37" s="6"/>
      <c r="C37" s="67"/>
      <c r="D37" s="121">
        <v>25</v>
      </c>
      <c r="E37" s="121"/>
      <c r="F37" s="133">
        <v>2919</v>
      </c>
      <c r="G37" s="110"/>
      <c r="H37" s="156">
        <v>14355830</v>
      </c>
      <c r="I37" s="110"/>
      <c r="J37" s="133" t="s">
        <v>145</v>
      </c>
      <c r="K37" s="110"/>
      <c r="L37" s="156">
        <v>686107</v>
      </c>
    </row>
    <row r="38" spans="1:12" s="3" customFormat="1" ht="16.350000000000001" customHeight="1">
      <c r="A38" s="6" t="s">
        <v>23</v>
      </c>
      <c r="B38" s="6"/>
      <c r="C38" s="6"/>
      <c r="D38" s="121"/>
      <c r="E38" s="121"/>
      <c r="F38" s="20">
        <v>1501000</v>
      </c>
      <c r="G38" s="110"/>
      <c r="H38" s="14">
        <v>2357595</v>
      </c>
      <c r="I38" s="110"/>
      <c r="J38" s="20">
        <v>989000</v>
      </c>
      <c r="K38" s="110"/>
      <c r="L38" s="14">
        <v>2236595</v>
      </c>
    </row>
    <row r="39" spans="1:12" s="3" customFormat="1" ht="16.350000000000001" customHeight="1">
      <c r="A39" s="104"/>
      <c r="B39" s="104"/>
      <c r="C39" s="104"/>
      <c r="D39" s="112"/>
      <c r="E39" s="113"/>
      <c r="F39" s="109"/>
      <c r="G39" s="113"/>
      <c r="H39" s="152"/>
      <c r="I39" s="113"/>
      <c r="J39" s="109"/>
      <c r="K39" s="111"/>
      <c r="L39" s="152"/>
    </row>
    <row r="40" spans="1:12" s="3" customFormat="1" ht="16.350000000000001" customHeight="1">
      <c r="A40" s="1" t="s">
        <v>24</v>
      </c>
      <c r="B40" s="1"/>
      <c r="C40" s="1"/>
      <c r="D40" s="134"/>
      <c r="E40" s="121"/>
      <c r="F40" s="20">
        <f>SUM(F30:F39)</f>
        <v>1934253123</v>
      </c>
      <c r="G40" s="110"/>
      <c r="H40" s="14">
        <f>SUM(H30:H39)</f>
        <v>1265249327</v>
      </c>
      <c r="I40" s="110"/>
      <c r="J40" s="20">
        <f>SUM(J30:J39)</f>
        <v>445156643</v>
      </c>
      <c r="K40" s="110"/>
      <c r="L40" s="14">
        <f>SUM(L30:L39)</f>
        <v>255612700</v>
      </c>
    </row>
    <row r="41" spans="1:12" s="3" customFormat="1" ht="16.350000000000001" customHeight="1">
      <c r="A41" s="104"/>
      <c r="B41" s="104"/>
      <c r="C41" s="104"/>
      <c r="D41" s="112"/>
      <c r="E41" s="113"/>
      <c r="F41" s="109"/>
      <c r="G41" s="113"/>
      <c r="H41" s="152"/>
      <c r="I41" s="110"/>
      <c r="J41" s="109"/>
      <c r="K41" s="111"/>
      <c r="L41" s="152"/>
    </row>
    <row r="42" spans="1:12" s="3" customFormat="1" ht="16.350000000000001" customHeight="1" thickBot="1">
      <c r="A42" s="1" t="s">
        <v>25</v>
      </c>
      <c r="B42" s="1"/>
      <c r="C42" s="1"/>
      <c r="D42" s="135"/>
      <c r="E42" s="113"/>
      <c r="F42" s="136">
        <f>+F26+F40</f>
        <v>2810845679</v>
      </c>
      <c r="G42" s="110"/>
      <c r="H42" s="157">
        <f>+H26+H40</f>
        <v>1824821169</v>
      </c>
      <c r="I42" s="110"/>
      <c r="J42" s="136">
        <f>+J26+J40</f>
        <v>2415123056</v>
      </c>
      <c r="K42" s="110"/>
      <c r="L42" s="157">
        <f>+L26+L40</f>
        <v>1353882988</v>
      </c>
    </row>
    <row r="43" spans="1:12" ht="16.350000000000001" customHeight="1" thickTop="1">
      <c r="A43" s="22"/>
      <c r="B43" s="22"/>
      <c r="C43" s="22"/>
      <c r="D43" s="174"/>
      <c r="E43" s="172"/>
      <c r="F43" s="160"/>
      <c r="G43" s="95"/>
      <c r="H43" s="160"/>
      <c r="I43" s="95"/>
      <c r="J43" s="160"/>
      <c r="K43" s="95"/>
      <c r="L43" s="160"/>
    </row>
    <row r="44" spans="1:12" s="3" customFormat="1" ht="16.350000000000001" customHeight="1">
      <c r="B44" s="6"/>
      <c r="C44" s="128"/>
      <c r="D44" s="121"/>
      <c r="E44" s="128"/>
      <c r="F44" s="10"/>
      <c r="G44" s="129"/>
      <c r="H44" s="10"/>
      <c r="I44" s="129"/>
      <c r="J44" s="12"/>
      <c r="K44" s="130"/>
      <c r="L44" s="12"/>
    </row>
    <row r="45" spans="1:12" s="3" customFormat="1" ht="16.350000000000001" customHeight="1">
      <c r="B45" s="6"/>
      <c r="C45" s="128"/>
      <c r="D45" s="121"/>
      <c r="E45" s="128"/>
      <c r="F45" s="10"/>
      <c r="G45" s="129"/>
      <c r="H45" s="10"/>
      <c r="I45" s="129"/>
      <c r="J45" s="12"/>
      <c r="K45" s="130"/>
      <c r="L45" s="12"/>
    </row>
    <row r="46" spans="1:12" s="3" customFormat="1" ht="16.350000000000001" customHeight="1">
      <c r="B46" s="6"/>
      <c r="C46" s="128"/>
      <c r="D46" s="121"/>
      <c r="E46" s="128"/>
      <c r="F46" s="10"/>
      <c r="G46" s="129"/>
      <c r="H46" s="10"/>
      <c r="I46" s="129"/>
      <c r="J46" s="12"/>
      <c r="K46" s="130"/>
      <c r="L46" s="12"/>
    </row>
    <row r="47" spans="1:12" ht="16.350000000000001" customHeight="1">
      <c r="A47" s="22"/>
      <c r="B47" s="22"/>
      <c r="C47" s="22"/>
      <c r="D47" s="174"/>
      <c r="E47" s="172"/>
      <c r="F47" s="160"/>
      <c r="G47" s="95"/>
      <c r="H47" s="160"/>
      <c r="I47" s="95"/>
      <c r="J47" s="160"/>
      <c r="K47" s="95"/>
      <c r="L47" s="160"/>
    </row>
    <row r="48" spans="1:12" ht="18" customHeight="1">
      <c r="A48" s="22"/>
      <c r="B48" s="22"/>
      <c r="C48" s="22"/>
      <c r="D48" s="174"/>
      <c r="E48" s="172"/>
      <c r="F48" s="160"/>
      <c r="G48" s="95"/>
      <c r="H48" s="160"/>
      <c r="I48" s="95"/>
      <c r="J48" s="160"/>
      <c r="K48" s="95"/>
      <c r="L48" s="160"/>
    </row>
    <row r="49" spans="1:12" ht="16.350000000000001" customHeight="1">
      <c r="A49" s="22"/>
      <c r="B49" s="22"/>
      <c r="C49" s="22"/>
      <c r="D49" s="174"/>
      <c r="E49" s="172"/>
      <c r="F49" s="160"/>
      <c r="G49" s="95"/>
      <c r="H49" s="160"/>
      <c r="I49" s="95"/>
      <c r="J49" s="160"/>
      <c r="K49" s="95"/>
      <c r="L49" s="160"/>
    </row>
    <row r="50" spans="1:12" ht="12" customHeight="1">
      <c r="A50" s="22"/>
      <c r="B50" s="22"/>
      <c r="C50" s="22"/>
      <c r="D50" s="174"/>
      <c r="E50" s="172"/>
      <c r="F50" s="160"/>
      <c r="G50" s="95"/>
      <c r="H50" s="160"/>
      <c r="I50" s="95"/>
      <c r="J50" s="160"/>
      <c r="K50" s="95"/>
      <c r="L50" s="160"/>
    </row>
    <row r="51" spans="1:12" ht="22.15" customHeight="1">
      <c r="A51" s="30" t="s">
        <v>236</v>
      </c>
      <c r="B51" s="175"/>
      <c r="C51" s="175"/>
      <c r="D51" s="176"/>
      <c r="E51" s="176"/>
      <c r="F51" s="177"/>
      <c r="G51" s="178"/>
      <c r="H51" s="177"/>
      <c r="I51" s="178"/>
      <c r="J51" s="177"/>
      <c r="K51" s="178"/>
      <c r="L51" s="177"/>
    </row>
    <row r="52" spans="1:12" ht="16.350000000000001" customHeight="1">
      <c r="A52" s="22" t="str">
        <f>A1</f>
        <v>Chayo Group Public Company Limited</v>
      </c>
      <c r="B52" s="22"/>
      <c r="C52" s="22"/>
      <c r="F52" s="166"/>
      <c r="G52" s="161"/>
      <c r="H52" s="166"/>
      <c r="I52" s="89"/>
      <c r="J52" s="166"/>
      <c r="K52" s="161"/>
      <c r="L52" s="166"/>
    </row>
    <row r="53" spans="1:12" ht="16.350000000000001" customHeight="1">
      <c r="A53" s="22" t="s">
        <v>184</v>
      </c>
      <c r="B53" s="22"/>
      <c r="C53" s="22"/>
      <c r="F53" s="166"/>
      <c r="G53" s="161"/>
      <c r="H53" s="166"/>
      <c r="I53" s="89"/>
      <c r="J53" s="166"/>
      <c r="K53" s="161"/>
      <c r="L53" s="166"/>
    </row>
    <row r="54" spans="1:12" ht="16.350000000000001" customHeight="1">
      <c r="A54" s="87" t="s">
        <v>172</v>
      </c>
      <c r="B54" s="87"/>
      <c r="C54" s="87"/>
      <c r="D54" s="31"/>
      <c r="E54" s="30"/>
      <c r="F54" s="167"/>
      <c r="G54" s="168"/>
      <c r="H54" s="167"/>
      <c r="I54" s="168"/>
      <c r="J54" s="167"/>
      <c r="K54" s="168"/>
      <c r="L54" s="167"/>
    </row>
    <row r="55" spans="1:12" ht="16.350000000000001" customHeight="1">
      <c r="A55" s="33"/>
      <c r="B55" s="33"/>
      <c r="C55" s="33"/>
      <c r="D55" s="96"/>
      <c r="E55" s="86"/>
      <c r="F55" s="179"/>
      <c r="G55" s="161"/>
      <c r="H55" s="179"/>
      <c r="I55" s="161"/>
      <c r="J55" s="179"/>
      <c r="K55" s="161"/>
      <c r="L55" s="179"/>
    </row>
    <row r="56" spans="1:12" ht="16.350000000000001" customHeight="1">
      <c r="F56" s="166"/>
      <c r="G56" s="161"/>
      <c r="H56" s="166"/>
      <c r="I56" s="89"/>
      <c r="J56" s="166"/>
      <c r="K56" s="161"/>
      <c r="L56" s="166"/>
    </row>
    <row r="57" spans="1:12" s="3" customFormat="1" ht="16.350000000000001" customHeight="1">
      <c r="A57" s="104"/>
      <c r="B57" s="104"/>
      <c r="C57" s="104"/>
      <c r="D57" s="105"/>
      <c r="E57" s="69"/>
      <c r="F57" s="335" t="s">
        <v>2</v>
      </c>
      <c r="G57" s="335"/>
      <c r="H57" s="335"/>
      <c r="I57" s="15"/>
      <c r="J57" s="335" t="s">
        <v>3</v>
      </c>
      <c r="K57" s="335"/>
      <c r="L57" s="335"/>
    </row>
    <row r="58" spans="1:12" s="3" customFormat="1" ht="16.350000000000001" customHeight="1">
      <c r="A58" s="104"/>
      <c r="B58" s="104"/>
      <c r="C58" s="104"/>
      <c r="D58" s="65"/>
      <c r="F58" s="334" t="s">
        <v>4</v>
      </c>
      <c r="G58" s="334"/>
      <c r="H58" s="334"/>
      <c r="I58" s="68"/>
      <c r="J58" s="334" t="s">
        <v>4</v>
      </c>
      <c r="K58" s="334"/>
      <c r="L58" s="334"/>
    </row>
    <row r="59" spans="1:12" s="3" customFormat="1" ht="16.350000000000001" customHeight="1">
      <c r="A59" s="104"/>
      <c r="B59" s="104"/>
      <c r="C59" s="104"/>
      <c r="D59" s="65"/>
      <c r="F59" s="70" t="s">
        <v>171</v>
      </c>
      <c r="G59" s="71"/>
      <c r="H59" s="70" t="s">
        <v>142</v>
      </c>
      <c r="I59" s="71"/>
      <c r="J59" s="70" t="s">
        <v>171</v>
      </c>
      <c r="K59" s="71"/>
      <c r="L59" s="70" t="s">
        <v>142</v>
      </c>
    </row>
    <row r="60" spans="1:12" s="3" customFormat="1" ht="16.350000000000001" customHeight="1">
      <c r="A60" s="1"/>
      <c r="B60" s="1"/>
      <c r="C60" s="1"/>
      <c r="D60" s="151" t="s">
        <v>5</v>
      </c>
      <c r="E60" s="65"/>
      <c r="F60" s="8" t="s">
        <v>6</v>
      </c>
      <c r="G60" s="71"/>
      <c r="H60" s="8" t="s">
        <v>6</v>
      </c>
      <c r="I60" s="71"/>
      <c r="J60" s="8" t="s">
        <v>6</v>
      </c>
      <c r="K60" s="71"/>
      <c r="L60" s="8" t="s">
        <v>6</v>
      </c>
    </row>
    <row r="61" spans="1:12" s="3" customFormat="1" ht="16.350000000000001" customHeight="1">
      <c r="A61" s="1"/>
      <c r="B61" s="1"/>
      <c r="C61" s="1"/>
      <c r="D61" s="5"/>
      <c r="E61" s="65"/>
      <c r="F61" s="19"/>
      <c r="G61" s="129"/>
      <c r="H61" s="2"/>
      <c r="I61" s="129"/>
      <c r="J61" s="19"/>
      <c r="K61" s="71"/>
      <c r="L61" s="7"/>
    </row>
    <row r="62" spans="1:12" s="3" customFormat="1" ht="16.350000000000001" customHeight="1">
      <c r="A62" s="1" t="s">
        <v>26</v>
      </c>
      <c r="B62" s="1"/>
      <c r="C62" s="1"/>
      <c r="D62" s="121"/>
      <c r="F62" s="19"/>
      <c r="G62" s="129"/>
      <c r="H62" s="2"/>
      <c r="I62" s="129"/>
      <c r="J62" s="19"/>
      <c r="K62" s="129"/>
      <c r="L62" s="2"/>
    </row>
    <row r="63" spans="1:12" s="3" customFormat="1" ht="16.350000000000001" customHeight="1">
      <c r="A63" s="104"/>
      <c r="B63" s="104"/>
      <c r="C63" s="104"/>
      <c r="D63" s="112"/>
      <c r="E63" s="113"/>
      <c r="F63" s="109"/>
      <c r="G63" s="113"/>
      <c r="H63" s="152"/>
      <c r="I63" s="113"/>
      <c r="J63" s="109"/>
      <c r="K63" s="111"/>
      <c r="L63" s="152"/>
    </row>
    <row r="64" spans="1:12" s="3" customFormat="1" ht="16.350000000000001" customHeight="1">
      <c r="A64" s="1" t="s">
        <v>27</v>
      </c>
      <c r="B64" s="104"/>
      <c r="C64" s="104"/>
      <c r="D64" s="112"/>
      <c r="E64" s="113"/>
      <c r="F64" s="109"/>
      <c r="G64" s="113"/>
      <c r="H64" s="152"/>
      <c r="I64" s="113"/>
      <c r="J64" s="109"/>
      <c r="K64" s="111"/>
      <c r="L64" s="152"/>
    </row>
    <row r="65" spans="1:12" s="3" customFormat="1" ht="16.350000000000001" customHeight="1">
      <c r="A65" s="6"/>
      <c r="B65" s="6"/>
      <c r="C65" s="104"/>
      <c r="D65" s="121"/>
      <c r="E65" s="113"/>
      <c r="F65" s="109"/>
      <c r="G65" s="113"/>
      <c r="H65" s="152"/>
      <c r="I65" s="113"/>
      <c r="J65" s="109"/>
      <c r="K65" s="111"/>
      <c r="L65" s="152"/>
    </row>
    <row r="66" spans="1:12" s="3" customFormat="1" ht="16.350000000000001" customHeight="1">
      <c r="A66" s="6" t="s">
        <v>28</v>
      </c>
      <c r="B66" s="6"/>
      <c r="C66" s="6"/>
      <c r="D66" s="114">
        <v>26</v>
      </c>
      <c r="F66" s="18">
        <v>43472067</v>
      </c>
      <c r="G66" s="113"/>
      <c r="H66" s="12">
        <v>225066171</v>
      </c>
      <c r="I66" s="113"/>
      <c r="J66" s="18">
        <v>22562961</v>
      </c>
      <c r="K66" s="113"/>
      <c r="L66" s="12">
        <v>14617963</v>
      </c>
    </row>
    <row r="67" spans="1:12" s="3" customFormat="1" ht="16.350000000000001" customHeight="1">
      <c r="A67" s="6" t="s">
        <v>217</v>
      </c>
      <c r="B67" s="6"/>
      <c r="C67" s="6"/>
      <c r="D67" s="65" t="s">
        <v>223</v>
      </c>
      <c r="F67" s="18">
        <v>901627</v>
      </c>
      <c r="G67" s="113"/>
      <c r="H67" s="12">
        <v>0</v>
      </c>
      <c r="I67" s="113"/>
      <c r="J67" s="18">
        <v>652315</v>
      </c>
      <c r="K67" s="113"/>
      <c r="L67" s="12">
        <v>0</v>
      </c>
    </row>
    <row r="68" spans="1:12" s="3" customFormat="1" ht="16.350000000000001" customHeight="1">
      <c r="A68" s="6" t="s">
        <v>220</v>
      </c>
      <c r="B68" s="6"/>
      <c r="C68" s="6"/>
      <c r="D68" s="65"/>
      <c r="F68" s="137"/>
      <c r="J68" s="137"/>
    </row>
    <row r="69" spans="1:12" s="3" customFormat="1" ht="16.350000000000001" customHeight="1">
      <c r="A69" s="6"/>
      <c r="B69" s="6" t="s">
        <v>221</v>
      </c>
      <c r="C69" s="6"/>
      <c r="D69" s="65">
        <v>5.2</v>
      </c>
      <c r="F69" s="18">
        <v>0</v>
      </c>
      <c r="G69" s="113"/>
      <c r="H69" s="12">
        <v>1061805.8587738166</v>
      </c>
      <c r="I69" s="113"/>
      <c r="J69" s="18" t="s">
        <v>145</v>
      </c>
      <c r="K69" s="113"/>
      <c r="L69" s="12">
        <v>0</v>
      </c>
    </row>
    <row r="70" spans="1:12" s="3" customFormat="1" ht="16.350000000000001" customHeight="1">
      <c r="A70" s="6" t="s">
        <v>29</v>
      </c>
      <c r="B70" s="6"/>
      <c r="C70" s="6"/>
      <c r="D70" s="65"/>
      <c r="F70" s="137"/>
      <c r="J70" s="137"/>
    </row>
    <row r="71" spans="1:12" s="3" customFormat="1" ht="16.350000000000001" customHeight="1">
      <c r="A71" s="6"/>
      <c r="B71" s="6" t="s">
        <v>30</v>
      </c>
      <c r="C71" s="6"/>
      <c r="D71" s="65">
        <v>27</v>
      </c>
      <c r="F71" s="18">
        <v>31824972</v>
      </c>
      <c r="G71" s="113"/>
      <c r="H71" s="12">
        <v>24413774</v>
      </c>
      <c r="I71" s="113"/>
      <c r="J71" s="18" t="s">
        <v>145</v>
      </c>
      <c r="K71" s="113"/>
      <c r="L71" s="12">
        <v>0</v>
      </c>
    </row>
    <row r="72" spans="1:12" s="3" customFormat="1" ht="16.350000000000001" customHeight="1">
      <c r="A72" s="6" t="s">
        <v>203</v>
      </c>
      <c r="B72" s="6"/>
      <c r="C72" s="6"/>
      <c r="D72" s="65">
        <v>27</v>
      </c>
      <c r="F72" s="18">
        <v>297741986</v>
      </c>
      <c r="G72" s="113"/>
      <c r="H72" s="12">
        <v>0</v>
      </c>
      <c r="I72" s="113"/>
      <c r="J72" s="18">
        <v>297741986</v>
      </c>
      <c r="K72" s="113"/>
      <c r="L72" s="12">
        <v>0</v>
      </c>
    </row>
    <row r="73" spans="1:12" s="3" customFormat="1" ht="16.350000000000001" customHeight="1">
      <c r="A73" s="116" t="s">
        <v>204</v>
      </c>
      <c r="B73" s="6"/>
      <c r="C73" s="6"/>
      <c r="D73" s="65">
        <v>38.6</v>
      </c>
      <c r="F73" s="18">
        <v>13000000</v>
      </c>
      <c r="G73" s="113"/>
      <c r="H73" s="12">
        <v>0</v>
      </c>
      <c r="I73" s="113"/>
      <c r="J73" s="18" t="s">
        <v>145</v>
      </c>
      <c r="K73" s="113"/>
      <c r="L73" s="12">
        <v>0</v>
      </c>
    </row>
    <row r="74" spans="1:12" s="3" customFormat="1" ht="16.350000000000001" customHeight="1">
      <c r="A74" s="6" t="s">
        <v>147</v>
      </c>
      <c r="B74" s="6"/>
      <c r="C74" s="6"/>
      <c r="D74" s="65">
        <v>27</v>
      </c>
      <c r="F74" s="18">
        <v>119565119</v>
      </c>
      <c r="G74" s="113"/>
      <c r="H74" s="12">
        <v>119635068</v>
      </c>
      <c r="I74" s="113"/>
      <c r="J74" s="18">
        <v>119565119</v>
      </c>
      <c r="K74" s="113"/>
      <c r="L74" s="12">
        <v>119635068</v>
      </c>
    </row>
    <row r="75" spans="1:12" s="3" customFormat="1" ht="16.350000000000001" customHeight="1">
      <c r="A75" s="6" t="s">
        <v>31</v>
      </c>
      <c r="C75" s="104"/>
      <c r="D75" s="112"/>
      <c r="E75" s="113"/>
      <c r="F75" s="18">
        <v>349550</v>
      </c>
      <c r="G75" s="15"/>
      <c r="H75" s="12">
        <v>10934768</v>
      </c>
      <c r="I75" s="15"/>
      <c r="J75" s="18" t="s">
        <v>145</v>
      </c>
      <c r="K75" s="15"/>
      <c r="L75" s="12">
        <v>932308</v>
      </c>
    </row>
    <row r="76" spans="1:12" s="3" customFormat="1" ht="16.350000000000001" customHeight="1">
      <c r="A76" s="6" t="s">
        <v>32</v>
      </c>
      <c r="D76" s="121"/>
      <c r="F76" s="122">
        <v>9666226</v>
      </c>
      <c r="G76" s="110"/>
      <c r="H76" s="154">
        <v>6330973</v>
      </c>
      <c r="I76" s="110"/>
      <c r="J76" s="122">
        <v>2247436</v>
      </c>
      <c r="K76" s="110"/>
      <c r="L76" s="154">
        <v>2959096</v>
      </c>
    </row>
    <row r="77" spans="1:12" s="3" customFormat="1" ht="16.350000000000001" customHeight="1">
      <c r="D77" s="121"/>
      <c r="F77" s="109"/>
      <c r="G77" s="113"/>
      <c r="H77" s="152"/>
      <c r="I77" s="113"/>
      <c r="J77" s="76"/>
      <c r="K77" s="138"/>
      <c r="L77" s="78"/>
    </row>
    <row r="78" spans="1:12" s="3" customFormat="1" ht="16.350000000000001" customHeight="1">
      <c r="A78" s="1" t="s">
        <v>33</v>
      </c>
      <c r="B78" s="67"/>
      <c r="C78" s="6"/>
      <c r="D78" s="135"/>
      <c r="E78" s="113"/>
      <c r="F78" s="122">
        <f>SUM(F66:F76)</f>
        <v>516521547</v>
      </c>
      <c r="G78" s="110"/>
      <c r="H78" s="154">
        <f>SUM(H66:H76)</f>
        <v>387442559.85877383</v>
      </c>
      <c r="I78" s="110"/>
      <c r="J78" s="122">
        <f>SUM(J66:J76)</f>
        <v>442769817</v>
      </c>
      <c r="K78" s="110"/>
      <c r="L78" s="154">
        <f>SUM(L66:L76)</f>
        <v>138144435</v>
      </c>
    </row>
    <row r="79" spans="1:12" s="3" customFormat="1" ht="16.350000000000001" customHeight="1">
      <c r="A79" s="104"/>
      <c r="B79" s="104"/>
      <c r="C79" s="104"/>
      <c r="D79" s="112"/>
      <c r="E79" s="113"/>
      <c r="F79" s="19"/>
      <c r="H79" s="2"/>
      <c r="J79" s="72"/>
      <c r="K79" s="139"/>
      <c r="L79" s="79"/>
    </row>
    <row r="80" spans="1:12" s="3" customFormat="1" ht="16.350000000000001" customHeight="1">
      <c r="A80" s="1" t="s">
        <v>34</v>
      </c>
      <c r="B80" s="67"/>
      <c r="C80" s="6"/>
      <c r="D80" s="121"/>
      <c r="F80" s="18"/>
      <c r="G80" s="129"/>
      <c r="H80" s="12"/>
      <c r="I80" s="129"/>
      <c r="J80" s="77"/>
      <c r="K80" s="140"/>
      <c r="L80" s="73"/>
    </row>
    <row r="81" spans="1:12" s="3" customFormat="1" ht="16.350000000000001" customHeight="1">
      <c r="A81" s="104"/>
      <c r="B81" s="104"/>
      <c r="C81" s="6"/>
      <c r="D81" s="121"/>
      <c r="F81" s="18"/>
      <c r="G81" s="129"/>
      <c r="H81" s="12"/>
      <c r="I81" s="129"/>
      <c r="J81" s="77"/>
      <c r="K81" s="140"/>
      <c r="L81" s="73"/>
    </row>
    <row r="82" spans="1:12" s="3" customFormat="1" ht="16.350000000000001" customHeight="1">
      <c r="A82" s="6" t="s">
        <v>218</v>
      </c>
      <c r="B82" s="104"/>
      <c r="C82" s="6"/>
      <c r="D82" s="121" t="s">
        <v>223</v>
      </c>
      <c r="F82" s="18">
        <v>2430917</v>
      </c>
      <c r="G82" s="110"/>
      <c r="H82" s="12">
        <v>0</v>
      </c>
      <c r="I82" s="110"/>
      <c r="J82" s="141">
        <v>2430917</v>
      </c>
      <c r="K82" s="110"/>
      <c r="L82" s="158" t="s">
        <v>145</v>
      </c>
    </row>
    <row r="83" spans="1:12" s="3" customFormat="1" ht="16.350000000000001" customHeight="1">
      <c r="A83" s="6" t="s">
        <v>222</v>
      </c>
      <c r="B83" s="104"/>
      <c r="C83" s="6"/>
      <c r="D83" s="121">
        <v>5.2</v>
      </c>
      <c r="F83" s="18">
        <v>0</v>
      </c>
      <c r="G83" s="110"/>
      <c r="H83" s="12">
        <v>278936.14122618339</v>
      </c>
      <c r="I83" s="110"/>
      <c r="J83" s="141">
        <v>0</v>
      </c>
      <c r="K83" s="110"/>
      <c r="L83" s="158" t="s">
        <v>145</v>
      </c>
    </row>
    <row r="84" spans="1:12" s="3" customFormat="1" ht="16.350000000000001" customHeight="1">
      <c r="A84" s="6" t="s">
        <v>186</v>
      </c>
      <c r="D84" s="65">
        <v>27</v>
      </c>
      <c r="F84" s="18">
        <v>38805133</v>
      </c>
      <c r="H84" s="12">
        <v>32371220</v>
      </c>
      <c r="J84" s="142" t="s">
        <v>145</v>
      </c>
      <c r="L84" s="4" t="s">
        <v>145</v>
      </c>
    </row>
    <row r="85" spans="1:12" s="3" customFormat="1" ht="16.350000000000001" customHeight="1">
      <c r="A85" s="3" t="s">
        <v>148</v>
      </c>
      <c r="D85" s="65">
        <v>27</v>
      </c>
      <c r="F85" s="18">
        <v>1082392468</v>
      </c>
      <c r="H85" s="12">
        <v>398954785</v>
      </c>
      <c r="J85" s="19">
        <v>1082392468</v>
      </c>
      <c r="L85" s="2">
        <v>398954785</v>
      </c>
    </row>
    <row r="86" spans="1:12" s="3" customFormat="1" ht="16.350000000000001" customHeight="1">
      <c r="A86" s="6" t="s">
        <v>35</v>
      </c>
      <c r="B86" s="6"/>
      <c r="C86" s="6"/>
      <c r="D86" s="114">
        <v>28</v>
      </c>
      <c r="F86" s="18">
        <v>7727684</v>
      </c>
      <c r="G86" s="110"/>
      <c r="H86" s="12">
        <v>3733082</v>
      </c>
      <c r="I86" s="110"/>
      <c r="J86" s="18">
        <v>7034878</v>
      </c>
      <c r="K86" s="110"/>
      <c r="L86" s="12">
        <v>3666326</v>
      </c>
    </row>
    <row r="87" spans="1:12" s="3" customFormat="1" ht="16.350000000000001" customHeight="1">
      <c r="A87" s="6" t="s">
        <v>205</v>
      </c>
      <c r="B87" s="6"/>
      <c r="C87" s="6"/>
      <c r="D87" s="114">
        <v>25</v>
      </c>
      <c r="F87" s="18">
        <v>16281157</v>
      </c>
      <c r="G87" s="110"/>
      <c r="H87" s="12">
        <v>0</v>
      </c>
      <c r="I87" s="110"/>
      <c r="J87" s="18">
        <v>248100</v>
      </c>
      <c r="K87" s="110"/>
      <c r="L87" s="12">
        <v>0</v>
      </c>
    </row>
    <row r="88" spans="1:12" s="3" customFormat="1" ht="16.350000000000001" customHeight="1">
      <c r="A88" s="6" t="s">
        <v>36</v>
      </c>
      <c r="B88" s="6"/>
      <c r="C88" s="6"/>
      <c r="D88" s="121"/>
      <c r="F88" s="20">
        <v>121000</v>
      </c>
      <c r="G88" s="110"/>
      <c r="H88" s="14">
        <v>90000</v>
      </c>
      <c r="I88" s="110"/>
      <c r="J88" s="20">
        <v>245000</v>
      </c>
      <c r="K88" s="110"/>
      <c r="L88" s="14">
        <v>214000</v>
      </c>
    </row>
    <row r="89" spans="1:12" s="3" customFormat="1" ht="16.350000000000001" customHeight="1">
      <c r="A89" s="104"/>
      <c r="B89" s="104"/>
      <c r="C89" s="104"/>
      <c r="D89" s="112"/>
      <c r="E89" s="113"/>
      <c r="F89" s="19"/>
      <c r="H89" s="2"/>
      <c r="J89" s="72"/>
      <c r="K89" s="139"/>
      <c r="L89" s="79"/>
    </row>
    <row r="90" spans="1:12" s="3" customFormat="1" ht="16.350000000000001" customHeight="1">
      <c r="A90" s="1" t="s">
        <v>37</v>
      </c>
      <c r="B90" s="1"/>
      <c r="D90" s="9"/>
      <c r="E90" s="6"/>
      <c r="F90" s="122">
        <f>SUM(F82:F88)</f>
        <v>1147758359</v>
      </c>
      <c r="G90" s="110"/>
      <c r="H90" s="154">
        <f>SUM(H82:H88)</f>
        <v>435428023.14122617</v>
      </c>
      <c r="I90" s="110"/>
      <c r="J90" s="122">
        <f>SUM(J82:J88)</f>
        <v>1092351363</v>
      </c>
      <c r="K90" s="110"/>
      <c r="L90" s="154">
        <f>SUM(L82:L88)</f>
        <v>402835111</v>
      </c>
    </row>
    <row r="91" spans="1:12" s="3" customFormat="1" ht="16.350000000000001" customHeight="1">
      <c r="A91" s="1"/>
      <c r="B91" s="1"/>
      <c r="D91" s="9"/>
      <c r="E91" s="6"/>
      <c r="F91" s="109"/>
      <c r="G91" s="113"/>
      <c r="H91" s="152"/>
      <c r="I91" s="113"/>
      <c r="J91" s="76"/>
      <c r="K91" s="138"/>
      <c r="L91" s="78"/>
    </row>
    <row r="92" spans="1:12" s="3" customFormat="1" ht="16.350000000000001" customHeight="1">
      <c r="A92" s="1" t="s">
        <v>38</v>
      </c>
      <c r="B92" s="1"/>
      <c r="D92" s="65"/>
      <c r="F92" s="122">
        <f>+F90+F78</f>
        <v>1664279906</v>
      </c>
      <c r="G92" s="110"/>
      <c r="H92" s="154">
        <f>+H90+H78</f>
        <v>822870583</v>
      </c>
      <c r="I92" s="110"/>
      <c r="J92" s="122">
        <f>+J90+J78</f>
        <v>1535121180</v>
      </c>
      <c r="K92" s="110"/>
      <c r="L92" s="154">
        <f>+L90+L78</f>
        <v>540979546</v>
      </c>
    </row>
    <row r="93" spans="1:12" s="3" customFormat="1" ht="16.350000000000001" customHeight="1">
      <c r="A93" s="1"/>
      <c r="B93" s="1"/>
      <c r="D93" s="65"/>
      <c r="F93" s="143"/>
      <c r="G93" s="110"/>
      <c r="H93" s="143"/>
      <c r="I93" s="110"/>
      <c r="J93" s="143"/>
      <c r="K93" s="110"/>
      <c r="L93" s="143"/>
    </row>
    <row r="94" spans="1:12" s="3" customFormat="1" ht="16.350000000000001" customHeight="1">
      <c r="A94" s="1"/>
      <c r="B94" s="1"/>
      <c r="D94" s="65"/>
      <c r="F94" s="143"/>
      <c r="G94" s="110"/>
      <c r="H94" s="143"/>
      <c r="I94" s="110"/>
      <c r="J94" s="143"/>
      <c r="K94" s="110"/>
      <c r="L94" s="143"/>
    </row>
    <row r="95" spans="1:12" s="3" customFormat="1" ht="16.350000000000001" customHeight="1">
      <c r="A95" s="1"/>
      <c r="B95" s="1"/>
      <c r="D95" s="65"/>
      <c r="F95" s="143"/>
      <c r="G95" s="110"/>
      <c r="H95" s="143"/>
      <c r="I95" s="110"/>
      <c r="J95" s="143"/>
      <c r="K95" s="110"/>
      <c r="L95" s="143"/>
    </row>
    <row r="96" spans="1:12" s="3" customFormat="1" ht="16.350000000000001" customHeight="1">
      <c r="A96" s="1"/>
      <c r="B96" s="1"/>
      <c r="D96" s="65"/>
      <c r="F96" s="143"/>
      <c r="G96" s="110"/>
      <c r="H96" s="143"/>
      <c r="I96" s="110"/>
      <c r="J96" s="143"/>
      <c r="K96" s="110"/>
      <c r="L96" s="143"/>
    </row>
    <row r="97" spans="1:12" s="3" customFormat="1" ht="16.350000000000001" customHeight="1">
      <c r="A97" s="1"/>
      <c r="B97" s="1"/>
      <c r="D97" s="65"/>
      <c r="F97" s="143"/>
      <c r="G97" s="110"/>
      <c r="H97" s="143"/>
      <c r="I97" s="110"/>
      <c r="J97" s="143"/>
      <c r="K97" s="110"/>
      <c r="L97" s="143"/>
    </row>
    <row r="98" spans="1:12" s="3" customFormat="1" ht="16.350000000000001" customHeight="1">
      <c r="A98" s="1"/>
      <c r="B98" s="1"/>
      <c r="D98" s="65"/>
      <c r="F98" s="143"/>
      <c r="G98" s="110"/>
      <c r="H98" s="143"/>
      <c r="I98" s="110"/>
      <c r="J98" s="143"/>
      <c r="K98" s="110"/>
      <c r="L98" s="143"/>
    </row>
    <row r="99" spans="1:12" s="3" customFormat="1" ht="16.5" customHeight="1">
      <c r="A99" s="1"/>
      <c r="B99" s="1"/>
      <c r="D99" s="65"/>
      <c r="F99" s="143"/>
      <c r="G99" s="110"/>
      <c r="H99" s="143"/>
      <c r="I99" s="110"/>
      <c r="J99" s="143"/>
      <c r="K99" s="110"/>
      <c r="L99" s="143"/>
    </row>
    <row r="100" spans="1:12" s="3" customFormat="1" ht="16.350000000000001" customHeight="1">
      <c r="A100" s="1"/>
      <c r="B100" s="1"/>
      <c r="D100" s="65"/>
      <c r="F100" s="143"/>
      <c r="G100" s="110"/>
      <c r="H100" s="143"/>
      <c r="I100" s="110"/>
      <c r="J100" s="143"/>
      <c r="K100" s="110"/>
      <c r="L100" s="143"/>
    </row>
    <row r="101" spans="1:12" ht="12" customHeight="1">
      <c r="A101" s="22"/>
      <c r="B101" s="22"/>
      <c r="F101" s="173"/>
      <c r="G101" s="95"/>
      <c r="H101" s="173"/>
      <c r="I101" s="95"/>
      <c r="J101" s="173"/>
      <c r="K101" s="95"/>
      <c r="L101" s="173"/>
    </row>
    <row r="102" spans="1:12" ht="22.15" customHeight="1">
      <c r="A102" s="30" t="str">
        <f>A51</f>
        <v>The note to financial statements on pages 13 to 78 are an integral part of these consolidated and separate financial statements.</v>
      </c>
      <c r="B102" s="175"/>
      <c r="C102" s="175"/>
      <c r="D102" s="176"/>
      <c r="E102" s="176"/>
      <c r="F102" s="177"/>
      <c r="G102" s="178"/>
      <c r="H102" s="177"/>
      <c r="I102" s="178"/>
      <c r="J102" s="177"/>
      <c r="K102" s="178"/>
      <c r="L102" s="177"/>
    </row>
    <row r="103" spans="1:12" ht="16.350000000000001" customHeight="1">
      <c r="A103" s="22" t="str">
        <f>A52</f>
        <v>Chayo Group Public Company Limited</v>
      </c>
      <c r="B103" s="22"/>
      <c r="C103" s="22"/>
      <c r="F103" s="166"/>
      <c r="G103" s="161"/>
      <c r="H103" s="166"/>
      <c r="I103" s="89"/>
      <c r="J103" s="166"/>
      <c r="K103" s="161"/>
      <c r="L103" s="166"/>
    </row>
    <row r="104" spans="1:12" ht="16.350000000000001" customHeight="1">
      <c r="A104" s="22" t="s">
        <v>184</v>
      </c>
      <c r="B104" s="22"/>
      <c r="C104" s="22"/>
      <c r="F104" s="166"/>
      <c r="G104" s="161"/>
      <c r="H104" s="166"/>
      <c r="I104" s="89"/>
      <c r="J104" s="166"/>
      <c r="K104" s="161"/>
      <c r="L104" s="166"/>
    </row>
    <row r="105" spans="1:12" ht="16.350000000000001" customHeight="1">
      <c r="A105" s="87" t="s">
        <v>172</v>
      </c>
      <c r="B105" s="87"/>
      <c r="C105" s="87"/>
      <c r="D105" s="31"/>
      <c r="E105" s="30"/>
      <c r="F105" s="167"/>
      <c r="G105" s="168"/>
      <c r="H105" s="167"/>
      <c r="I105" s="168"/>
      <c r="J105" s="167"/>
      <c r="K105" s="168"/>
      <c r="L105" s="167"/>
    </row>
    <row r="106" spans="1:12" ht="16.350000000000001" customHeight="1">
      <c r="A106" s="33"/>
      <c r="B106" s="33"/>
      <c r="C106" s="33"/>
      <c r="D106" s="96"/>
      <c r="E106" s="86"/>
      <c r="F106" s="179"/>
      <c r="G106" s="161"/>
      <c r="H106" s="179"/>
      <c r="I106" s="161"/>
      <c r="J106" s="179"/>
      <c r="K106" s="161"/>
      <c r="L106" s="179"/>
    </row>
    <row r="107" spans="1:12" ht="16.350000000000001" customHeight="1">
      <c r="F107" s="166"/>
      <c r="G107" s="161"/>
      <c r="H107" s="166"/>
      <c r="I107" s="89"/>
      <c r="J107" s="166"/>
      <c r="K107" s="161"/>
      <c r="L107" s="166"/>
    </row>
    <row r="108" spans="1:12" s="3" customFormat="1" ht="16.350000000000001" customHeight="1">
      <c r="A108" s="104"/>
      <c r="B108" s="104"/>
      <c r="C108" s="104"/>
      <c r="D108" s="105"/>
      <c r="E108" s="69"/>
      <c r="F108" s="335" t="s">
        <v>2</v>
      </c>
      <c r="G108" s="335"/>
      <c r="H108" s="335"/>
      <c r="I108" s="15"/>
      <c r="J108" s="335" t="s">
        <v>3</v>
      </c>
      <c r="K108" s="335"/>
      <c r="L108" s="335"/>
    </row>
    <row r="109" spans="1:12" s="3" customFormat="1" ht="16.350000000000001" customHeight="1">
      <c r="A109" s="104"/>
      <c r="B109" s="104"/>
      <c r="C109" s="104"/>
      <c r="D109" s="65"/>
      <c r="F109" s="334" t="s">
        <v>4</v>
      </c>
      <c r="G109" s="334"/>
      <c r="H109" s="334"/>
      <c r="I109" s="68"/>
      <c r="J109" s="334" t="s">
        <v>4</v>
      </c>
      <c r="K109" s="334"/>
      <c r="L109" s="334"/>
    </row>
    <row r="110" spans="1:12" s="3" customFormat="1" ht="16.350000000000001" customHeight="1">
      <c r="A110" s="104"/>
      <c r="B110" s="104"/>
      <c r="C110" s="104"/>
      <c r="D110" s="65"/>
      <c r="F110" s="70" t="s">
        <v>171</v>
      </c>
      <c r="G110" s="71"/>
      <c r="H110" s="70" t="s">
        <v>142</v>
      </c>
      <c r="I110" s="71"/>
      <c r="J110" s="70" t="s">
        <v>171</v>
      </c>
      <c r="K110" s="71"/>
      <c r="L110" s="70" t="s">
        <v>142</v>
      </c>
    </row>
    <row r="111" spans="1:12" s="3" customFormat="1" ht="16.350000000000001" customHeight="1">
      <c r="A111" s="1"/>
      <c r="B111" s="1"/>
      <c r="C111" s="1"/>
      <c r="D111" s="151" t="s">
        <v>5</v>
      </c>
      <c r="E111" s="65"/>
      <c r="F111" s="8" t="s">
        <v>6</v>
      </c>
      <c r="G111" s="71"/>
      <c r="H111" s="8" t="s">
        <v>6</v>
      </c>
      <c r="I111" s="71"/>
      <c r="J111" s="8" t="s">
        <v>6</v>
      </c>
      <c r="K111" s="71"/>
      <c r="L111" s="8" t="s">
        <v>6</v>
      </c>
    </row>
    <row r="112" spans="1:12" s="3" customFormat="1" ht="16.350000000000001" customHeight="1">
      <c r="A112" s="1"/>
      <c r="B112" s="1"/>
      <c r="C112" s="1"/>
      <c r="D112" s="5"/>
      <c r="E112" s="65"/>
      <c r="F112" s="144"/>
      <c r="G112" s="71"/>
      <c r="H112" s="7"/>
      <c r="I112" s="71"/>
      <c r="J112" s="144"/>
      <c r="K112" s="71"/>
      <c r="L112" s="7"/>
    </row>
    <row r="113" spans="1:12" s="3" customFormat="1" ht="16.350000000000001" customHeight="1">
      <c r="A113" s="1" t="s">
        <v>173</v>
      </c>
      <c r="B113" s="1"/>
      <c r="D113" s="65"/>
      <c r="F113" s="119"/>
      <c r="G113" s="110"/>
      <c r="H113" s="143"/>
      <c r="I113" s="110"/>
      <c r="J113" s="119"/>
      <c r="K113" s="110"/>
      <c r="L113" s="143"/>
    </row>
    <row r="114" spans="1:12" s="3" customFormat="1" ht="16.350000000000001" customHeight="1">
      <c r="A114" s="1"/>
      <c r="B114" s="1"/>
      <c r="D114" s="65"/>
      <c r="F114" s="119"/>
      <c r="G114" s="110"/>
      <c r="H114" s="143"/>
      <c r="I114" s="110"/>
      <c r="J114" s="119"/>
      <c r="K114" s="110"/>
      <c r="L114" s="143"/>
    </row>
    <row r="115" spans="1:12" s="3" customFormat="1" ht="16.350000000000001" customHeight="1">
      <c r="A115" s="1" t="s">
        <v>39</v>
      </c>
      <c r="B115" s="1"/>
      <c r="D115" s="65"/>
      <c r="F115" s="119"/>
      <c r="G115" s="110"/>
      <c r="H115" s="143"/>
      <c r="I115" s="110"/>
      <c r="J115" s="119"/>
      <c r="K115" s="110"/>
      <c r="L115" s="143"/>
    </row>
    <row r="116" spans="1:12" s="3" customFormat="1" ht="16.350000000000001" customHeight="1">
      <c r="A116" s="104"/>
      <c r="B116" s="104"/>
      <c r="C116" s="6"/>
      <c r="D116" s="121"/>
      <c r="F116" s="18"/>
      <c r="G116" s="129"/>
      <c r="H116" s="12"/>
      <c r="I116" s="129"/>
      <c r="J116" s="77"/>
      <c r="K116" s="140"/>
      <c r="L116" s="73"/>
    </row>
    <row r="117" spans="1:12" s="3" customFormat="1" ht="16.350000000000001" customHeight="1">
      <c r="A117" s="3" t="s">
        <v>40</v>
      </c>
      <c r="D117" s="65">
        <v>29</v>
      </c>
      <c r="F117" s="17"/>
      <c r="G117" s="129"/>
      <c r="H117" s="10"/>
      <c r="I117" s="129"/>
      <c r="J117" s="17"/>
      <c r="K117" s="129"/>
      <c r="L117" s="10"/>
    </row>
    <row r="118" spans="1:12" s="3" customFormat="1" ht="16.350000000000001" customHeight="1">
      <c r="B118" s="3" t="s">
        <v>41</v>
      </c>
      <c r="D118" s="65"/>
      <c r="F118" s="17"/>
      <c r="G118" s="129"/>
      <c r="H118" s="10"/>
      <c r="I118" s="129"/>
      <c r="J118" s="145"/>
      <c r="K118" s="140"/>
      <c r="L118" s="66"/>
    </row>
    <row r="119" spans="1:12" s="3" customFormat="1" ht="16.350000000000001" customHeight="1">
      <c r="B119" s="3" t="s">
        <v>206</v>
      </c>
      <c r="D119" s="65"/>
      <c r="F119" s="17"/>
      <c r="G119" s="129"/>
      <c r="H119" s="10"/>
      <c r="I119" s="129"/>
      <c r="J119" s="145"/>
      <c r="K119" s="140"/>
      <c r="L119" s="66"/>
    </row>
    <row r="120" spans="1:12" s="3" customFormat="1" ht="16.350000000000001" customHeight="1" thickBot="1">
      <c r="B120" s="3" t="s">
        <v>164</v>
      </c>
      <c r="D120" s="65"/>
      <c r="F120" s="21">
        <v>468298722</v>
      </c>
      <c r="G120" s="129"/>
      <c r="H120" s="10"/>
      <c r="I120" s="129"/>
      <c r="J120" s="146">
        <v>468298722</v>
      </c>
      <c r="K120" s="140"/>
      <c r="L120" s="66"/>
    </row>
    <row r="121" spans="1:12" s="3" customFormat="1" ht="16.350000000000001" customHeight="1" thickTop="1">
      <c r="B121" s="3" t="s">
        <v>176</v>
      </c>
      <c r="C121" s="250"/>
      <c r="D121" s="65"/>
      <c r="F121" s="17"/>
      <c r="G121" s="129"/>
      <c r="H121" s="10"/>
      <c r="I121" s="129"/>
      <c r="J121" s="145"/>
      <c r="K121" s="140"/>
      <c r="L121" s="66"/>
    </row>
    <row r="122" spans="1:12" s="1" customFormat="1" ht="16.350000000000001" customHeight="1" thickBot="1">
      <c r="B122" s="3" t="s">
        <v>165</v>
      </c>
      <c r="D122" s="147"/>
      <c r="F122" s="109"/>
      <c r="G122" s="113"/>
      <c r="H122" s="16">
        <v>315000000</v>
      </c>
      <c r="I122" s="113"/>
      <c r="J122" s="76"/>
      <c r="K122" s="148"/>
      <c r="L122" s="16">
        <v>315000000</v>
      </c>
    </row>
    <row r="123" spans="1:12" s="3" customFormat="1" ht="16.350000000000001" customHeight="1" thickTop="1">
      <c r="B123" s="3" t="s">
        <v>42</v>
      </c>
      <c r="D123" s="65"/>
      <c r="E123" s="6"/>
      <c r="F123" s="17"/>
      <c r="G123" s="129"/>
      <c r="H123" s="10"/>
      <c r="I123" s="129"/>
      <c r="J123" s="145"/>
      <c r="K123" s="140"/>
      <c r="L123" s="66"/>
    </row>
    <row r="124" spans="1:12" s="3" customFormat="1" ht="16.350000000000001" customHeight="1">
      <c r="B124" s="3" t="s">
        <v>207</v>
      </c>
      <c r="D124" s="65"/>
      <c r="F124" s="17"/>
      <c r="G124" s="129"/>
      <c r="H124" s="10"/>
      <c r="I124" s="129"/>
      <c r="J124" s="145"/>
      <c r="K124" s="140"/>
      <c r="L124" s="66"/>
    </row>
    <row r="125" spans="1:12" s="3" customFormat="1" ht="16.350000000000001" customHeight="1">
      <c r="B125" s="3" t="s">
        <v>149</v>
      </c>
      <c r="D125" s="65"/>
      <c r="F125" s="119">
        <v>352799065</v>
      </c>
      <c r="H125" s="143"/>
      <c r="J125" s="119">
        <v>352799065</v>
      </c>
      <c r="K125" s="139"/>
      <c r="L125" s="143"/>
    </row>
    <row r="126" spans="1:12" s="3" customFormat="1" ht="16.350000000000001" customHeight="1">
      <c r="B126" s="3" t="s">
        <v>177</v>
      </c>
      <c r="C126" s="1"/>
      <c r="D126" s="147"/>
      <c r="F126" s="119"/>
      <c r="G126" s="113"/>
      <c r="H126" s="143"/>
      <c r="I126" s="113"/>
      <c r="J126" s="77"/>
      <c r="K126" s="148"/>
      <c r="L126" s="73"/>
    </row>
    <row r="127" spans="1:12" s="3" customFormat="1" ht="16.350000000000001" customHeight="1">
      <c r="A127" s="3" t="s">
        <v>150</v>
      </c>
      <c r="B127" s="3" t="s">
        <v>166</v>
      </c>
      <c r="F127" s="119"/>
      <c r="G127" s="113"/>
      <c r="H127" s="143">
        <v>314999986</v>
      </c>
      <c r="J127" s="149"/>
      <c r="L127" s="143">
        <v>314999986</v>
      </c>
    </row>
    <row r="128" spans="1:12" s="3" customFormat="1" ht="16.350000000000001" customHeight="1">
      <c r="A128" s="3" t="s">
        <v>43</v>
      </c>
      <c r="F128" s="119">
        <v>454166376</v>
      </c>
      <c r="G128" s="113"/>
      <c r="H128" s="143">
        <v>454166376</v>
      </c>
      <c r="I128" s="113"/>
      <c r="J128" s="119">
        <v>454166376</v>
      </c>
      <c r="K128" s="148"/>
      <c r="L128" s="143">
        <v>454166376</v>
      </c>
    </row>
    <row r="129" spans="1:12" s="3" customFormat="1" ht="16.350000000000001" customHeight="1">
      <c r="A129" s="3" t="s">
        <v>44</v>
      </c>
      <c r="D129" s="65"/>
      <c r="F129" s="19"/>
      <c r="G129" s="129"/>
      <c r="H129" s="2"/>
      <c r="J129" s="19"/>
      <c r="L129" s="2"/>
    </row>
    <row r="130" spans="1:12" s="3" customFormat="1" ht="16.350000000000001" customHeight="1">
      <c r="B130" s="3" t="s">
        <v>45</v>
      </c>
      <c r="D130" s="65"/>
      <c r="F130" s="119">
        <v>-9678120</v>
      </c>
      <c r="G130" s="113"/>
      <c r="H130" s="143">
        <v>-9678120</v>
      </c>
      <c r="I130" s="113"/>
      <c r="J130" s="118">
        <v>0</v>
      </c>
      <c r="K130" s="148"/>
      <c r="L130" s="153" t="s">
        <v>145</v>
      </c>
    </row>
    <row r="131" spans="1:12" s="3" customFormat="1" ht="16.350000000000001" customHeight="1">
      <c r="A131" s="3" t="s">
        <v>46</v>
      </c>
      <c r="D131" s="65"/>
      <c r="F131" s="119"/>
      <c r="G131" s="113"/>
      <c r="H131" s="143"/>
      <c r="I131" s="113"/>
      <c r="J131" s="119"/>
      <c r="K131" s="148"/>
      <c r="L131" s="143"/>
    </row>
    <row r="132" spans="1:12" s="3" customFormat="1" ht="16.350000000000001" customHeight="1">
      <c r="B132" s="3" t="s">
        <v>47</v>
      </c>
      <c r="D132" s="65"/>
      <c r="F132" s="119"/>
      <c r="G132" s="113"/>
      <c r="H132" s="143"/>
      <c r="I132" s="113"/>
      <c r="J132" s="119"/>
      <c r="K132" s="148"/>
      <c r="L132" s="143"/>
    </row>
    <row r="133" spans="1:12" s="3" customFormat="1" ht="16.350000000000001" customHeight="1">
      <c r="B133" s="3" t="s">
        <v>48</v>
      </c>
      <c r="D133" s="121">
        <v>30</v>
      </c>
      <c r="F133" s="119">
        <v>12583811</v>
      </c>
      <c r="G133" s="113"/>
      <c r="H133" s="143">
        <v>8636100</v>
      </c>
      <c r="I133" s="113"/>
      <c r="J133" s="119">
        <v>12583811</v>
      </c>
      <c r="K133" s="148"/>
      <c r="L133" s="143">
        <v>8636100</v>
      </c>
    </row>
    <row r="134" spans="1:12" s="3" customFormat="1" ht="16.350000000000001" customHeight="1">
      <c r="B134" s="3" t="s">
        <v>49</v>
      </c>
      <c r="D134" s="121"/>
      <c r="E134" s="113"/>
      <c r="F134" s="119">
        <v>320548606</v>
      </c>
      <c r="G134" s="110"/>
      <c r="H134" s="143">
        <v>219116361</v>
      </c>
      <c r="I134" s="110"/>
      <c r="J134" s="18">
        <v>60452624</v>
      </c>
      <c r="K134" s="110"/>
      <c r="L134" s="12">
        <v>34986182</v>
      </c>
    </row>
    <row r="135" spans="1:12" s="3" customFormat="1" ht="16.350000000000001" customHeight="1">
      <c r="A135" s="3" t="s">
        <v>50</v>
      </c>
      <c r="D135" s="65">
        <v>5.0999999999999996</v>
      </c>
      <c r="F135" s="122" t="s">
        <v>145</v>
      </c>
      <c r="G135" s="113"/>
      <c r="H135" s="154">
        <v>114798</v>
      </c>
      <c r="I135" s="113"/>
      <c r="J135" s="122" t="s">
        <v>145</v>
      </c>
      <c r="K135" s="148"/>
      <c r="L135" s="154">
        <v>114798</v>
      </c>
    </row>
    <row r="136" spans="1:12" s="3" customFormat="1" ht="16.350000000000001" customHeight="1">
      <c r="A136" s="104"/>
      <c r="B136" s="104"/>
      <c r="C136" s="104"/>
      <c r="D136" s="121"/>
      <c r="F136" s="19"/>
      <c r="H136" s="2"/>
      <c r="J136" s="72"/>
      <c r="K136" s="139"/>
      <c r="L136" s="79"/>
    </row>
    <row r="137" spans="1:12" s="3" customFormat="1" ht="16.350000000000001" customHeight="1">
      <c r="A137" s="1" t="s">
        <v>51</v>
      </c>
      <c r="D137" s="112"/>
      <c r="E137" s="113"/>
      <c r="F137" s="119">
        <f>SUM(F125:F136)</f>
        <v>1130419738</v>
      </c>
      <c r="G137" s="113"/>
      <c r="H137" s="143">
        <f>SUM(H125:H136)</f>
        <v>987355501</v>
      </c>
      <c r="I137" s="113"/>
      <c r="J137" s="119">
        <f>SUM(J125:J136)</f>
        <v>880001876</v>
      </c>
      <c r="K137" s="148"/>
      <c r="L137" s="143">
        <f>SUM(L125:L136)</f>
        <v>812903442</v>
      </c>
    </row>
    <row r="138" spans="1:12" s="3" customFormat="1" ht="16.350000000000001" customHeight="1">
      <c r="A138" s="3" t="s">
        <v>52</v>
      </c>
      <c r="D138" s="65"/>
      <c r="F138" s="20">
        <v>16146035</v>
      </c>
      <c r="G138" s="13"/>
      <c r="H138" s="14">
        <v>14595085</v>
      </c>
      <c r="I138" s="13"/>
      <c r="J138" s="150">
        <v>0</v>
      </c>
      <c r="K138" s="13"/>
      <c r="L138" s="159" t="s">
        <v>145</v>
      </c>
    </row>
    <row r="139" spans="1:12" s="3" customFormat="1" ht="16.350000000000001" customHeight="1">
      <c r="A139" s="104"/>
      <c r="B139" s="104"/>
      <c r="C139" s="104"/>
      <c r="D139" s="112"/>
      <c r="E139" s="113"/>
      <c r="F139" s="109"/>
      <c r="G139" s="113"/>
      <c r="H139" s="152"/>
      <c r="I139" s="113"/>
      <c r="J139" s="76"/>
      <c r="K139" s="138"/>
      <c r="L139" s="78"/>
    </row>
    <row r="140" spans="1:12" s="3" customFormat="1" ht="16.350000000000001" customHeight="1">
      <c r="A140" s="1" t="s">
        <v>53</v>
      </c>
      <c r="D140" s="65"/>
      <c r="F140" s="20">
        <f>SUM(F137:F138)</f>
        <v>1146565773</v>
      </c>
      <c r="G140" s="110"/>
      <c r="H140" s="14">
        <f>SUM(H137:H138)</f>
        <v>1001950586</v>
      </c>
      <c r="I140" s="110"/>
      <c r="J140" s="20">
        <f>SUM(J137:J138)</f>
        <v>880001876</v>
      </c>
      <c r="K140" s="110"/>
      <c r="L140" s="14">
        <f>SUM(L137:L138)</f>
        <v>812903442</v>
      </c>
    </row>
    <row r="141" spans="1:12" s="3" customFormat="1" ht="16.350000000000001" customHeight="1">
      <c r="B141" s="104"/>
      <c r="C141" s="104"/>
      <c r="D141" s="69"/>
      <c r="E141" s="69"/>
      <c r="F141" s="109"/>
      <c r="G141" s="113"/>
      <c r="H141" s="152"/>
      <c r="I141" s="113"/>
      <c r="J141" s="76"/>
      <c r="K141" s="138"/>
      <c r="L141" s="78"/>
    </row>
    <row r="142" spans="1:12" s="3" customFormat="1" ht="16.350000000000001" customHeight="1" thickBot="1">
      <c r="A142" s="1" t="s">
        <v>54</v>
      </c>
      <c r="B142" s="104"/>
      <c r="C142" s="104"/>
      <c r="D142" s="69"/>
      <c r="E142" s="69"/>
      <c r="F142" s="136">
        <f>+F140+F92</f>
        <v>2810845679</v>
      </c>
      <c r="G142" s="110"/>
      <c r="H142" s="157">
        <f>+H140+H92</f>
        <v>1824821169</v>
      </c>
      <c r="I142" s="12"/>
      <c r="J142" s="136">
        <f>+J140+J92</f>
        <v>2415123056</v>
      </c>
      <c r="K142" s="148"/>
      <c r="L142" s="157">
        <f>+L140+L92</f>
        <v>1353882988</v>
      </c>
    </row>
    <row r="143" spans="1:12" s="3" customFormat="1" ht="16.350000000000001" customHeight="1" thickTop="1">
      <c r="A143" s="1"/>
      <c r="B143" s="104"/>
      <c r="C143" s="104"/>
      <c r="D143" s="69"/>
      <c r="E143" s="69"/>
      <c r="F143" s="12"/>
      <c r="G143" s="110"/>
      <c r="H143" s="12"/>
      <c r="I143" s="12"/>
      <c r="J143" s="12"/>
      <c r="K143" s="148"/>
      <c r="L143" s="12"/>
    </row>
    <row r="144" spans="1:12" s="3" customFormat="1" ht="16.350000000000001" customHeight="1">
      <c r="A144" s="1"/>
      <c r="B144" s="104"/>
      <c r="C144" s="104"/>
      <c r="D144" s="69"/>
      <c r="E144" s="69"/>
      <c r="F144" s="12"/>
      <c r="G144" s="110"/>
      <c r="H144" s="12"/>
      <c r="I144" s="12"/>
      <c r="J144" s="12"/>
      <c r="K144" s="148"/>
      <c r="L144" s="12"/>
    </row>
    <row r="145" spans="1:12" s="3" customFormat="1" ht="16.350000000000001" customHeight="1">
      <c r="A145" s="1"/>
      <c r="B145" s="104"/>
      <c r="C145" s="104"/>
      <c r="D145" s="69"/>
      <c r="E145" s="69"/>
      <c r="F145" s="12"/>
      <c r="G145" s="110"/>
      <c r="H145" s="12"/>
      <c r="I145" s="12"/>
      <c r="J145" s="12"/>
      <c r="K145" s="148"/>
      <c r="L145" s="12"/>
    </row>
    <row r="146" spans="1:12" s="3" customFormat="1" ht="16.350000000000001" customHeight="1">
      <c r="A146" s="1"/>
      <c r="B146" s="104"/>
      <c r="C146" s="104"/>
      <c r="D146" s="69"/>
      <c r="E146" s="69"/>
      <c r="F146" s="12"/>
      <c r="G146" s="110"/>
      <c r="H146" s="12"/>
      <c r="I146" s="12"/>
      <c r="J146" s="12"/>
      <c r="K146" s="148"/>
      <c r="L146" s="12"/>
    </row>
    <row r="147" spans="1:12" s="3" customFormat="1" ht="16.350000000000001" customHeight="1">
      <c r="A147" s="1"/>
      <c r="B147" s="104"/>
      <c r="C147" s="104"/>
      <c r="D147" s="69"/>
      <c r="E147" s="69"/>
      <c r="F147" s="12"/>
      <c r="G147" s="110"/>
      <c r="H147" s="12"/>
      <c r="I147" s="12"/>
      <c r="J147" s="12"/>
      <c r="K147" s="148"/>
      <c r="L147" s="12"/>
    </row>
    <row r="148" spans="1:12" s="3" customFormat="1" ht="16.350000000000001" customHeight="1">
      <c r="A148" s="1"/>
      <c r="B148" s="104"/>
      <c r="C148" s="104"/>
      <c r="D148" s="69"/>
      <c r="E148" s="69"/>
      <c r="F148" s="12"/>
      <c r="G148" s="110"/>
      <c r="H148" s="12"/>
      <c r="I148" s="12"/>
      <c r="J148" s="12"/>
      <c r="K148" s="148"/>
      <c r="L148" s="12"/>
    </row>
    <row r="149" spans="1:12" s="3" customFormat="1" ht="16.350000000000001" customHeight="1">
      <c r="A149" s="1"/>
      <c r="B149" s="104"/>
      <c r="C149" s="104"/>
      <c r="D149" s="69"/>
      <c r="E149" s="69"/>
      <c r="F149" s="12"/>
      <c r="G149" s="110"/>
      <c r="H149" s="12"/>
      <c r="I149" s="12"/>
      <c r="J149" s="12"/>
      <c r="K149" s="148"/>
      <c r="L149" s="12"/>
    </row>
    <row r="150" spans="1:12" ht="16.350000000000001" customHeight="1">
      <c r="A150" s="22"/>
      <c r="B150" s="169"/>
      <c r="C150" s="169"/>
      <c r="D150" s="93"/>
      <c r="E150" s="93"/>
      <c r="F150" s="160"/>
      <c r="G150" s="95"/>
      <c r="H150" s="160"/>
      <c r="I150" s="95"/>
      <c r="J150" s="160"/>
      <c r="K150" s="188"/>
      <c r="L150" s="160"/>
    </row>
    <row r="151" spans="1:12" ht="16.350000000000001" customHeight="1">
      <c r="A151" s="22"/>
      <c r="B151" s="169"/>
      <c r="C151" s="169"/>
      <c r="D151" s="93"/>
      <c r="E151" s="93"/>
      <c r="F151" s="160"/>
      <c r="G151" s="95"/>
      <c r="H151" s="160"/>
      <c r="I151" s="95"/>
      <c r="J151" s="160"/>
      <c r="K151" s="188"/>
      <c r="L151" s="160"/>
    </row>
    <row r="152" spans="1:12" ht="12" customHeight="1">
      <c r="A152" s="22"/>
      <c r="B152" s="169"/>
      <c r="C152" s="169"/>
      <c r="D152" s="93"/>
      <c r="E152" s="93"/>
      <c r="F152" s="160"/>
      <c r="G152" s="95"/>
      <c r="H152" s="160"/>
      <c r="I152" s="95"/>
      <c r="J152" s="160"/>
      <c r="K152" s="188"/>
      <c r="L152" s="160"/>
    </row>
    <row r="153" spans="1:12" ht="22.15" customHeight="1">
      <c r="A153" s="30" t="str">
        <f>A51</f>
        <v>The note to financial statements on pages 13 to 78 are an integral part of these consolidated and separate financial statements.</v>
      </c>
      <c r="B153" s="175"/>
      <c r="C153" s="175"/>
      <c r="D153" s="176"/>
      <c r="E153" s="176"/>
      <c r="F153" s="177"/>
      <c r="G153" s="178"/>
      <c r="H153" s="177"/>
      <c r="I153" s="178"/>
      <c r="J153" s="177"/>
      <c r="K153" s="178"/>
      <c r="L153" s="177"/>
    </row>
  </sheetData>
  <mergeCells count="12">
    <mergeCell ref="F6:H6"/>
    <mergeCell ref="J6:L6"/>
    <mergeCell ref="F7:H7"/>
    <mergeCell ref="J7:L7"/>
    <mergeCell ref="F57:H57"/>
    <mergeCell ref="J57:L57"/>
    <mergeCell ref="F58:H58"/>
    <mergeCell ref="J58:L58"/>
    <mergeCell ref="F108:H108"/>
    <mergeCell ref="J108:L108"/>
    <mergeCell ref="F109:H109"/>
    <mergeCell ref="J109:L10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81"/>
  <sheetViews>
    <sheetView zoomScaleNormal="100" zoomScaleSheetLayoutView="90" zoomScalePageLayoutView="70" workbookViewId="0">
      <selection activeCell="F2" sqref="F2"/>
    </sheetView>
  </sheetViews>
  <sheetFormatPr defaultColWidth="9.28515625" defaultRowHeight="15" customHeight="1"/>
  <cols>
    <col min="1" max="2" width="1.42578125" style="23" customWidth="1"/>
    <col min="3" max="3" width="42.7109375" style="23" customWidth="1"/>
    <col min="4" max="4" width="8.5703125" style="23" customWidth="1"/>
    <col min="5" max="5" width="0.7109375" style="23" customWidth="1"/>
    <col min="6" max="6" width="10.7109375" style="26" customWidth="1"/>
    <col min="7" max="7" width="0.7109375" style="23" customWidth="1"/>
    <col min="8" max="8" width="10.7109375" style="26" customWidth="1"/>
    <col min="9" max="9" width="0.7109375" style="86" customWidth="1"/>
    <col min="10" max="10" width="10.7109375" style="26" customWidth="1"/>
    <col min="11" max="11" width="0.7109375" style="23" customWidth="1"/>
    <col min="12" max="12" width="10.5703125" style="26" customWidth="1"/>
    <col min="13" max="16384" width="9.28515625" style="23"/>
  </cols>
  <sheetData>
    <row r="1" spans="1:12" ht="15.95" customHeight="1">
      <c r="A1" s="22" t="str">
        <f>'5-7'!A1</f>
        <v>Chayo Group Public Company Limited</v>
      </c>
      <c r="D1" s="22"/>
      <c r="E1" s="22"/>
      <c r="F1" s="85"/>
      <c r="G1" s="22"/>
      <c r="H1" s="85"/>
      <c r="J1" s="84"/>
      <c r="K1" s="86"/>
      <c r="L1" s="84"/>
    </row>
    <row r="2" spans="1:12" ht="15.95" customHeight="1">
      <c r="A2" s="22" t="s">
        <v>55</v>
      </c>
      <c r="D2" s="22"/>
      <c r="E2" s="22"/>
      <c r="F2" s="85"/>
      <c r="G2" s="22"/>
      <c r="H2" s="85"/>
      <c r="J2" s="84"/>
      <c r="K2" s="86"/>
      <c r="L2" s="84"/>
    </row>
    <row r="3" spans="1:12" ht="15.95" customHeight="1">
      <c r="A3" s="87" t="s">
        <v>170</v>
      </c>
      <c r="B3" s="30"/>
      <c r="C3" s="30"/>
      <c r="D3" s="87"/>
      <c r="E3" s="87"/>
      <c r="F3" s="88"/>
      <c r="G3" s="87"/>
      <c r="H3" s="88"/>
      <c r="I3" s="30"/>
      <c r="J3" s="64"/>
      <c r="K3" s="30"/>
      <c r="L3" s="64"/>
    </row>
    <row r="4" spans="1:12" ht="14.1" customHeight="1">
      <c r="A4" s="33"/>
      <c r="B4" s="86"/>
      <c r="C4" s="86"/>
      <c r="D4" s="33"/>
      <c r="E4" s="33"/>
      <c r="F4" s="32"/>
      <c r="G4" s="33"/>
      <c r="H4" s="32"/>
      <c r="J4" s="84"/>
      <c r="K4" s="86"/>
      <c r="L4" s="84"/>
    </row>
    <row r="5" spans="1:12" ht="14.1" customHeight="1">
      <c r="A5" s="33"/>
      <c r="B5" s="86"/>
      <c r="C5" s="86"/>
      <c r="D5" s="33"/>
      <c r="E5" s="33"/>
      <c r="F5" s="32"/>
      <c r="G5" s="33"/>
      <c r="H5" s="32"/>
      <c r="J5" s="84"/>
      <c r="K5" s="86"/>
      <c r="L5" s="84"/>
    </row>
    <row r="6" spans="1:12" s="3" customFormat="1" ht="13.35" customHeight="1">
      <c r="F6" s="335" t="s">
        <v>2</v>
      </c>
      <c r="G6" s="335"/>
      <c r="H6" s="335"/>
      <c r="I6" s="15"/>
      <c r="J6" s="335" t="s">
        <v>3</v>
      </c>
      <c r="K6" s="335"/>
      <c r="L6" s="335"/>
    </row>
    <row r="7" spans="1:12" s="3" customFormat="1" ht="13.35" customHeight="1">
      <c r="F7" s="334" t="s">
        <v>4</v>
      </c>
      <c r="G7" s="334"/>
      <c r="H7" s="334"/>
      <c r="I7" s="68"/>
      <c r="J7" s="334" t="s">
        <v>4</v>
      </c>
      <c r="K7" s="334"/>
      <c r="L7" s="334"/>
    </row>
    <row r="8" spans="1:12" s="3" customFormat="1" ht="13.35" customHeight="1">
      <c r="B8" s="251"/>
      <c r="C8" s="252"/>
      <c r="D8" s="65"/>
      <c r="F8" s="70" t="s">
        <v>171</v>
      </c>
      <c r="G8" s="71"/>
      <c r="H8" s="70" t="s">
        <v>142</v>
      </c>
      <c r="I8" s="71"/>
      <c r="J8" s="70" t="s">
        <v>171</v>
      </c>
      <c r="K8" s="71"/>
      <c r="L8" s="70" t="s">
        <v>142</v>
      </c>
    </row>
    <row r="9" spans="1:12" s="3" customFormat="1" ht="13.35" customHeight="1">
      <c r="B9" s="251"/>
      <c r="C9" s="252"/>
      <c r="D9" s="151" t="s">
        <v>5</v>
      </c>
      <c r="E9" s="65"/>
      <c r="F9" s="8" t="s">
        <v>6</v>
      </c>
      <c r="G9" s="71"/>
      <c r="H9" s="8" t="s">
        <v>6</v>
      </c>
      <c r="I9" s="71"/>
      <c r="J9" s="8" t="s">
        <v>6</v>
      </c>
      <c r="K9" s="71"/>
      <c r="L9" s="8" t="s">
        <v>6</v>
      </c>
    </row>
    <row r="10" spans="1:12" s="3" customFormat="1" ht="3.95" customHeight="1">
      <c r="B10" s="251"/>
      <c r="C10" s="252"/>
      <c r="D10" s="69"/>
      <c r="E10" s="69"/>
      <c r="F10" s="74"/>
      <c r="G10" s="75"/>
      <c r="H10" s="80"/>
      <c r="I10" s="75"/>
      <c r="J10" s="74"/>
      <c r="K10" s="75"/>
      <c r="L10" s="80"/>
    </row>
    <row r="11" spans="1:12" s="3" customFormat="1" ht="13.35" customHeight="1">
      <c r="A11" s="116" t="s">
        <v>151</v>
      </c>
      <c r="D11" s="253">
        <v>32</v>
      </c>
      <c r="E11" s="253"/>
      <c r="F11" s="18">
        <v>424795663</v>
      </c>
      <c r="G11" s="110"/>
      <c r="H11" s="12">
        <v>233644607</v>
      </c>
      <c r="I11" s="110"/>
      <c r="J11" s="18">
        <v>10221442</v>
      </c>
      <c r="K11" s="110"/>
      <c r="L11" s="12">
        <v>89252</v>
      </c>
    </row>
    <row r="12" spans="1:12" s="3" customFormat="1" ht="13.35" customHeight="1">
      <c r="A12" s="116" t="s">
        <v>56</v>
      </c>
      <c r="D12" s="253">
        <v>38.1</v>
      </c>
      <c r="E12" s="253"/>
      <c r="F12" s="18">
        <v>51324636</v>
      </c>
      <c r="G12" s="110"/>
      <c r="H12" s="12">
        <v>61372965</v>
      </c>
      <c r="I12" s="110"/>
      <c r="J12" s="18">
        <v>29159355</v>
      </c>
      <c r="K12" s="110"/>
      <c r="L12" s="12">
        <v>48913835</v>
      </c>
    </row>
    <row r="13" spans="1:12" s="3" customFormat="1" ht="13.35" customHeight="1">
      <c r="A13" s="116" t="s">
        <v>178</v>
      </c>
      <c r="D13" s="253"/>
      <c r="E13" s="253"/>
      <c r="F13" s="141">
        <v>2997185</v>
      </c>
      <c r="G13" s="110"/>
      <c r="H13" s="158" t="s">
        <v>145</v>
      </c>
      <c r="I13" s="110"/>
      <c r="J13" s="141" t="s">
        <v>145</v>
      </c>
      <c r="K13" s="110"/>
      <c r="L13" s="158" t="s">
        <v>145</v>
      </c>
    </row>
    <row r="14" spans="1:12" s="3" customFormat="1" ht="13.35" customHeight="1">
      <c r="A14" s="116" t="s">
        <v>57</v>
      </c>
      <c r="D14" s="253"/>
      <c r="E14" s="253"/>
      <c r="F14" s="18"/>
      <c r="G14" s="110"/>
      <c r="H14" s="12"/>
      <c r="I14" s="110"/>
      <c r="J14" s="18"/>
      <c r="K14" s="110"/>
      <c r="L14" s="12"/>
    </row>
    <row r="15" spans="1:12" s="3" customFormat="1" ht="13.35" customHeight="1">
      <c r="B15" s="3" t="s">
        <v>58</v>
      </c>
      <c r="D15" s="253" t="s">
        <v>215</v>
      </c>
      <c r="E15" s="253"/>
      <c r="F15" s="18">
        <v>-115422724</v>
      </c>
      <c r="G15" s="11"/>
      <c r="H15" s="12">
        <v>-105016456</v>
      </c>
      <c r="I15" s="11"/>
      <c r="J15" s="18">
        <v>-18578894</v>
      </c>
      <c r="K15" s="11"/>
      <c r="L15" s="12">
        <v>-22668651</v>
      </c>
    </row>
    <row r="16" spans="1:12" s="3" customFormat="1" ht="13.35" customHeight="1">
      <c r="A16" s="3" t="s">
        <v>179</v>
      </c>
      <c r="D16" s="253" t="s">
        <v>224</v>
      </c>
      <c r="E16" s="253"/>
      <c r="F16" s="254">
        <v>-1902148</v>
      </c>
      <c r="G16" s="15"/>
      <c r="H16" s="255">
        <v>0</v>
      </c>
      <c r="I16" s="15"/>
      <c r="J16" s="254" t="s">
        <v>145</v>
      </c>
      <c r="K16" s="15"/>
      <c r="L16" s="255">
        <v>0</v>
      </c>
    </row>
    <row r="17" spans="1:12" s="3" customFormat="1" ht="3.95" customHeight="1">
      <c r="B17" s="256"/>
      <c r="C17" s="116"/>
      <c r="D17" s="253"/>
      <c r="E17" s="253"/>
      <c r="F17" s="257"/>
      <c r="G17" s="140"/>
      <c r="H17" s="258"/>
      <c r="I17" s="162"/>
      <c r="J17" s="257"/>
      <c r="K17" s="140"/>
      <c r="L17" s="258"/>
    </row>
    <row r="18" spans="1:12" s="3" customFormat="1" ht="13.35" customHeight="1">
      <c r="A18" s="259" t="s">
        <v>59</v>
      </c>
      <c r="D18" s="253"/>
      <c r="E18" s="253"/>
      <c r="F18" s="260">
        <f>SUM(F11:F16)</f>
        <v>361792612</v>
      </c>
      <c r="G18" s="162"/>
      <c r="H18" s="261">
        <f>SUM(H11:H16)</f>
        <v>190001116</v>
      </c>
      <c r="I18" s="162"/>
      <c r="J18" s="260">
        <f>SUM(J11:J16)</f>
        <v>20801903</v>
      </c>
      <c r="K18" s="162"/>
      <c r="L18" s="261">
        <f>SUM(L11:L16)</f>
        <v>26334436</v>
      </c>
    </row>
    <row r="19" spans="1:12" s="3" customFormat="1" ht="13.35" customHeight="1">
      <c r="A19" s="262" t="s">
        <v>60</v>
      </c>
      <c r="D19" s="253" t="s">
        <v>216</v>
      </c>
      <c r="E19" s="253"/>
      <c r="F19" s="18">
        <v>4023887</v>
      </c>
      <c r="G19" s="15"/>
      <c r="H19" s="12">
        <v>3202090</v>
      </c>
      <c r="I19" s="15"/>
      <c r="J19" s="18">
        <v>153927361</v>
      </c>
      <c r="K19" s="15"/>
      <c r="L19" s="12">
        <v>58074225</v>
      </c>
    </row>
    <row r="20" spans="1:12" s="3" customFormat="1" ht="13.35" customHeight="1">
      <c r="A20" s="262" t="s">
        <v>61</v>
      </c>
      <c r="D20" s="253"/>
      <c r="E20" s="253"/>
      <c r="F20" s="18">
        <v>37238875</v>
      </c>
      <c r="G20" s="15"/>
      <c r="H20" s="12">
        <v>19691118</v>
      </c>
      <c r="I20" s="15"/>
      <c r="J20" s="18" t="s">
        <v>145</v>
      </c>
      <c r="K20" s="15"/>
      <c r="L20" s="12">
        <v>0</v>
      </c>
    </row>
    <row r="21" spans="1:12" s="3" customFormat="1" ht="13.35" customHeight="1">
      <c r="A21" s="262" t="s">
        <v>62</v>
      </c>
      <c r="D21" s="253">
        <v>34</v>
      </c>
      <c r="E21" s="253"/>
      <c r="F21" s="18">
        <v>-67985166</v>
      </c>
      <c r="G21" s="15"/>
      <c r="H21" s="12">
        <v>-63768938</v>
      </c>
      <c r="I21" s="15"/>
      <c r="J21" s="18">
        <v>-42332912</v>
      </c>
      <c r="K21" s="15"/>
      <c r="L21" s="12">
        <v>-43090863</v>
      </c>
    </row>
    <row r="22" spans="1:12" s="3" customFormat="1" ht="13.35" customHeight="1">
      <c r="A22" s="262" t="s">
        <v>180</v>
      </c>
      <c r="D22" s="253"/>
      <c r="E22" s="253"/>
      <c r="F22" s="18">
        <v>-87057664</v>
      </c>
      <c r="G22" s="15"/>
      <c r="H22" s="12">
        <v>0</v>
      </c>
      <c r="I22" s="15"/>
      <c r="J22" s="18" t="s">
        <v>145</v>
      </c>
      <c r="K22" s="15"/>
      <c r="L22" s="12">
        <v>0</v>
      </c>
    </row>
    <row r="23" spans="1:12" s="3" customFormat="1" ht="13.35" customHeight="1">
      <c r="A23" s="263" t="s">
        <v>63</v>
      </c>
      <c r="D23" s="253">
        <v>35</v>
      </c>
      <c r="E23" s="253"/>
      <c r="F23" s="20">
        <v>-52701608</v>
      </c>
      <c r="G23" s="15"/>
      <c r="H23" s="14">
        <v>-9118056</v>
      </c>
      <c r="I23" s="15"/>
      <c r="J23" s="20">
        <v>-49324789</v>
      </c>
      <c r="K23" s="15"/>
      <c r="L23" s="14">
        <v>-7151667</v>
      </c>
    </row>
    <row r="24" spans="1:12" s="3" customFormat="1" ht="3.95" customHeight="1">
      <c r="B24" s="256"/>
      <c r="C24" s="116"/>
      <c r="D24" s="253"/>
      <c r="E24" s="253"/>
      <c r="F24" s="257"/>
      <c r="G24" s="140"/>
      <c r="H24" s="258"/>
      <c r="I24" s="162"/>
      <c r="J24" s="257"/>
      <c r="K24" s="140"/>
      <c r="L24" s="258"/>
    </row>
    <row r="25" spans="1:12" s="3" customFormat="1" ht="13.35" customHeight="1">
      <c r="A25" s="1" t="s">
        <v>64</v>
      </c>
      <c r="D25" s="253"/>
      <c r="E25" s="253"/>
      <c r="F25" s="18">
        <f>SUM(F18:F23)</f>
        <v>195310936</v>
      </c>
      <c r="G25" s="15"/>
      <c r="H25" s="12">
        <f>SUM(H18:H23)</f>
        <v>140007330</v>
      </c>
      <c r="I25" s="15"/>
      <c r="J25" s="18">
        <f>SUM(J18:J23)</f>
        <v>83071563</v>
      </c>
      <c r="K25" s="15"/>
      <c r="L25" s="12">
        <f>SUM(L18:L23)</f>
        <v>34166131</v>
      </c>
    </row>
    <row r="26" spans="1:12" s="3" customFormat="1" ht="13.35" customHeight="1">
      <c r="A26" s="116" t="s">
        <v>65</v>
      </c>
      <c r="D26" s="253">
        <v>36</v>
      </c>
      <c r="E26" s="253"/>
      <c r="F26" s="20">
        <v>-40506107</v>
      </c>
      <c r="G26" s="15"/>
      <c r="H26" s="14">
        <v>-28960508</v>
      </c>
      <c r="I26" s="15"/>
      <c r="J26" s="20">
        <v>-4117367</v>
      </c>
      <c r="K26" s="15"/>
      <c r="L26" s="14">
        <v>-6699049</v>
      </c>
    </row>
    <row r="27" spans="1:12" s="3" customFormat="1" ht="3.95" customHeight="1">
      <c r="B27" s="256"/>
      <c r="C27" s="116"/>
      <c r="D27" s="253"/>
      <c r="E27" s="253"/>
      <c r="F27" s="257"/>
      <c r="G27" s="140"/>
      <c r="H27" s="258"/>
      <c r="I27" s="162"/>
      <c r="J27" s="257"/>
      <c r="K27" s="140"/>
      <c r="L27" s="258"/>
    </row>
    <row r="28" spans="1:12" s="3" customFormat="1" ht="13.35" customHeight="1">
      <c r="A28" s="1" t="s">
        <v>66</v>
      </c>
      <c r="D28" s="253"/>
      <c r="E28" s="253"/>
      <c r="F28" s="18">
        <f>SUM(F25:F26)</f>
        <v>154804829</v>
      </c>
      <c r="G28" s="15"/>
      <c r="H28" s="12">
        <f>SUM(H25:H26)</f>
        <v>111046822</v>
      </c>
      <c r="I28" s="15"/>
      <c r="J28" s="18">
        <f>SUM(J25:J26)</f>
        <v>78954196</v>
      </c>
      <c r="K28" s="15"/>
      <c r="L28" s="12">
        <f>SUM(L25:L26)</f>
        <v>27467082</v>
      </c>
    </row>
    <row r="29" spans="1:12" s="3" customFormat="1" ht="8.1" customHeight="1">
      <c r="A29" s="116"/>
      <c r="D29" s="253"/>
      <c r="E29" s="253"/>
      <c r="F29" s="257"/>
      <c r="G29" s="140"/>
      <c r="H29" s="258"/>
      <c r="I29" s="162"/>
      <c r="J29" s="257"/>
      <c r="K29" s="140"/>
      <c r="L29" s="258"/>
    </row>
    <row r="30" spans="1:12" s="3" customFormat="1" ht="13.35" customHeight="1">
      <c r="A30" s="256" t="s">
        <v>67</v>
      </c>
      <c r="D30" s="253"/>
      <c r="E30" s="253"/>
      <c r="F30" s="257"/>
      <c r="G30" s="264"/>
      <c r="H30" s="258"/>
      <c r="I30" s="264"/>
      <c r="J30" s="257"/>
      <c r="K30" s="264"/>
      <c r="L30" s="258"/>
    </row>
    <row r="31" spans="1:12" s="3" customFormat="1" ht="3.95" customHeight="1">
      <c r="B31" s="256"/>
      <c r="C31" s="116"/>
      <c r="D31" s="253"/>
      <c r="E31" s="253"/>
      <c r="F31" s="257"/>
      <c r="G31" s="140"/>
      <c r="H31" s="258"/>
      <c r="I31" s="162"/>
      <c r="J31" s="257"/>
      <c r="K31" s="140"/>
      <c r="L31" s="258"/>
    </row>
    <row r="32" spans="1:12" s="3" customFormat="1" ht="13.35" customHeight="1">
      <c r="B32" s="265" t="s">
        <v>68</v>
      </c>
      <c r="C32" s="116"/>
      <c r="D32" s="253"/>
      <c r="E32" s="253"/>
      <c r="F32" s="257"/>
      <c r="G32" s="140"/>
      <c r="H32" s="258"/>
      <c r="I32" s="162"/>
      <c r="J32" s="257"/>
      <c r="K32" s="140"/>
      <c r="L32" s="258"/>
    </row>
    <row r="33" spans="1:12" s="3" customFormat="1" ht="13.35" customHeight="1">
      <c r="B33" s="265"/>
      <c r="C33" s="116" t="s">
        <v>69</v>
      </c>
      <c r="D33" s="253"/>
      <c r="E33" s="253"/>
      <c r="F33" s="257"/>
      <c r="G33" s="140"/>
      <c r="H33" s="258"/>
      <c r="I33" s="162"/>
      <c r="J33" s="257"/>
      <c r="K33" s="140"/>
      <c r="L33" s="258"/>
    </row>
    <row r="34" spans="1:12" s="3" customFormat="1" ht="13.35" customHeight="1">
      <c r="B34" s="265"/>
      <c r="C34" s="116" t="s">
        <v>70</v>
      </c>
      <c r="D34" s="253"/>
      <c r="E34" s="253"/>
      <c r="F34" s="257"/>
      <c r="G34" s="140"/>
      <c r="H34" s="258"/>
      <c r="I34" s="162"/>
      <c r="J34" s="257"/>
      <c r="K34" s="140"/>
      <c r="L34" s="258"/>
    </row>
    <row r="35" spans="1:12" s="3" customFormat="1" ht="13.35" customHeight="1">
      <c r="B35" s="256"/>
      <c r="C35" s="116" t="s">
        <v>71</v>
      </c>
      <c r="D35" s="253">
        <v>28</v>
      </c>
      <c r="E35" s="253"/>
      <c r="F35" s="141">
        <v>-2819323</v>
      </c>
      <c r="G35" s="15"/>
      <c r="H35" s="158" t="s">
        <v>145</v>
      </c>
      <c r="I35" s="15"/>
      <c r="J35" s="18">
        <v>-2276964</v>
      </c>
      <c r="K35" s="15"/>
      <c r="L35" s="12">
        <v>0</v>
      </c>
    </row>
    <row r="36" spans="1:12" s="3" customFormat="1" ht="13.35" customHeight="1">
      <c r="C36" s="116" t="s">
        <v>72</v>
      </c>
      <c r="D36" s="253"/>
      <c r="E36" s="253"/>
      <c r="F36" s="19"/>
      <c r="H36" s="2"/>
      <c r="J36" s="19"/>
      <c r="L36" s="2"/>
    </row>
    <row r="37" spans="1:12" s="3" customFormat="1" ht="13.35" customHeight="1">
      <c r="B37" s="256"/>
      <c r="C37" s="116" t="s">
        <v>73</v>
      </c>
      <c r="D37" s="253">
        <v>25</v>
      </c>
      <c r="E37" s="253"/>
      <c r="F37" s="150">
        <v>563865</v>
      </c>
      <c r="G37" s="15"/>
      <c r="H37" s="159" t="s">
        <v>145</v>
      </c>
      <c r="I37" s="15"/>
      <c r="J37" s="20">
        <v>455393</v>
      </c>
      <c r="K37" s="15"/>
      <c r="L37" s="14">
        <v>0</v>
      </c>
    </row>
    <row r="38" spans="1:12" s="3" customFormat="1" ht="3.95" customHeight="1">
      <c r="B38" s="256"/>
      <c r="C38" s="116"/>
      <c r="D38" s="253"/>
      <c r="E38" s="253"/>
      <c r="F38" s="257"/>
      <c r="H38" s="258"/>
      <c r="J38" s="257"/>
      <c r="L38" s="258"/>
    </row>
    <row r="39" spans="1:12" s="6" customFormat="1" ht="13.35" customHeight="1">
      <c r="A39" s="3"/>
      <c r="B39" s="256"/>
      <c r="C39" s="116" t="s">
        <v>74</v>
      </c>
      <c r="D39" s="253"/>
      <c r="E39" s="253"/>
      <c r="F39" s="257"/>
      <c r="G39" s="140"/>
      <c r="H39" s="258"/>
      <c r="I39" s="162"/>
      <c r="J39" s="257"/>
      <c r="K39" s="140"/>
      <c r="L39" s="258"/>
    </row>
    <row r="40" spans="1:12" s="6" customFormat="1" ht="13.35" customHeight="1">
      <c r="A40" s="3"/>
      <c r="B40" s="256"/>
      <c r="C40" s="116" t="s">
        <v>75</v>
      </c>
      <c r="D40" s="253"/>
      <c r="E40" s="253"/>
      <c r="F40" s="20">
        <f>SUM(F35:F37)</f>
        <v>-2255458</v>
      </c>
      <c r="G40" s="15"/>
      <c r="H40" s="14">
        <f>SUM(H35:H37)</f>
        <v>0</v>
      </c>
      <c r="I40" s="15"/>
      <c r="J40" s="20">
        <f>SUM(J35:J37)</f>
        <v>-1821571</v>
      </c>
      <c r="K40" s="15"/>
      <c r="L40" s="14">
        <f>SUM(L35:L37)</f>
        <v>0</v>
      </c>
    </row>
    <row r="41" spans="1:12" s="6" customFormat="1" ht="3.95" customHeight="1">
      <c r="A41" s="3"/>
      <c r="B41" s="256"/>
      <c r="C41" s="116"/>
      <c r="D41" s="253"/>
      <c r="E41" s="253"/>
      <c r="F41" s="257"/>
      <c r="G41" s="140"/>
      <c r="H41" s="258"/>
      <c r="I41" s="162"/>
      <c r="J41" s="257"/>
      <c r="K41" s="140"/>
      <c r="L41" s="258"/>
    </row>
    <row r="42" spans="1:12" s="6" customFormat="1" ht="13.35" customHeight="1">
      <c r="A42" s="3"/>
      <c r="B42" s="116" t="s">
        <v>76</v>
      </c>
      <c r="C42" s="116"/>
      <c r="D42" s="253"/>
      <c r="E42" s="253"/>
      <c r="F42" s="257"/>
      <c r="G42" s="140"/>
      <c r="H42" s="258"/>
      <c r="I42" s="162"/>
      <c r="J42" s="257"/>
      <c r="K42" s="140"/>
      <c r="L42" s="258"/>
    </row>
    <row r="43" spans="1:12" s="6" customFormat="1" ht="13.35" customHeight="1">
      <c r="A43" s="3"/>
      <c r="B43" s="256"/>
      <c r="C43" s="116" t="s">
        <v>77</v>
      </c>
      <c r="D43" s="253">
        <v>13</v>
      </c>
      <c r="E43" s="253"/>
      <c r="F43" s="18">
        <v>0</v>
      </c>
      <c r="G43" s="15"/>
      <c r="H43" s="12">
        <v>143497</v>
      </c>
      <c r="I43" s="15"/>
      <c r="J43" s="18">
        <v>0</v>
      </c>
      <c r="K43" s="15"/>
      <c r="L43" s="12">
        <v>143497</v>
      </c>
    </row>
    <row r="44" spans="1:12" s="6" customFormat="1" ht="13.35" customHeight="1">
      <c r="A44" s="3"/>
      <c r="B44" s="256"/>
      <c r="C44" s="116" t="s">
        <v>78</v>
      </c>
      <c r="D44" s="253"/>
      <c r="E44" s="253"/>
      <c r="F44" s="19"/>
      <c r="G44" s="3"/>
      <c r="H44" s="2"/>
      <c r="I44" s="3"/>
      <c r="J44" s="19"/>
      <c r="K44" s="3"/>
      <c r="L44" s="2"/>
    </row>
    <row r="45" spans="1:12" s="6" customFormat="1" ht="13.35" customHeight="1">
      <c r="A45" s="3"/>
      <c r="B45" s="256"/>
      <c r="C45" s="116" t="s">
        <v>79</v>
      </c>
      <c r="D45" s="253">
        <v>25</v>
      </c>
      <c r="E45" s="253"/>
      <c r="F45" s="20">
        <v>0</v>
      </c>
      <c r="G45" s="15"/>
      <c r="H45" s="14">
        <v>-28699</v>
      </c>
      <c r="I45" s="15"/>
      <c r="J45" s="20">
        <v>0</v>
      </c>
      <c r="K45" s="15"/>
      <c r="L45" s="14">
        <v>-28699</v>
      </c>
    </row>
    <row r="46" spans="1:12" s="6" customFormat="1" ht="3.95" customHeight="1">
      <c r="A46" s="3"/>
      <c r="B46" s="256"/>
      <c r="C46" s="116"/>
      <c r="D46" s="253"/>
      <c r="E46" s="253"/>
      <c r="F46" s="257"/>
      <c r="G46" s="140"/>
      <c r="H46" s="258"/>
      <c r="I46" s="162"/>
      <c r="J46" s="257"/>
      <c r="K46" s="140"/>
      <c r="L46" s="258"/>
    </row>
    <row r="47" spans="1:12" s="6" customFormat="1" ht="13.35" customHeight="1">
      <c r="A47" s="3"/>
      <c r="B47" s="256"/>
      <c r="C47" s="116" t="s">
        <v>80</v>
      </c>
      <c r="D47" s="253"/>
      <c r="E47" s="253"/>
      <c r="F47" s="257"/>
      <c r="G47" s="140"/>
      <c r="H47" s="258"/>
      <c r="I47" s="162"/>
      <c r="J47" s="257"/>
      <c r="K47" s="140"/>
      <c r="L47" s="258"/>
    </row>
    <row r="48" spans="1:12" s="6" customFormat="1" ht="13.35" customHeight="1">
      <c r="A48" s="3"/>
      <c r="B48" s="256"/>
      <c r="C48" s="116" t="s">
        <v>75</v>
      </c>
      <c r="D48" s="253"/>
      <c r="E48" s="253"/>
      <c r="F48" s="20">
        <f>SUM(F43:F45)</f>
        <v>0</v>
      </c>
      <c r="G48" s="15"/>
      <c r="H48" s="14">
        <f>SUM(H43:H45)</f>
        <v>114798</v>
      </c>
      <c r="I48" s="15"/>
      <c r="J48" s="20">
        <f>SUM(J43:J45)</f>
        <v>0</v>
      </c>
      <c r="K48" s="15"/>
      <c r="L48" s="14">
        <f>SUM(L43:L45)</f>
        <v>114798</v>
      </c>
    </row>
    <row r="49" spans="1:12" s="6" customFormat="1" ht="3.95" customHeight="1">
      <c r="A49" s="3"/>
      <c r="B49" s="116"/>
      <c r="C49" s="116"/>
      <c r="D49" s="253"/>
      <c r="E49" s="253"/>
      <c r="F49" s="257"/>
      <c r="G49" s="140"/>
      <c r="H49" s="258"/>
      <c r="I49" s="162"/>
      <c r="J49" s="257"/>
      <c r="K49" s="140"/>
      <c r="L49" s="258"/>
    </row>
    <row r="50" spans="1:12" s="6" customFormat="1" ht="13.35" customHeight="1">
      <c r="A50" s="256" t="s">
        <v>200</v>
      </c>
      <c r="B50" s="116"/>
      <c r="C50" s="116"/>
      <c r="D50" s="253"/>
      <c r="E50" s="253"/>
      <c r="F50" s="20">
        <v>-2255458</v>
      </c>
      <c r="G50" s="15"/>
      <c r="H50" s="14">
        <f>SUM(H40,H48)</f>
        <v>114798</v>
      </c>
      <c r="I50" s="15"/>
      <c r="J50" s="20">
        <v>-1821571</v>
      </c>
      <c r="K50" s="140"/>
      <c r="L50" s="14">
        <f>SUM(L48,L40)</f>
        <v>114798</v>
      </c>
    </row>
    <row r="51" spans="1:12" s="6" customFormat="1" ht="3.95" customHeight="1">
      <c r="A51" s="3"/>
      <c r="B51" s="116"/>
      <c r="C51" s="116"/>
      <c r="D51" s="253"/>
      <c r="E51" s="253"/>
      <c r="F51" s="257"/>
      <c r="G51" s="140"/>
      <c r="H51" s="258"/>
      <c r="I51" s="162"/>
      <c r="J51" s="257"/>
      <c r="L51" s="258"/>
    </row>
    <row r="52" spans="1:12" s="6" customFormat="1" ht="13.35" customHeight="1" thickBot="1">
      <c r="A52" s="256" t="s">
        <v>81</v>
      </c>
      <c r="B52" s="3"/>
      <c r="C52" s="256"/>
      <c r="D52" s="253"/>
      <c r="E52" s="253"/>
      <c r="F52" s="136">
        <f>+F28+F50</f>
        <v>152549371</v>
      </c>
      <c r="G52" s="15"/>
      <c r="H52" s="157">
        <f>+H28+H50</f>
        <v>111161620</v>
      </c>
      <c r="I52" s="15"/>
      <c r="J52" s="136">
        <f>+J28+J50</f>
        <v>77132625</v>
      </c>
      <c r="L52" s="157">
        <f>+L28+L50</f>
        <v>27581880</v>
      </c>
    </row>
    <row r="53" spans="1:12" s="6" customFormat="1" ht="8.1" customHeight="1" thickTop="1">
      <c r="A53" s="256"/>
      <c r="B53" s="3"/>
      <c r="C53" s="256"/>
      <c r="D53" s="253"/>
      <c r="E53" s="253"/>
      <c r="F53" s="18"/>
      <c r="G53" s="15"/>
      <c r="H53" s="12"/>
      <c r="I53" s="15"/>
      <c r="J53" s="18"/>
      <c r="L53" s="12"/>
    </row>
    <row r="54" spans="1:12" s="6" customFormat="1" ht="13.35" customHeight="1">
      <c r="A54" s="266" t="s">
        <v>82</v>
      </c>
      <c r="B54" s="3"/>
      <c r="C54" s="266"/>
      <c r="D54" s="267"/>
      <c r="E54" s="267"/>
      <c r="F54" s="268"/>
      <c r="G54" s="267"/>
      <c r="H54" s="269"/>
      <c r="I54" s="270"/>
      <c r="J54" s="271"/>
      <c r="K54" s="270"/>
      <c r="L54" s="272"/>
    </row>
    <row r="55" spans="1:12" s="6" customFormat="1" ht="13.35" customHeight="1">
      <c r="A55" s="3"/>
      <c r="B55" s="3" t="s">
        <v>83</v>
      </c>
      <c r="C55" s="262"/>
      <c r="D55" s="270"/>
      <c r="E55" s="270"/>
      <c r="F55" s="18">
        <v>155353886</v>
      </c>
      <c r="G55" s="15"/>
      <c r="H55" s="12">
        <v>111427406</v>
      </c>
      <c r="I55" s="15"/>
      <c r="J55" s="18">
        <v>78954196</v>
      </c>
      <c r="K55" s="15"/>
      <c r="L55" s="12">
        <v>27467082</v>
      </c>
    </row>
    <row r="56" spans="1:12" s="6" customFormat="1" ht="13.35" customHeight="1">
      <c r="A56" s="3"/>
      <c r="B56" s="3" t="s">
        <v>52</v>
      </c>
      <c r="C56" s="262"/>
      <c r="D56" s="273"/>
      <c r="E56" s="273"/>
      <c r="F56" s="20">
        <v>-549057</v>
      </c>
      <c r="G56" s="15"/>
      <c r="H56" s="14">
        <v>-380584</v>
      </c>
      <c r="I56" s="15"/>
      <c r="J56" s="20" t="s">
        <v>145</v>
      </c>
      <c r="K56" s="15"/>
      <c r="L56" s="14">
        <v>0</v>
      </c>
    </row>
    <row r="57" spans="1:12" s="6" customFormat="1" ht="3.95" customHeight="1">
      <c r="A57" s="3"/>
      <c r="B57" s="251"/>
      <c r="C57" s="252"/>
      <c r="D57" s="69"/>
      <c r="E57" s="69"/>
      <c r="F57" s="74"/>
      <c r="G57" s="75"/>
      <c r="H57" s="80"/>
      <c r="I57" s="75"/>
      <c r="J57" s="74"/>
      <c r="K57" s="75"/>
      <c r="L57" s="80"/>
    </row>
    <row r="58" spans="1:12" s="6" customFormat="1" ht="13.35" customHeight="1" thickBot="1">
      <c r="A58" s="1"/>
      <c r="B58" s="3"/>
      <c r="C58" s="274"/>
      <c r="D58" s="273"/>
      <c r="E58" s="273"/>
      <c r="F58" s="136">
        <f>SUM(F55:F56)</f>
        <v>154804829</v>
      </c>
      <c r="G58" s="15"/>
      <c r="H58" s="157">
        <f>SUM(H55:H56)</f>
        <v>111046822</v>
      </c>
      <c r="I58" s="15"/>
      <c r="J58" s="136">
        <f>SUM(J55:J56)</f>
        <v>78954196</v>
      </c>
      <c r="K58" s="15"/>
      <c r="L58" s="157">
        <f>SUM(L55:L56)</f>
        <v>27467082</v>
      </c>
    </row>
    <row r="59" spans="1:12" s="6" customFormat="1" ht="8.1" customHeight="1" thickTop="1">
      <c r="A59" s="3"/>
      <c r="B59" s="251"/>
      <c r="C59" s="252"/>
      <c r="D59" s="69"/>
      <c r="E59" s="69"/>
      <c r="F59" s="74"/>
      <c r="G59" s="75"/>
      <c r="H59" s="80"/>
      <c r="I59" s="75"/>
      <c r="J59" s="74"/>
      <c r="K59" s="75"/>
      <c r="L59" s="80"/>
    </row>
    <row r="60" spans="1:12" s="6" customFormat="1" ht="13.35" customHeight="1">
      <c r="A60" s="1" t="s">
        <v>84</v>
      </c>
      <c r="B60" s="3"/>
      <c r="C60" s="274"/>
      <c r="D60" s="273"/>
      <c r="E60" s="273"/>
      <c r="F60" s="275"/>
      <c r="G60" s="276"/>
      <c r="H60" s="277"/>
      <c r="I60" s="276"/>
      <c r="J60" s="275"/>
      <c r="K60" s="278"/>
      <c r="L60" s="277"/>
    </row>
    <row r="61" spans="1:12" s="6" customFormat="1" ht="13.35" customHeight="1">
      <c r="A61" s="3"/>
      <c r="B61" s="3" t="s">
        <v>83</v>
      </c>
      <c r="C61" s="262"/>
      <c r="D61" s="69"/>
      <c r="E61" s="69"/>
      <c r="F61" s="18">
        <v>153098428</v>
      </c>
      <c r="G61" s="15"/>
      <c r="H61" s="12">
        <v>111542204</v>
      </c>
      <c r="I61" s="15"/>
      <c r="J61" s="18">
        <v>77132625</v>
      </c>
      <c r="K61" s="15"/>
      <c r="L61" s="12">
        <v>27581880</v>
      </c>
    </row>
    <row r="62" spans="1:12" s="6" customFormat="1" ht="13.35" customHeight="1">
      <c r="A62" s="3"/>
      <c r="B62" s="3" t="s">
        <v>52</v>
      </c>
      <c r="C62" s="262"/>
      <c r="D62" s="253"/>
      <c r="E62" s="253"/>
      <c r="F62" s="20">
        <v>-549057</v>
      </c>
      <c r="G62" s="15"/>
      <c r="H62" s="14">
        <v>-380584</v>
      </c>
      <c r="I62" s="15"/>
      <c r="J62" s="20" t="s">
        <v>145</v>
      </c>
      <c r="K62" s="15"/>
      <c r="L62" s="14">
        <v>0</v>
      </c>
    </row>
    <row r="63" spans="1:12" s="6" customFormat="1" ht="3.95" customHeight="1">
      <c r="A63" s="3"/>
      <c r="B63" s="262"/>
      <c r="C63" s="262"/>
      <c r="D63" s="253"/>
      <c r="E63" s="253"/>
      <c r="F63" s="74"/>
      <c r="G63" s="75"/>
      <c r="H63" s="80"/>
      <c r="I63" s="75"/>
      <c r="J63" s="74"/>
      <c r="K63" s="75"/>
      <c r="L63" s="80"/>
    </row>
    <row r="64" spans="1:12" s="6" customFormat="1" ht="13.35" customHeight="1" thickBot="1">
      <c r="A64" s="1"/>
      <c r="B64" s="3"/>
      <c r="C64" s="274"/>
      <c r="D64" s="273"/>
      <c r="E64" s="273"/>
      <c r="F64" s="136">
        <f>SUM(F61:F63)</f>
        <v>152549371</v>
      </c>
      <c r="G64" s="15"/>
      <c r="H64" s="157">
        <f>SUM(H61:H63)</f>
        <v>111161620</v>
      </c>
      <c r="I64" s="15"/>
      <c r="J64" s="136">
        <f>SUM(J61:J63)</f>
        <v>77132625</v>
      </c>
      <c r="K64" s="15"/>
      <c r="L64" s="157">
        <f>SUM(L61:L63)</f>
        <v>27581880</v>
      </c>
    </row>
    <row r="65" spans="1:12" s="6" customFormat="1" ht="13.35" customHeight="1" thickTop="1">
      <c r="A65" s="1" t="s">
        <v>217</v>
      </c>
      <c r="B65" s="3"/>
      <c r="C65" s="266"/>
      <c r="D65" s="9">
        <v>37</v>
      </c>
      <c r="F65" s="19"/>
      <c r="G65" s="3"/>
      <c r="H65" s="2"/>
      <c r="I65" s="3"/>
      <c r="J65" s="19"/>
      <c r="K65" s="3"/>
      <c r="L65" s="2"/>
    </row>
    <row r="66" spans="1:12" s="6" customFormat="1" ht="3.95" customHeight="1">
      <c r="A66" s="1"/>
      <c r="B66" s="3"/>
      <c r="C66" s="266"/>
      <c r="D66" s="9"/>
      <c r="F66" s="19"/>
      <c r="G66" s="3"/>
      <c r="H66" s="2"/>
      <c r="I66" s="3"/>
      <c r="J66" s="19"/>
      <c r="K66" s="3"/>
      <c r="L66" s="2"/>
    </row>
    <row r="67" spans="1:12" s="6" customFormat="1" ht="13.35" customHeight="1">
      <c r="A67" s="279" t="s">
        <v>85</v>
      </c>
      <c r="B67" s="3"/>
      <c r="C67" s="279"/>
      <c r="F67" s="18">
        <v>705598129</v>
      </c>
      <c r="G67" s="15"/>
      <c r="H67" s="12">
        <v>686542361</v>
      </c>
      <c r="I67" s="15"/>
      <c r="J67" s="18">
        <v>705598129</v>
      </c>
      <c r="K67" s="15"/>
      <c r="L67" s="12">
        <v>686542361</v>
      </c>
    </row>
    <row r="68" spans="1:12" s="6" customFormat="1" ht="13.35" customHeight="1">
      <c r="A68" s="3" t="s">
        <v>86</v>
      </c>
      <c r="B68" s="3"/>
      <c r="C68" s="279"/>
      <c r="D68" s="116"/>
      <c r="E68" s="116"/>
      <c r="F68" s="280">
        <v>0.22020000000000001</v>
      </c>
      <c r="G68" s="281"/>
      <c r="H68" s="282">
        <f>H55/H67</f>
        <v>0.16230230256687686</v>
      </c>
      <c r="I68" s="281"/>
      <c r="J68" s="280">
        <v>0.1119</v>
      </c>
      <c r="K68" s="281"/>
      <c r="L68" s="283">
        <f>L55/L67</f>
        <v>4.0007847381758284E-2</v>
      </c>
    </row>
    <row r="69" spans="1:12" s="6" customFormat="1" ht="13.35" customHeight="1">
      <c r="A69" s="3" t="s">
        <v>201</v>
      </c>
      <c r="B69" s="3"/>
      <c r="C69" s="279"/>
      <c r="D69" s="116"/>
      <c r="E69" s="116"/>
      <c r="F69" s="280">
        <v>0.21360000000000001</v>
      </c>
      <c r="G69" s="281"/>
      <c r="H69" s="282">
        <v>0.1623</v>
      </c>
      <c r="I69" s="281"/>
      <c r="J69" s="280">
        <v>0.1085</v>
      </c>
      <c r="K69" s="281"/>
      <c r="L69" s="283">
        <v>0.04</v>
      </c>
    </row>
    <row r="70" spans="1:12" s="86" customFormat="1" ht="19.5" customHeight="1">
      <c r="A70" s="23"/>
      <c r="B70" s="23"/>
      <c r="C70" s="97"/>
      <c r="D70" s="94"/>
      <c r="E70" s="94"/>
      <c r="F70" s="99"/>
      <c r="G70" s="98"/>
      <c r="H70" s="99"/>
      <c r="I70" s="98"/>
      <c r="J70" s="100"/>
      <c r="K70" s="98"/>
      <c r="L70" s="100"/>
    </row>
    <row r="71" spans="1:12" s="86" customFormat="1" ht="17.25" customHeight="1">
      <c r="A71" s="23"/>
      <c r="B71" s="23"/>
      <c r="C71" s="97"/>
      <c r="D71" s="94"/>
      <c r="E71" s="94"/>
      <c r="F71" s="99"/>
      <c r="G71" s="98"/>
      <c r="H71" s="99"/>
      <c r="I71" s="98"/>
      <c r="J71" s="100"/>
      <c r="K71" s="98"/>
      <c r="L71" s="100"/>
    </row>
    <row r="72" spans="1:12" s="86" customFormat="1" ht="17.25" customHeight="1">
      <c r="A72" s="23"/>
      <c r="B72" s="23"/>
      <c r="C72" s="97"/>
      <c r="D72" s="94"/>
      <c r="E72" s="94"/>
      <c r="F72" s="99"/>
      <c r="G72" s="98"/>
      <c r="H72" s="99"/>
      <c r="I72" s="98"/>
      <c r="J72" s="100"/>
      <c r="K72" s="98"/>
      <c r="L72" s="100"/>
    </row>
    <row r="73" spans="1:12" s="86" customFormat="1" ht="17.25" customHeight="1">
      <c r="A73" s="23"/>
      <c r="B73" s="23"/>
      <c r="C73" s="97"/>
      <c r="D73" s="94"/>
      <c r="E73" s="94"/>
      <c r="F73" s="99"/>
      <c r="G73" s="98"/>
      <c r="H73" s="99"/>
      <c r="I73" s="98"/>
      <c r="J73" s="100"/>
      <c r="K73" s="98"/>
      <c r="L73" s="100"/>
    </row>
    <row r="74" spans="1:12" s="86" customFormat="1" ht="22.15" customHeight="1">
      <c r="A74" s="30" t="str">
        <f>'5-7'!A51</f>
        <v>The note to financial statements on pages 13 to 78 are an integral part of these consolidated and separate financial statements.</v>
      </c>
      <c r="B74" s="30"/>
      <c r="C74" s="61"/>
      <c r="D74" s="62"/>
      <c r="E74" s="62"/>
      <c r="F74" s="101"/>
      <c r="G74" s="102"/>
      <c r="H74" s="101"/>
      <c r="I74" s="103"/>
      <c r="J74" s="101"/>
      <c r="K74" s="102"/>
      <c r="L74" s="101"/>
    </row>
    <row r="81" spans="1:1" ht="15" customHeight="1">
      <c r="A81" s="23" t="s">
        <v>218</v>
      </c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V77"/>
  <sheetViews>
    <sheetView zoomScale="90" zoomScaleNormal="90" zoomScaleSheetLayoutView="100" zoomScalePageLayoutView="90" workbookViewId="0">
      <selection activeCell="X8" sqref="X8"/>
    </sheetView>
  </sheetViews>
  <sheetFormatPr defaultColWidth="9.28515625" defaultRowHeight="16.350000000000001" customHeight="1"/>
  <cols>
    <col min="1" max="2" width="1.140625" style="23" customWidth="1"/>
    <col min="3" max="3" width="29.5703125" style="23" customWidth="1"/>
    <col min="4" max="4" width="5.42578125" style="24" customWidth="1"/>
    <col min="5" max="5" width="0.7109375" style="23" customWidth="1"/>
    <col min="6" max="6" width="10.5703125" style="26" customWidth="1"/>
    <col min="7" max="7" width="0.7109375" style="25" customWidth="1"/>
    <col min="8" max="8" width="10.7109375" style="249" customWidth="1"/>
    <col min="9" max="9" width="0.7109375" style="25" customWidth="1"/>
    <col min="10" max="10" width="16.85546875" style="249" customWidth="1"/>
    <col min="11" max="11" width="0.7109375" style="25" customWidth="1"/>
    <col min="12" max="12" width="10.7109375" style="249" customWidth="1"/>
    <col min="13" max="13" width="0.7109375" style="25" customWidth="1"/>
    <col min="14" max="14" width="11.7109375" style="26" customWidth="1"/>
    <col min="15" max="15" width="0.7109375" style="25" customWidth="1"/>
    <col min="16" max="16" width="22.5703125" style="249" customWidth="1"/>
    <col min="17" max="17" width="0.7109375" style="25" customWidth="1"/>
    <col min="18" max="18" width="11.140625" style="26" customWidth="1"/>
    <col min="19" max="19" width="0.7109375" style="25" customWidth="1"/>
    <col min="20" max="20" width="9.5703125" style="26" customWidth="1"/>
    <col min="21" max="21" width="0.7109375" style="25" customWidth="1"/>
    <col min="22" max="22" width="11.28515625" style="26" customWidth="1"/>
    <col min="23" max="16384" width="9.28515625" style="23"/>
  </cols>
  <sheetData>
    <row r="1" spans="1:22" ht="15.95" customHeight="1">
      <c r="A1" s="22" t="s">
        <v>0</v>
      </c>
      <c r="B1" s="22"/>
      <c r="C1" s="22"/>
      <c r="D1" s="311"/>
      <c r="E1" s="22"/>
      <c r="H1" s="25"/>
      <c r="J1" s="25"/>
      <c r="L1" s="25"/>
      <c r="P1" s="25"/>
    </row>
    <row r="2" spans="1:22" ht="15.95" customHeight="1">
      <c r="A2" s="22" t="s">
        <v>87</v>
      </c>
      <c r="B2" s="27"/>
      <c r="C2" s="27"/>
      <c r="D2" s="28"/>
      <c r="E2" s="27"/>
      <c r="F2" s="29"/>
      <c r="H2" s="25"/>
      <c r="J2" s="25"/>
      <c r="L2" s="25"/>
      <c r="N2" s="29"/>
      <c r="P2" s="25"/>
      <c r="R2" s="29"/>
      <c r="T2" s="29"/>
      <c r="V2" s="29"/>
    </row>
    <row r="3" spans="1:22" ht="15.95" customHeight="1">
      <c r="A3" s="87" t="s">
        <v>170</v>
      </c>
      <c r="B3" s="312"/>
      <c r="C3" s="312"/>
      <c r="D3" s="313"/>
      <c r="E3" s="312"/>
      <c r="F3" s="314"/>
      <c r="G3" s="315"/>
      <c r="H3" s="315"/>
      <c r="I3" s="315"/>
      <c r="J3" s="315"/>
      <c r="K3" s="315"/>
      <c r="L3" s="315"/>
      <c r="M3" s="315"/>
      <c r="N3" s="314"/>
      <c r="O3" s="315"/>
      <c r="P3" s="315"/>
      <c r="Q3" s="315"/>
      <c r="R3" s="314"/>
      <c r="S3" s="315"/>
      <c r="T3" s="314"/>
      <c r="U3" s="315"/>
      <c r="V3" s="314"/>
    </row>
    <row r="4" spans="1:22" ht="14.1" customHeight="1">
      <c r="F4" s="248"/>
      <c r="H4" s="25"/>
      <c r="J4" s="25"/>
      <c r="L4" s="25"/>
      <c r="N4" s="248"/>
      <c r="P4" s="25"/>
      <c r="R4" s="248"/>
      <c r="T4" s="186"/>
      <c r="V4" s="186"/>
    </row>
    <row r="5" spans="1:22" ht="14.1" customHeight="1">
      <c r="F5" s="248"/>
      <c r="H5" s="25"/>
      <c r="J5" s="25"/>
      <c r="L5" s="25"/>
      <c r="N5" s="248"/>
      <c r="P5" s="25"/>
      <c r="R5" s="248"/>
      <c r="T5" s="186"/>
      <c r="V5" s="186"/>
    </row>
    <row r="6" spans="1:22" s="3" customFormat="1" ht="16.350000000000001" customHeight="1">
      <c r="D6" s="65"/>
      <c r="F6" s="336" t="s">
        <v>88</v>
      </c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</row>
    <row r="7" spans="1:22" s="3" customFormat="1" ht="16.350000000000001" customHeight="1">
      <c r="D7" s="65"/>
      <c r="F7" s="337" t="s">
        <v>89</v>
      </c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284"/>
      <c r="T7" s="285"/>
      <c r="U7" s="284"/>
      <c r="V7" s="285"/>
    </row>
    <row r="8" spans="1:22" s="3" customFormat="1" ht="16.350000000000001" customHeight="1">
      <c r="D8" s="65"/>
      <c r="F8" s="5"/>
      <c r="G8" s="5"/>
      <c r="H8" s="5"/>
      <c r="I8" s="5"/>
      <c r="J8" s="5"/>
      <c r="K8" s="5"/>
      <c r="L8" s="331"/>
      <c r="M8" s="331"/>
      <c r="N8" s="331"/>
      <c r="O8" s="5"/>
      <c r="P8" s="286" t="s">
        <v>50</v>
      </c>
      <c r="Q8" s="5"/>
      <c r="R8" s="5"/>
      <c r="S8" s="284"/>
      <c r="T8" s="285"/>
      <c r="U8" s="284"/>
      <c r="V8" s="285"/>
    </row>
    <row r="9" spans="1:22" s="3" customFormat="1" ht="16.350000000000001" customHeight="1">
      <c r="D9" s="65"/>
      <c r="F9" s="287" t="s">
        <v>90</v>
      </c>
      <c r="G9" s="284"/>
      <c r="H9" s="284"/>
      <c r="I9" s="284"/>
      <c r="J9" s="284" t="s">
        <v>91</v>
      </c>
      <c r="K9" s="284"/>
      <c r="L9" s="338" t="s">
        <v>46</v>
      </c>
      <c r="M9" s="338"/>
      <c r="N9" s="338"/>
      <c r="O9" s="288"/>
      <c r="P9" s="289" t="s">
        <v>93</v>
      </c>
      <c r="Q9" s="288"/>
      <c r="R9" s="290" t="s">
        <v>94</v>
      </c>
      <c r="S9" s="288"/>
      <c r="T9" s="290" t="s">
        <v>95</v>
      </c>
      <c r="U9" s="288"/>
      <c r="V9" s="2"/>
    </row>
    <row r="10" spans="1:22" s="3" customFormat="1" ht="16.350000000000001" customHeight="1">
      <c r="D10" s="9"/>
      <c r="F10" s="287" t="s">
        <v>96</v>
      </c>
      <c r="G10" s="284"/>
      <c r="H10" s="291" t="s">
        <v>97</v>
      </c>
      <c r="I10" s="284"/>
      <c r="J10" s="284" t="s">
        <v>98</v>
      </c>
      <c r="K10" s="284"/>
      <c r="L10" s="284" t="s">
        <v>47</v>
      </c>
      <c r="M10" s="284"/>
      <c r="N10" s="284"/>
      <c r="O10" s="288"/>
      <c r="P10" s="292" t="s">
        <v>100</v>
      </c>
      <c r="Q10" s="288"/>
      <c r="R10" s="290" t="s">
        <v>101</v>
      </c>
      <c r="S10" s="288"/>
      <c r="T10" s="290" t="s">
        <v>102</v>
      </c>
      <c r="U10" s="288"/>
      <c r="V10" s="290" t="s">
        <v>94</v>
      </c>
    </row>
    <row r="11" spans="1:22" s="3" customFormat="1" ht="16.350000000000001" customHeight="1">
      <c r="D11" s="9"/>
      <c r="F11" s="287" t="s">
        <v>103</v>
      </c>
      <c r="G11" s="284"/>
      <c r="H11" s="292" t="s">
        <v>104</v>
      </c>
      <c r="I11" s="284"/>
      <c r="J11" s="284" t="s">
        <v>45</v>
      </c>
      <c r="K11" s="284"/>
      <c r="L11" s="292" t="s">
        <v>105</v>
      </c>
      <c r="M11" s="284"/>
      <c r="N11" s="290" t="s">
        <v>49</v>
      </c>
      <c r="O11" s="288"/>
      <c r="P11" s="284" t="s">
        <v>106</v>
      </c>
      <c r="Q11" s="288"/>
      <c r="R11" s="290" t="s">
        <v>107</v>
      </c>
      <c r="S11" s="288"/>
      <c r="T11" s="290" t="s">
        <v>108</v>
      </c>
      <c r="U11" s="288"/>
      <c r="V11" s="290" t="s">
        <v>109</v>
      </c>
    </row>
    <row r="12" spans="1:22" s="3" customFormat="1" ht="16.350000000000001" customHeight="1">
      <c r="D12" s="293" t="s">
        <v>5</v>
      </c>
      <c r="F12" s="294" t="s">
        <v>6</v>
      </c>
      <c r="G12" s="295"/>
      <c r="H12" s="294" t="s">
        <v>6</v>
      </c>
      <c r="I12" s="295"/>
      <c r="J12" s="294" t="s">
        <v>6</v>
      </c>
      <c r="K12" s="295"/>
      <c r="L12" s="294" t="s">
        <v>6</v>
      </c>
      <c r="M12" s="295"/>
      <c r="N12" s="294" t="s">
        <v>6</v>
      </c>
      <c r="O12" s="288"/>
      <c r="P12" s="294" t="s">
        <v>6</v>
      </c>
      <c r="Q12" s="288"/>
      <c r="R12" s="294" t="s">
        <v>6</v>
      </c>
      <c r="S12" s="288"/>
      <c r="T12" s="294" t="s">
        <v>6</v>
      </c>
      <c r="U12" s="288"/>
      <c r="V12" s="294" t="s">
        <v>6</v>
      </c>
    </row>
    <row r="13" spans="1:22" s="3" customFormat="1" ht="8.1" customHeight="1">
      <c r="D13" s="9"/>
      <c r="F13" s="142"/>
      <c r="G13" s="295"/>
      <c r="H13" s="296"/>
      <c r="I13" s="295"/>
      <c r="J13" s="296"/>
      <c r="K13" s="295"/>
      <c r="L13" s="296"/>
      <c r="M13" s="295"/>
      <c r="N13" s="142"/>
      <c r="O13" s="297"/>
      <c r="P13" s="142"/>
      <c r="Q13" s="297"/>
      <c r="R13" s="142"/>
      <c r="S13" s="297"/>
      <c r="T13" s="142"/>
      <c r="U13" s="297"/>
      <c r="V13" s="142"/>
    </row>
    <row r="14" spans="1:22" s="3" customFormat="1" ht="16.350000000000001" customHeight="1">
      <c r="A14" s="298" t="s">
        <v>167</v>
      </c>
      <c r="D14" s="9"/>
      <c r="F14" s="17"/>
      <c r="G14" s="10"/>
      <c r="H14" s="17"/>
      <c r="I14" s="10"/>
      <c r="J14" s="17"/>
      <c r="K14" s="10"/>
      <c r="L14" s="17"/>
      <c r="M14" s="10"/>
      <c r="N14" s="17"/>
      <c r="O14" s="10"/>
      <c r="P14" s="17"/>
      <c r="Q14" s="6"/>
      <c r="R14" s="17"/>
      <c r="S14" s="6"/>
      <c r="T14" s="17"/>
      <c r="U14" s="6"/>
      <c r="V14" s="17"/>
    </row>
    <row r="15" spans="1:22" s="3" customFormat="1" ht="16.350000000000001" customHeight="1">
      <c r="A15" s="298"/>
      <c r="B15" s="1" t="s">
        <v>181</v>
      </c>
      <c r="D15" s="9"/>
      <c r="F15" s="17">
        <f t="shared" ref="F15:P15" si="0">F38</f>
        <v>314999986</v>
      </c>
      <c r="G15" s="10"/>
      <c r="H15" s="17">
        <f t="shared" si="0"/>
        <v>454166376</v>
      </c>
      <c r="I15" s="10"/>
      <c r="J15" s="17">
        <f t="shared" si="0"/>
        <v>-9678120</v>
      </c>
      <c r="K15" s="10"/>
      <c r="L15" s="17">
        <f t="shared" si="0"/>
        <v>8636100</v>
      </c>
      <c r="M15" s="10"/>
      <c r="N15" s="17">
        <f t="shared" si="0"/>
        <v>219116361</v>
      </c>
      <c r="O15" s="10"/>
      <c r="P15" s="17">
        <f t="shared" si="0"/>
        <v>114798</v>
      </c>
      <c r="Q15" s="6"/>
      <c r="R15" s="17">
        <f>SUM(F15:P15)</f>
        <v>987355501</v>
      </c>
      <c r="S15" s="6"/>
      <c r="T15" s="17">
        <f>T38</f>
        <v>14595085</v>
      </c>
      <c r="U15" s="6"/>
      <c r="V15" s="17">
        <f>SUM(R15:T15)</f>
        <v>1001950586</v>
      </c>
    </row>
    <row r="16" spans="1:22" s="3" customFormat="1" ht="16.350000000000001" customHeight="1">
      <c r="A16" s="298"/>
      <c r="B16" s="3" t="s">
        <v>182</v>
      </c>
      <c r="D16" s="9"/>
      <c r="F16" s="299">
        <v>0</v>
      </c>
      <c r="G16" s="300"/>
      <c r="H16" s="299">
        <v>0</v>
      </c>
      <c r="I16" s="300"/>
      <c r="J16" s="299">
        <v>0</v>
      </c>
      <c r="K16" s="300"/>
      <c r="L16" s="299">
        <v>0</v>
      </c>
      <c r="M16" s="300"/>
      <c r="N16" s="299">
        <v>114798</v>
      </c>
      <c r="O16" s="300"/>
      <c r="P16" s="299">
        <v>-114798</v>
      </c>
      <c r="Q16" s="6"/>
      <c r="R16" s="299">
        <f>SUM(F16:P16)</f>
        <v>0</v>
      </c>
      <c r="S16" s="6"/>
      <c r="T16" s="299">
        <v>0</v>
      </c>
      <c r="U16" s="6"/>
      <c r="V16" s="299">
        <f t="shared" ref="V16:V25" si="1">SUM(R16:T16)</f>
        <v>0</v>
      </c>
    </row>
    <row r="17" spans="1:22" s="3" customFormat="1" ht="8.1" customHeight="1">
      <c r="A17" s="301"/>
      <c r="D17" s="9"/>
      <c r="F17" s="18"/>
      <c r="G17" s="13"/>
      <c r="H17" s="302"/>
      <c r="I17" s="13"/>
      <c r="J17" s="18"/>
      <c r="K17" s="13"/>
      <c r="L17" s="18"/>
      <c r="M17" s="303"/>
      <c r="N17" s="18"/>
      <c r="O17" s="304"/>
      <c r="P17" s="17"/>
      <c r="Q17" s="304"/>
      <c r="R17" s="17"/>
      <c r="S17" s="304"/>
      <c r="T17" s="18"/>
      <c r="U17" s="304"/>
      <c r="V17" s="17"/>
    </row>
    <row r="18" spans="1:22" s="3" customFormat="1" ht="16.149999999999999" customHeight="1">
      <c r="A18" s="298" t="s">
        <v>183</v>
      </c>
      <c r="D18" s="9"/>
      <c r="F18" s="18">
        <f>SUM(F15:F16)</f>
        <v>314999986</v>
      </c>
      <c r="G18" s="13"/>
      <c r="H18" s="302">
        <f>SUM(H15:H16)</f>
        <v>454166376</v>
      </c>
      <c r="I18" s="13"/>
      <c r="J18" s="302">
        <f>SUM(J15:J16)</f>
        <v>-9678120</v>
      </c>
      <c r="K18" s="13"/>
      <c r="L18" s="302">
        <f>SUM(L15:L16)</f>
        <v>8636100</v>
      </c>
      <c r="M18" s="303"/>
      <c r="N18" s="302">
        <f>SUM(N15:N16)</f>
        <v>219231159</v>
      </c>
      <c r="O18" s="304"/>
      <c r="P18" s="302">
        <f>SUM(P15:P16)</f>
        <v>0</v>
      </c>
      <c r="Q18" s="304"/>
      <c r="R18" s="17">
        <f>SUM(F18:P18)</f>
        <v>987355501</v>
      </c>
      <c r="S18" s="304"/>
      <c r="T18" s="302">
        <f>SUM(T15:T16)</f>
        <v>14595085</v>
      </c>
      <c r="U18" s="304"/>
      <c r="V18" s="17">
        <f t="shared" si="1"/>
        <v>1001950586</v>
      </c>
    </row>
    <row r="19" spans="1:22" s="3" customFormat="1" ht="8.1" customHeight="1">
      <c r="A19" s="301"/>
      <c r="D19" s="9"/>
      <c r="F19" s="18"/>
      <c r="G19" s="13"/>
      <c r="H19" s="302"/>
      <c r="I19" s="13"/>
      <c r="J19" s="18"/>
      <c r="K19" s="13"/>
      <c r="L19" s="18"/>
      <c r="M19" s="303"/>
      <c r="N19" s="18"/>
      <c r="O19" s="304"/>
      <c r="P19" s="17"/>
      <c r="Q19" s="304"/>
      <c r="R19" s="17"/>
      <c r="S19" s="304"/>
      <c r="T19" s="18"/>
      <c r="U19" s="304"/>
      <c r="V19" s="17"/>
    </row>
    <row r="20" spans="1:22" s="3" customFormat="1" ht="16.350000000000001" customHeight="1">
      <c r="A20" s="305" t="s">
        <v>110</v>
      </c>
      <c r="D20" s="9"/>
      <c r="F20" s="17"/>
      <c r="G20" s="300"/>
      <c r="H20" s="306"/>
      <c r="I20" s="300"/>
      <c r="J20" s="17"/>
      <c r="K20" s="300"/>
      <c r="L20" s="17"/>
      <c r="M20" s="300"/>
      <c r="N20" s="17"/>
      <c r="O20" s="6"/>
      <c r="P20" s="19"/>
      <c r="Q20" s="6"/>
      <c r="R20" s="17"/>
      <c r="S20" s="6"/>
      <c r="T20" s="17"/>
      <c r="U20" s="6"/>
      <c r="V20" s="17"/>
    </row>
    <row r="21" spans="1:22" s="3" customFormat="1" ht="16.350000000000001" customHeight="1">
      <c r="A21" s="305"/>
      <c r="B21" s="307" t="s">
        <v>208</v>
      </c>
      <c r="D21" s="9">
        <v>20</v>
      </c>
      <c r="F21" s="17">
        <v>0</v>
      </c>
      <c r="G21" s="300"/>
      <c r="H21" s="17">
        <v>0</v>
      </c>
      <c r="I21" s="300"/>
      <c r="J21" s="17">
        <v>0</v>
      </c>
      <c r="K21" s="300"/>
      <c r="L21" s="17">
        <v>0</v>
      </c>
      <c r="M21" s="300"/>
      <c r="N21" s="17">
        <v>0</v>
      </c>
      <c r="O21" s="6"/>
      <c r="P21" s="17">
        <v>0</v>
      </c>
      <c r="Q21" s="6"/>
      <c r="R21" s="17">
        <f>SUM(F21:P21)</f>
        <v>0</v>
      </c>
      <c r="S21" s="6"/>
      <c r="T21" s="17">
        <v>2100007</v>
      </c>
      <c r="U21" s="6"/>
      <c r="V21" s="17">
        <f t="shared" si="1"/>
        <v>2100007</v>
      </c>
    </row>
    <row r="22" spans="1:22" s="3" customFormat="1" ht="16.350000000000001" customHeight="1">
      <c r="A22" s="305"/>
      <c r="B22" s="307" t="s">
        <v>112</v>
      </c>
      <c r="D22" s="9">
        <v>30</v>
      </c>
      <c r="F22" s="17">
        <v>0</v>
      </c>
      <c r="G22" s="300"/>
      <c r="H22" s="17">
        <v>0</v>
      </c>
      <c r="I22" s="300"/>
      <c r="J22" s="17">
        <v>0</v>
      </c>
      <c r="K22" s="300"/>
      <c r="L22" s="17">
        <v>3947711</v>
      </c>
      <c r="M22" s="300"/>
      <c r="N22" s="17">
        <v>-3947711</v>
      </c>
      <c r="O22" s="6"/>
      <c r="P22" s="17">
        <v>0</v>
      </c>
      <c r="Q22" s="6"/>
      <c r="R22" s="17">
        <f>SUM(F22:P22)</f>
        <v>0</v>
      </c>
      <c r="S22" s="6"/>
      <c r="T22" s="17">
        <v>0</v>
      </c>
      <c r="U22" s="6"/>
      <c r="V22" s="17">
        <f t="shared" si="1"/>
        <v>0</v>
      </c>
    </row>
    <row r="23" spans="1:22" s="3" customFormat="1" ht="16.350000000000001" customHeight="1">
      <c r="A23" s="305"/>
      <c r="B23" s="307" t="s">
        <v>152</v>
      </c>
      <c r="D23" s="9">
        <v>31</v>
      </c>
      <c r="F23" s="17">
        <v>37799079</v>
      </c>
      <c r="G23" s="300"/>
      <c r="H23" s="17">
        <v>0</v>
      </c>
      <c r="I23" s="300"/>
      <c r="J23" s="17">
        <v>0</v>
      </c>
      <c r="K23" s="300"/>
      <c r="L23" s="17">
        <v>0</v>
      </c>
      <c r="M23" s="300"/>
      <c r="N23" s="17">
        <v>-43049386</v>
      </c>
      <c r="O23" s="6"/>
      <c r="P23" s="17">
        <v>0</v>
      </c>
      <c r="Q23" s="6"/>
      <c r="R23" s="17">
        <f>SUM(F23:P23)</f>
        <v>-5250307</v>
      </c>
      <c r="S23" s="6"/>
      <c r="T23" s="17">
        <v>0</v>
      </c>
      <c r="U23" s="6"/>
      <c r="V23" s="17">
        <f t="shared" si="1"/>
        <v>-5250307</v>
      </c>
    </row>
    <row r="24" spans="1:22" s="3" customFormat="1" ht="16.350000000000001" customHeight="1">
      <c r="A24" s="305"/>
      <c r="B24" s="307" t="s">
        <v>113</v>
      </c>
      <c r="D24" s="9">
        <v>31</v>
      </c>
      <c r="F24" s="17">
        <v>0</v>
      </c>
      <c r="G24" s="300"/>
      <c r="H24" s="17">
        <v>0</v>
      </c>
      <c r="I24" s="300"/>
      <c r="J24" s="17">
        <v>0</v>
      </c>
      <c r="K24" s="300"/>
      <c r="L24" s="17">
        <v>0</v>
      </c>
      <c r="M24" s="300"/>
      <c r="N24" s="17">
        <v>-4783884</v>
      </c>
      <c r="O24" s="6"/>
      <c r="P24" s="17">
        <v>0</v>
      </c>
      <c r="Q24" s="6"/>
      <c r="R24" s="17">
        <f>SUM(F24:P24)</f>
        <v>-4783884</v>
      </c>
      <c r="S24" s="6"/>
      <c r="T24" s="17">
        <v>0</v>
      </c>
      <c r="U24" s="6"/>
      <c r="V24" s="17">
        <f t="shared" si="1"/>
        <v>-4783884</v>
      </c>
    </row>
    <row r="25" spans="1:22" s="3" customFormat="1" ht="16.350000000000001" customHeight="1">
      <c r="B25" s="3" t="s">
        <v>81</v>
      </c>
      <c r="D25" s="9"/>
      <c r="F25" s="20">
        <v>0</v>
      </c>
      <c r="G25" s="11"/>
      <c r="H25" s="20">
        <v>0</v>
      </c>
      <c r="I25" s="11"/>
      <c r="J25" s="20">
        <v>0</v>
      </c>
      <c r="K25" s="11"/>
      <c r="L25" s="20">
        <v>0</v>
      </c>
      <c r="M25" s="11"/>
      <c r="N25" s="20">
        <v>153098428</v>
      </c>
      <c r="O25" s="6"/>
      <c r="P25" s="20">
        <v>0</v>
      </c>
      <c r="Q25" s="6"/>
      <c r="R25" s="299">
        <f>SUM(F25:P25)</f>
        <v>153098428</v>
      </c>
      <c r="S25" s="6"/>
      <c r="T25" s="20">
        <f>'8'!F56</f>
        <v>-549057</v>
      </c>
      <c r="U25" s="6"/>
      <c r="V25" s="299">
        <f t="shared" si="1"/>
        <v>152549371</v>
      </c>
    </row>
    <row r="26" spans="1:22" s="3" customFormat="1" ht="8.1" customHeight="1">
      <c r="A26" s="301"/>
      <c r="D26" s="9"/>
      <c r="F26" s="18"/>
      <c r="G26" s="13"/>
      <c r="H26" s="18"/>
      <c r="I26" s="13"/>
      <c r="J26" s="18"/>
      <c r="K26" s="13"/>
      <c r="L26" s="18"/>
      <c r="M26" s="303"/>
      <c r="N26" s="18"/>
      <c r="O26" s="304"/>
      <c r="P26" s="17"/>
      <c r="Q26" s="304"/>
      <c r="R26" s="18"/>
      <c r="S26" s="304"/>
      <c r="T26" s="18"/>
      <c r="U26" s="304"/>
      <c r="V26" s="18"/>
    </row>
    <row r="27" spans="1:22" s="3" customFormat="1" ht="16.350000000000001" customHeight="1" thickBot="1">
      <c r="A27" s="305" t="s">
        <v>168</v>
      </c>
      <c r="D27" s="9"/>
      <c r="F27" s="21">
        <f t="shared" ref="F27:V27" si="2">SUM(F18:F25)</f>
        <v>352799065</v>
      </c>
      <c r="G27" s="10"/>
      <c r="H27" s="21">
        <f t="shared" si="2"/>
        <v>454166376</v>
      </c>
      <c r="I27" s="10"/>
      <c r="J27" s="21">
        <f t="shared" si="2"/>
        <v>-9678120</v>
      </c>
      <c r="K27" s="10"/>
      <c r="L27" s="21">
        <f t="shared" si="2"/>
        <v>12583811</v>
      </c>
      <c r="M27" s="10"/>
      <c r="N27" s="21">
        <f t="shared" si="2"/>
        <v>320548606</v>
      </c>
      <c r="O27" s="10"/>
      <c r="P27" s="21">
        <f t="shared" si="2"/>
        <v>0</v>
      </c>
      <c r="Q27" s="10"/>
      <c r="R27" s="21">
        <f t="shared" si="2"/>
        <v>1130419738</v>
      </c>
      <c r="S27" s="10"/>
      <c r="T27" s="21">
        <f t="shared" si="2"/>
        <v>16146035</v>
      </c>
      <c r="U27" s="10"/>
      <c r="V27" s="21">
        <f t="shared" si="2"/>
        <v>1146565773</v>
      </c>
    </row>
    <row r="28" spans="1:22" s="3" customFormat="1" ht="16.350000000000001" customHeight="1" thickTop="1">
      <c r="D28" s="9"/>
      <c r="F28" s="4"/>
      <c r="G28" s="295"/>
      <c r="H28" s="308"/>
      <c r="I28" s="295"/>
      <c r="J28" s="308"/>
      <c r="K28" s="295"/>
      <c r="L28" s="308"/>
      <c r="M28" s="295"/>
      <c r="N28" s="4"/>
      <c r="O28" s="297"/>
      <c r="P28" s="4"/>
      <c r="Q28" s="297"/>
      <c r="R28" s="4"/>
      <c r="S28" s="297"/>
      <c r="T28" s="4"/>
      <c r="U28" s="297"/>
      <c r="V28" s="4"/>
    </row>
    <row r="29" spans="1:22" s="3" customFormat="1" ht="16.350000000000001" customHeight="1">
      <c r="A29" s="298" t="s">
        <v>143</v>
      </c>
      <c r="D29" s="9"/>
      <c r="F29" s="10">
        <v>280000000</v>
      </c>
      <c r="G29" s="300"/>
      <c r="H29" s="10">
        <v>320966376</v>
      </c>
      <c r="I29" s="300"/>
      <c r="J29" s="10">
        <v>-9678120</v>
      </c>
      <c r="K29" s="300"/>
      <c r="L29" s="10">
        <v>7262746</v>
      </c>
      <c r="M29" s="300"/>
      <c r="N29" s="10">
        <v>149728719</v>
      </c>
      <c r="O29" s="300">
        <v>0</v>
      </c>
      <c r="P29" s="10">
        <v>0</v>
      </c>
      <c r="Q29" s="6"/>
      <c r="R29" s="10">
        <f>SUM(F29:P29)</f>
        <v>748279721</v>
      </c>
      <c r="S29" s="6"/>
      <c r="T29" s="10">
        <v>14975669</v>
      </c>
      <c r="U29" s="6"/>
      <c r="V29" s="10">
        <f>SUM(R29:T29)</f>
        <v>763255390</v>
      </c>
    </row>
    <row r="30" spans="1:22" s="3" customFormat="1" ht="8.1" customHeight="1">
      <c r="A30" s="301"/>
      <c r="D30" s="9"/>
      <c r="F30" s="12"/>
      <c r="G30" s="13"/>
      <c r="H30" s="13"/>
      <c r="I30" s="13"/>
      <c r="J30" s="12"/>
      <c r="K30" s="13"/>
      <c r="L30" s="12"/>
      <c r="M30" s="303"/>
      <c r="N30" s="12"/>
      <c r="O30" s="304"/>
      <c r="P30" s="10"/>
      <c r="Q30" s="304"/>
      <c r="R30" s="12"/>
      <c r="S30" s="304"/>
      <c r="T30" s="12"/>
      <c r="U30" s="304"/>
      <c r="V30" s="12"/>
    </row>
    <row r="31" spans="1:22" s="3" customFormat="1" ht="16.350000000000001" customHeight="1">
      <c r="A31" s="305" t="s">
        <v>110</v>
      </c>
      <c r="D31" s="9"/>
      <c r="F31" s="10"/>
      <c r="G31" s="300"/>
      <c r="H31" s="309"/>
      <c r="I31" s="300"/>
      <c r="J31" s="10"/>
      <c r="K31" s="300"/>
      <c r="L31" s="10"/>
      <c r="M31" s="300"/>
      <c r="N31" s="10"/>
      <c r="O31" s="6"/>
      <c r="P31" s="2"/>
      <c r="Q31" s="6"/>
      <c r="R31" s="10"/>
      <c r="S31" s="6"/>
      <c r="T31" s="10"/>
      <c r="U31" s="6"/>
      <c r="V31" s="10"/>
    </row>
    <row r="32" spans="1:22" s="3" customFormat="1" ht="16.350000000000001" customHeight="1">
      <c r="A32" s="305"/>
      <c r="B32" s="307" t="s">
        <v>111</v>
      </c>
      <c r="D32" s="9">
        <v>29</v>
      </c>
      <c r="F32" s="10">
        <v>20000000</v>
      </c>
      <c r="G32" s="300"/>
      <c r="H32" s="309">
        <v>133200000</v>
      </c>
      <c r="I32" s="300"/>
      <c r="J32" s="10">
        <v>0</v>
      </c>
      <c r="K32" s="300"/>
      <c r="L32" s="10">
        <v>0</v>
      </c>
      <c r="M32" s="300"/>
      <c r="N32" s="10">
        <v>0</v>
      </c>
      <c r="O32" s="6"/>
      <c r="P32" s="2">
        <v>0</v>
      </c>
      <c r="Q32" s="6"/>
      <c r="R32" s="10">
        <f>SUM(F32:P32)</f>
        <v>153200000</v>
      </c>
      <c r="S32" s="6"/>
      <c r="T32" s="10">
        <v>0</v>
      </c>
      <c r="U32" s="6"/>
      <c r="V32" s="10">
        <f>SUM(R32:T32)</f>
        <v>153200000</v>
      </c>
    </row>
    <row r="33" spans="1:22" s="3" customFormat="1" ht="16.350000000000001" customHeight="1">
      <c r="A33" s="305"/>
      <c r="B33" s="307" t="s">
        <v>112</v>
      </c>
      <c r="D33" s="9">
        <v>30</v>
      </c>
      <c r="F33" s="10">
        <v>0</v>
      </c>
      <c r="G33" s="300"/>
      <c r="H33" s="309">
        <v>0</v>
      </c>
      <c r="I33" s="300"/>
      <c r="J33" s="10">
        <v>0</v>
      </c>
      <c r="K33" s="300"/>
      <c r="L33" s="10">
        <v>1373354</v>
      </c>
      <c r="M33" s="300"/>
      <c r="N33" s="10">
        <v>-1373354</v>
      </c>
      <c r="O33" s="6"/>
      <c r="P33" s="2">
        <v>0</v>
      </c>
      <c r="Q33" s="6"/>
      <c r="R33" s="10">
        <f>SUM(F33:P33)</f>
        <v>0</v>
      </c>
      <c r="S33" s="6"/>
      <c r="T33" s="10">
        <v>0</v>
      </c>
      <c r="U33" s="6"/>
      <c r="V33" s="10">
        <f>SUM(R33:T33)</f>
        <v>0</v>
      </c>
    </row>
    <row r="34" spans="1:22" s="3" customFormat="1" ht="16.350000000000001" customHeight="1">
      <c r="A34" s="305"/>
      <c r="B34" s="307" t="s">
        <v>152</v>
      </c>
      <c r="D34" s="9">
        <v>31</v>
      </c>
      <c r="F34" s="10">
        <v>14999986</v>
      </c>
      <c r="G34" s="300"/>
      <c r="H34" s="309">
        <v>0</v>
      </c>
      <c r="I34" s="300"/>
      <c r="J34" s="10">
        <v>0</v>
      </c>
      <c r="K34" s="300"/>
      <c r="L34" s="10">
        <v>0</v>
      </c>
      <c r="M34" s="300"/>
      <c r="N34" s="10">
        <v>-14999986</v>
      </c>
      <c r="O34" s="6"/>
      <c r="P34" s="2">
        <v>0</v>
      </c>
      <c r="Q34" s="6"/>
      <c r="R34" s="10">
        <f>SUM(F34:P34)</f>
        <v>0</v>
      </c>
      <c r="S34" s="6"/>
      <c r="T34" s="10">
        <v>0</v>
      </c>
      <c r="U34" s="6"/>
      <c r="V34" s="10">
        <f>SUM(R34:T34)</f>
        <v>0</v>
      </c>
    </row>
    <row r="35" spans="1:22" s="3" customFormat="1" ht="16.350000000000001" customHeight="1">
      <c r="A35" s="305"/>
      <c r="B35" s="307" t="s">
        <v>113</v>
      </c>
      <c r="D35" s="9">
        <v>31</v>
      </c>
      <c r="F35" s="10">
        <v>0</v>
      </c>
      <c r="G35" s="300"/>
      <c r="H35" s="309">
        <v>0</v>
      </c>
      <c r="I35" s="300"/>
      <c r="J35" s="10">
        <v>0</v>
      </c>
      <c r="K35" s="300"/>
      <c r="L35" s="10">
        <v>0</v>
      </c>
      <c r="M35" s="300"/>
      <c r="N35" s="10">
        <v>-25666424</v>
      </c>
      <c r="O35" s="6"/>
      <c r="P35" s="2">
        <v>0</v>
      </c>
      <c r="Q35" s="6"/>
      <c r="R35" s="10">
        <f>SUM(F35:P35)</f>
        <v>-25666424</v>
      </c>
      <c r="S35" s="6"/>
      <c r="T35" s="10">
        <v>0</v>
      </c>
      <c r="U35" s="6"/>
      <c r="V35" s="10">
        <f>SUM(R35:T35)</f>
        <v>-25666424</v>
      </c>
    </row>
    <row r="36" spans="1:22" s="3" customFormat="1" ht="16.350000000000001" customHeight="1">
      <c r="B36" s="3" t="s">
        <v>81</v>
      </c>
      <c r="D36" s="9"/>
      <c r="F36" s="14">
        <v>0</v>
      </c>
      <c r="G36" s="11"/>
      <c r="H36" s="14">
        <v>0</v>
      </c>
      <c r="I36" s="11"/>
      <c r="J36" s="14">
        <v>0</v>
      </c>
      <c r="K36" s="11"/>
      <c r="L36" s="14">
        <v>0</v>
      </c>
      <c r="M36" s="11"/>
      <c r="N36" s="14">
        <v>111427406</v>
      </c>
      <c r="O36" s="6"/>
      <c r="P36" s="14">
        <v>114798</v>
      </c>
      <c r="Q36" s="6"/>
      <c r="R36" s="310">
        <f>SUM(F36:P36)</f>
        <v>111542204</v>
      </c>
      <c r="S36" s="6"/>
      <c r="T36" s="14">
        <v>-380584</v>
      </c>
      <c r="U36" s="6"/>
      <c r="V36" s="310">
        <f>SUM(R36:T36)</f>
        <v>111161620</v>
      </c>
    </row>
    <row r="37" spans="1:22" s="3" customFormat="1" ht="8.1" customHeight="1">
      <c r="A37" s="301"/>
      <c r="D37" s="9"/>
      <c r="F37" s="12"/>
      <c r="G37" s="13"/>
      <c r="H37" s="12"/>
      <c r="I37" s="13"/>
      <c r="J37" s="12"/>
      <c r="K37" s="13"/>
      <c r="L37" s="12"/>
      <c r="M37" s="303"/>
      <c r="N37" s="12"/>
      <c r="O37" s="304"/>
      <c r="P37" s="10"/>
      <c r="Q37" s="304"/>
      <c r="R37" s="12"/>
      <c r="S37" s="304"/>
      <c r="T37" s="12"/>
      <c r="U37" s="304"/>
      <c r="V37" s="12"/>
    </row>
    <row r="38" spans="1:22" s="3" customFormat="1" ht="16.350000000000001" customHeight="1" thickBot="1">
      <c r="A38" s="305" t="s">
        <v>144</v>
      </c>
      <c r="D38" s="9"/>
      <c r="F38" s="16">
        <f>SUM(F29:F36)</f>
        <v>314999986</v>
      </c>
      <c r="G38" s="300"/>
      <c r="H38" s="16">
        <f>SUM(H29:H36)</f>
        <v>454166376</v>
      </c>
      <c r="I38" s="300"/>
      <c r="J38" s="16">
        <f>SUM(J29:J36)</f>
        <v>-9678120</v>
      </c>
      <c r="K38" s="300"/>
      <c r="L38" s="16">
        <f>SUM(L29:L36)</f>
        <v>8636100</v>
      </c>
      <c r="M38" s="300"/>
      <c r="N38" s="16">
        <f>SUM(N29:N36)</f>
        <v>219116361</v>
      </c>
      <c r="O38" s="300"/>
      <c r="P38" s="16">
        <f>SUM(P29:P36)</f>
        <v>114798</v>
      </c>
      <c r="Q38" s="6"/>
      <c r="R38" s="16">
        <f>SUM(R29:R36)</f>
        <v>987355501</v>
      </c>
      <c r="S38" s="6"/>
      <c r="T38" s="16">
        <f>SUM(T29:T36)</f>
        <v>14595085</v>
      </c>
      <c r="U38" s="6"/>
      <c r="V38" s="16">
        <f>SUM(V29:V36)</f>
        <v>1001950586</v>
      </c>
    </row>
    <row r="39" spans="1:22" ht="11.25" customHeight="1" thickTop="1">
      <c r="A39" s="53"/>
      <c r="D39" s="96"/>
      <c r="F39" s="84"/>
      <c r="J39" s="84"/>
      <c r="L39" s="84"/>
      <c r="N39" s="84"/>
      <c r="P39" s="84"/>
      <c r="Q39" s="86"/>
      <c r="R39" s="84"/>
      <c r="S39" s="86"/>
      <c r="T39" s="84"/>
      <c r="U39" s="86"/>
      <c r="V39" s="84"/>
    </row>
    <row r="40" spans="1:22" ht="20.100000000000001" customHeight="1">
      <c r="A40" s="312" t="str">
        <f>'8'!A74</f>
        <v>The note to financial statements on pages 13 to 78 are an integral part of these consolidated and separate financial statements.</v>
      </c>
      <c r="B40" s="312"/>
      <c r="C40" s="316"/>
      <c r="D40" s="317"/>
      <c r="E40" s="316"/>
      <c r="F40" s="318"/>
      <c r="G40" s="319"/>
      <c r="H40" s="319"/>
      <c r="I40" s="319"/>
      <c r="J40" s="318"/>
      <c r="K40" s="320"/>
      <c r="L40" s="318"/>
      <c r="M40" s="319"/>
      <c r="N40" s="318"/>
      <c r="O40" s="321"/>
      <c r="P40" s="322"/>
      <c r="Q40" s="321"/>
      <c r="R40" s="323"/>
      <c r="S40" s="321"/>
      <c r="T40" s="323"/>
      <c r="U40" s="321"/>
      <c r="V40" s="323"/>
    </row>
    <row r="64" spans="1:1" ht="16.350000000000001" customHeight="1">
      <c r="A64" s="23" t="s">
        <v>217</v>
      </c>
    </row>
    <row r="77" spans="1:1" ht="16.350000000000001" customHeight="1">
      <c r="A77" s="23" t="s">
        <v>218</v>
      </c>
    </row>
  </sheetData>
  <mergeCells count="3">
    <mergeCell ref="F6:V6"/>
    <mergeCell ref="F7:R7"/>
    <mergeCell ref="L9:N9"/>
  </mergeCells>
  <pageMargins left="0.3" right="0.3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R78"/>
  <sheetViews>
    <sheetView zoomScale="103" zoomScaleNormal="103" zoomScaleSheetLayoutView="80" workbookViewId="0">
      <selection activeCell="Q1" activeCellId="5" sqref="F1:F1048576 H1:H1048576 J1:J1048576 L1:L1048576 N1:N1048576 Q1:Q1048576"/>
    </sheetView>
  </sheetViews>
  <sheetFormatPr defaultColWidth="9.28515625" defaultRowHeight="16.350000000000001" customHeight="1"/>
  <cols>
    <col min="1" max="2" width="1.7109375" style="23" customWidth="1"/>
    <col min="3" max="3" width="9.28515625" style="23"/>
    <col min="4" max="4" width="28" style="23" customWidth="1"/>
    <col min="5" max="5" width="6.7109375" style="24" customWidth="1"/>
    <col min="6" max="6" width="0.42578125" style="23" customWidth="1"/>
    <col min="7" max="7" width="11.42578125" style="26" customWidth="1"/>
    <col min="8" max="8" width="0.42578125" style="86" customWidth="1"/>
    <col min="9" max="9" width="12.28515625" style="23" customWidth="1"/>
    <col min="10" max="10" width="0.42578125" style="86" customWidth="1"/>
    <col min="11" max="11" width="13" style="26" customWidth="1"/>
    <col min="12" max="12" width="0.42578125" style="86" customWidth="1"/>
    <col min="13" max="13" width="13.140625" style="26" customWidth="1"/>
    <col min="14" max="14" width="0.42578125" style="86" customWidth="1"/>
    <col min="15" max="15" width="23.7109375" style="26" customWidth="1"/>
    <col min="16" max="16" width="18.7109375" style="23" hidden="1" customWidth="1"/>
    <col min="17" max="17" width="0.42578125" style="86" customWidth="1"/>
    <col min="18" max="18" width="12.28515625" style="26" customWidth="1"/>
    <col min="19" max="16384" width="9.28515625" style="23"/>
  </cols>
  <sheetData>
    <row r="1" spans="1:18" ht="16.350000000000001" customHeight="1">
      <c r="A1" s="22" t="s">
        <v>0</v>
      </c>
      <c r="C1" s="22"/>
      <c r="D1" s="22"/>
      <c r="F1" s="25"/>
      <c r="H1" s="25"/>
      <c r="I1" s="25"/>
      <c r="J1" s="25"/>
      <c r="L1" s="25"/>
      <c r="O1" s="25"/>
      <c r="Q1" s="25"/>
    </row>
    <row r="2" spans="1:18" ht="16.350000000000001" customHeight="1">
      <c r="A2" s="22" t="s">
        <v>169</v>
      </c>
      <c r="C2" s="27"/>
      <c r="D2" s="27"/>
      <c r="E2" s="28"/>
      <c r="F2" s="25"/>
      <c r="G2" s="29"/>
      <c r="H2" s="25"/>
      <c r="I2" s="25"/>
      <c r="J2" s="25"/>
      <c r="K2" s="29"/>
      <c r="L2" s="25"/>
      <c r="M2" s="29"/>
      <c r="N2" s="163"/>
      <c r="O2" s="25"/>
      <c r="P2" s="27"/>
      <c r="Q2" s="25"/>
      <c r="R2" s="29"/>
    </row>
    <row r="3" spans="1:18" ht="16.350000000000001" customHeight="1">
      <c r="A3" s="324" t="s">
        <v>170</v>
      </c>
      <c r="B3" s="312"/>
      <c r="C3" s="312"/>
      <c r="D3" s="312"/>
      <c r="E3" s="313"/>
      <c r="F3" s="315"/>
      <c r="G3" s="314"/>
      <c r="H3" s="315"/>
      <c r="I3" s="315"/>
      <c r="J3" s="315"/>
      <c r="K3" s="314"/>
      <c r="L3" s="315"/>
      <c r="M3" s="314"/>
      <c r="N3" s="325"/>
      <c r="O3" s="315"/>
      <c r="P3" s="325"/>
      <c r="Q3" s="315"/>
      <c r="R3" s="314"/>
    </row>
    <row r="4" spans="1:18" ht="9.9499999999999993" customHeight="1"/>
    <row r="5" spans="1:18" ht="9.9499999999999993" customHeight="1"/>
    <row r="6" spans="1:18" ht="15.6" customHeight="1">
      <c r="G6" s="339" t="s">
        <v>114</v>
      </c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</row>
    <row r="7" spans="1:18" ht="15.6" customHeight="1">
      <c r="G7" s="32"/>
      <c r="H7" s="33"/>
      <c r="I7" s="33"/>
      <c r="J7" s="33"/>
      <c r="K7" s="32"/>
      <c r="L7" s="33"/>
      <c r="M7" s="32"/>
      <c r="N7" s="33"/>
      <c r="O7" s="34"/>
      <c r="P7" s="33" t="s">
        <v>115</v>
      </c>
      <c r="Q7" s="33"/>
      <c r="R7" s="32"/>
    </row>
    <row r="8" spans="1:18" ht="15.6" customHeight="1">
      <c r="F8" s="35"/>
      <c r="G8" s="23"/>
      <c r="K8" s="340" t="s">
        <v>46</v>
      </c>
      <c r="L8" s="340"/>
      <c r="M8" s="340"/>
      <c r="N8" s="41"/>
      <c r="O8" s="37" t="s">
        <v>50</v>
      </c>
      <c r="P8" s="38" t="s">
        <v>92</v>
      </c>
      <c r="Q8" s="39"/>
    </row>
    <row r="9" spans="1:18" ht="15.6" customHeight="1">
      <c r="F9" s="35"/>
      <c r="G9" s="35" t="s">
        <v>90</v>
      </c>
      <c r="H9" s="35"/>
      <c r="I9" s="35"/>
      <c r="J9" s="35"/>
      <c r="N9" s="41"/>
      <c r="O9" s="40" t="s">
        <v>93</v>
      </c>
      <c r="P9" s="41"/>
      <c r="Q9" s="39"/>
    </row>
    <row r="10" spans="1:18" ht="15.6" customHeight="1">
      <c r="F10" s="35"/>
      <c r="G10" s="42" t="s">
        <v>96</v>
      </c>
      <c r="H10" s="35"/>
      <c r="I10" s="43" t="s">
        <v>97</v>
      </c>
      <c r="J10" s="35"/>
      <c r="K10" s="35" t="s">
        <v>47</v>
      </c>
      <c r="L10" s="35"/>
      <c r="M10" s="35"/>
      <c r="N10" s="41"/>
      <c r="O10" s="44" t="s">
        <v>116</v>
      </c>
      <c r="P10" s="36" t="s">
        <v>99</v>
      </c>
      <c r="Q10" s="41"/>
      <c r="R10" s="45" t="s">
        <v>94</v>
      </c>
    </row>
    <row r="11" spans="1:18" ht="15.6" customHeight="1">
      <c r="F11" s="35"/>
      <c r="G11" s="46" t="s">
        <v>103</v>
      </c>
      <c r="H11" s="35"/>
      <c r="I11" s="44" t="s">
        <v>104</v>
      </c>
      <c r="J11" s="35"/>
      <c r="K11" s="44" t="s">
        <v>105</v>
      </c>
      <c r="L11" s="35"/>
      <c r="M11" s="47" t="s">
        <v>49</v>
      </c>
      <c r="N11" s="42"/>
      <c r="O11" s="47" t="s">
        <v>106</v>
      </c>
      <c r="P11" s="36" t="s">
        <v>106</v>
      </c>
      <c r="Q11" s="41"/>
      <c r="R11" s="45" t="s">
        <v>109</v>
      </c>
    </row>
    <row r="12" spans="1:18" ht="15.6" customHeight="1">
      <c r="E12" s="247" t="s">
        <v>5</v>
      </c>
      <c r="F12" s="48"/>
      <c r="G12" s="40" t="s">
        <v>6</v>
      </c>
      <c r="H12" s="35"/>
      <c r="I12" s="40" t="s">
        <v>6</v>
      </c>
      <c r="J12" s="35"/>
      <c r="K12" s="49" t="s">
        <v>6</v>
      </c>
      <c r="L12" s="50"/>
      <c r="M12" s="49" t="s">
        <v>6</v>
      </c>
      <c r="N12" s="50"/>
      <c r="O12" s="49" t="s">
        <v>6</v>
      </c>
      <c r="P12" s="40" t="s">
        <v>6</v>
      </c>
      <c r="Q12" s="41"/>
      <c r="R12" s="40" t="s">
        <v>6</v>
      </c>
    </row>
    <row r="13" spans="1:18" ht="3.95" customHeight="1">
      <c r="G13" s="51"/>
      <c r="I13" s="52"/>
      <c r="K13" s="51"/>
      <c r="M13" s="51"/>
      <c r="O13" s="51"/>
      <c r="R13" s="51"/>
    </row>
    <row r="14" spans="1:18" ht="15.6" customHeight="1">
      <c r="A14" s="53" t="s">
        <v>167</v>
      </c>
      <c r="B14" s="53"/>
      <c r="C14" s="53"/>
      <c r="G14" s="51"/>
      <c r="I14" s="51"/>
      <c r="K14" s="51"/>
      <c r="M14" s="51"/>
      <c r="O14" s="51"/>
      <c r="R14" s="51"/>
    </row>
    <row r="15" spans="1:18" ht="15.6" customHeight="1">
      <c r="A15" s="53"/>
      <c r="B15" s="53" t="s">
        <v>181</v>
      </c>
      <c r="C15" s="53"/>
      <c r="G15" s="51">
        <f>G37</f>
        <v>314999986</v>
      </c>
      <c r="H15" s="84"/>
      <c r="I15" s="51">
        <f t="shared" ref="H15:O15" si="0">I37</f>
        <v>454166376</v>
      </c>
      <c r="J15" s="84"/>
      <c r="K15" s="51">
        <f t="shared" si="0"/>
        <v>8636100</v>
      </c>
      <c r="L15" s="84"/>
      <c r="M15" s="51">
        <f t="shared" si="0"/>
        <v>34986182</v>
      </c>
      <c r="N15" s="84"/>
      <c r="O15" s="51">
        <f t="shared" si="0"/>
        <v>114798</v>
      </c>
      <c r="R15" s="51">
        <f>SUM(G15:O15)</f>
        <v>812903442</v>
      </c>
    </row>
    <row r="16" spans="1:18" ht="15.6" customHeight="1">
      <c r="A16" s="53"/>
      <c r="B16" s="54" t="s">
        <v>182</v>
      </c>
      <c r="C16" s="53"/>
      <c r="G16" s="57">
        <v>0</v>
      </c>
      <c r="I16" s="57">
        <v>0</v>
      </c>
      <c r="K16" s="57">
        <v>0</v>
      </c>
      <c r="M16" s="57">
        <v>114798</v>
      </c>
      <c r="O16" s="57">
        <v>-114798</v>
      </c>
      <c r="R16" s="57">
        <f t="shared" ref="R16:R18" si="1">SUM(G16:O16)</f>
        <v>0</v>
      </c>
    </row>
    <row r="17" spans="1:18" ht="3.95" customHeight="1">
      <c r="A17" s="54"/>
      <c r="G17" s="51"/>
      <c r="I17" s="52"/>
      <c r="K17" s="51"/>
      <c r="M17" s="51"/>
      <c r="O17" s="51"/>
      <c r="R17" s="51"/>
    </row>
    <row r="18" spans="1:18" ht="15.6" customHeight="1">
      <c r="A18" s="53" t="s">
        <v>183</v>
      </c>
      <c r="G18" s="51">
        <f>SUM(G15:G16)</f>
        <v>314999986</v>
      </c>
      <c r="H18" s="84"/>
      <c r="I18" s="51">
        <f t="shared" ref="H18:O18" si="2">SUM(I15:I16)</f>
        <v>454166376</v>
      </c>
      <c r="J18" s="84"/>
      <c r="K18" s="51">
        <f t="shared" si="2"/>
        <v>8636100</v>
      </c>
      <c r="L18" s="84"/>
      <c r="M18" s="51">
        <f t="shared" si="2"/>
        <v>35100980</v>
      </c>
      <c r="N18" s="84"/>
      <c r="O18" s="51">
        <f t="shared" si="2"/>
        <v>0</v>
      </c>
      <c r="R18" s="51">
        <f t="shared" si="1"/>
        <v>812903442</v>
      </c>
    </row>
    <row r="19" spans="1:18" ht="3.95" customHeight="1">
      <c r="A19" s="54"/>
      <c r="G19" s="51"/>
      <c r="I19" s="52"/>
      <c r="K19" s="51"/>
      <c r="M19" s="51"/>
      <c r="O19" s="51"/>
      <c r="R19" s="51"/>
    </row>
    <row r="20" spans="1:18" ht="15.6" customHeight="1">
      <c r="A20" s="53" t="s">
        <v>110</v>
      </c>
      <c r="B20" s="55"/>
      <c r="C20" s="55"/>
      <c r="G20" s="51"/>
      <c r="I20" s="52"/>
      <c r="K20" s="51"/>
      <c r="M20" s="51"/>
      <c r="O20" s="51"/>
      <c r="R20" s="51"/>
    </row>
    <row r="21" spans="1:18" ht="15.6" customHeight="1">
      <c r="A21" s="53"/>
      <c r="B21" s="56" t="s">
        <v>112</v>
      </c>
      <c r="C21" s="55"/>
      <c r="E21" s="24">
        <v>30</v>
      </c>
      <c r="G21" s="51">
        <v>0</v>
      </c>
      <c r="I21" s="51">
        <v>0</v>
      </c>
      <c r="K21" s="51">
        <v>3947711</v>
      </c>
      <c r="M21" s="51">
        <v>-3947711</v>
      </c>
      <c r="O21" s="51">
        <v>0</v>
      </c>
      <c r="R21" s="51">
        <f t="shared" ref="R21:R22" si="3">SUM(G21:O21)</f>
        <v>0</v>
      </c>
    </row>
    <row r="22" spans="1:18" ht="15.6" customHeight="1">
      <c r="A22" s="53"/>
      <c r="B22" s="56" t="s">
        <v>152</v>
      </c>
      <c r="C22" s="55"/>
      <c r="E22" s="24">
        <v>31</v>
      </c>
      <c r="G22" s="51">
        <v>37799079</v>
      </c>
      <c r="I22" s="51">
        <v>0</v>
      </c>
      <c r="K22" s="51">
        <v>0</v>
      </c>
      <c r="M22" s="51">
        <v>-43049386</v>
      </c>
      <c r="O22" s="51">
        <v>0</v>
      </c>
      <c r="R22" s="51">
        <f t="shared" si="3"/>
        <v>-5250307</v>
      </c>
    </row>
    <row r="23" spans="1:18" ht="15.6" customHeight="1">
      <c r="A23" s="53"/>
      <c r="B23" s="56" t="s">
        <v>113</v>
      </c>
      <c r="C23" s="55"/>
      <c r="E23" s="24">
        <v>31</v>
      </c>
      <c r="G23" s="51">
        <v>0</v>
      </c>
      <c r="I23" s="51">
        <v>0</v>
      </c>
      <c r="K23" s="51">
        <v>0</v>
      </c>
      <c r="M23" s="51">
        <v>-4783884</v>
      </c>
      <c r="O23" s="51">
        <v>0</v>
      </c>
      <c r="R23" s="51">
        <f>SUM(G23:O23)</f>
        <v>-4783884</v>
      </c>
    </row>
    <row r="24" spans="1:18" ht="15.6" customHeight="1">
      <c r="B24" s="56" t="s">
        <v>81</v>
      </c>
      <c r="C24" s="55"/>
      <c r="G24" s="57">
        <v>0</v>
      </c>
      <c r="I24" s="57">
        <v>0</v>
      </c>
      <c r="K24" s="57">
        <v>0</v>
      </c>
      <c r="M24" s="57">
        <v>77132625</v>
      </c>
      <c r="O24" s="57">
        <v>0</v>
      </c>
      <c r="R24" s="57">
        <f>SUM(G24:O24)</f>
        <v>77132625</v>
      </c>
    </row>
    <row r="25" spans="1:18" ht="3.95" customHeight="1">
      <c r="A25" s="55"/>
      <c r="B25" s="58"/>
      <c r="C25" s="55"/>
      <c r="G25" s="51"/>
      <c r="I25" s="52"/>
      <c r="K25" s="51"/>
      <c r="M25" s="51"/>
      <c r="O25" s="51"/>
      <c r="R25" s="51"/>
    </row>
    <row r="26" spans="1:18" ht="15.6" customHeight="1" thickBot="1">
      <c r="A26" s="59" t="s">
        <v>168</v>
      </c>
      <c r="B26" s="55"/>
      <c r="C26" s="55"/>
      <c r="G26" s="60">
        <f>SUM(G18:G24)</f>
        <v>352799065</v>
      </c>
      <c r="H26" s="84"/>
      <c r="I26" s="60">
        <f t="shared" ref="H26:Q26" si="4">SUM(I18:I24)</f>
        <v>454166376</v>
      </c>
      <c r="J26" s="84"/>
      <c r="K26" s="60">
        <f t="shared" si="4"/>
        <v>12583811</v>
      </c>
      <c r="L26" s="84"/>
      <c r="M26" s="60">
        <f t="shared" si="4"/>
        <v>60452624</v>
      </c>
      <c r="N26" s="84"/>
      <c r="O26" s="60">
        <f>SUM(O18:O24)</f>
        <v>0</v>
      </c>
      <c r="P26" s="60">
        <f t="shared" si="4"/>
        <v>0</v>
      </c>
      <c r="Q26" s="84"/>
      <c r="R26" s="60">
        <f>SUM(R18:R24)</f>
        <v>880001876</v>
      </c>
    </row>
    <row r="27" spans="1:18" ht="8.25" customHeight="1" thickTop="1">
      <c r="A27" s="59"/>
      <c r="B27" s="55"/>
      <c r="C27" s="55"/>
      <c r="G27" s="84"/>
      <c r="I27" s="84"/>
      <c r="K27" s="84"/>
      <c r="M27" s="84"/>
      <c r="O27" s="84"/>
      <c r="R27" s="84"/>
    </row>
    <row r="28" spans="1:18" ht="15.6" customHeight="1">
      <c r="A28" s="53" t="s">
        <v>143</v>
      </c>
      <c r="B28" s="53"/>
      <c r="C28" s="53"/>
      <c r="G28" s="26">
        <v>280000000</v>
      </c>
      <c r="I28" s="26">
        <v>320966376</v>
      </c>
      <c r="K28" s="26">
        <v>7262746</v>
      </c>
      <c r="M28" s="26">
        <v>49558864</v>
      </c>
      <c r="O28" s="26">
        <v>0</v>
      </c>
      <c r="R28" s="26">
        <f>SUM(G28:O28)</f>
        <v>657787986</v>
      </c>
    </row>
    <row r="29" spans="1:18" ht="3.95" customHeight="1">
      <c r="A29" s="54"/>
    </row>
    <row r="30" spans="1:18" ht="15.6" customHeight="1">
      <c r="A30" s="53" t="s">
        <v>110</v>
      </c>
      <c r="B30" s="55"/>
      <c r="C30" s="55"/>
    </row>
    <row r="31" spans="1:18" ht="15.6" customHeight="1">
      <c r="A31" s="53"/>
      <c r="B31" s="56" t="s">
        <v>111</v>
      </c>
      <c r="C31" s="55"/>
      <c r="E31" s="24">
        <v>29</v>
      </c>
      <c r="G31" s="26">
        <v>20000000</v>
      </c>
      <c r="I31" s="81">
        <v>133200000</v>
      </c>
      <c r="K31" s="26">
        <v>0</v>
      </c>
      <c r="M31" s="26">
        <v>0</v>
      </c>
      <c r="O31" s="26">
        <v>0</v>
      </c>
      <c r="R31" s="26">
        <f>SUM(G31:O31)</f>
        <v>153200000</v>
      </c>
    </row>
    <row r="32" spans="1:18" ht="15.6" customHeight="1">
      <c r="A32" s="53"/>
      <c r="B32" s="56" t="s">
        <v>112</v>
      </c>
      <c r="C32" s="55"/>
      <c r="E32" s="24">
        <v>30</v>
      </c>
      <c r="G32" s="26">
        <v>0</v>
      </c>
      <c r="I32" s="26">
        <v>0</v>
      </c>
      <c r="K32" s="26">
        <v>1373354</v>
      </c>
      <c r="M32" s="26">
        <v>-1373354</v>
      </c>
      <c r="O32" s="26">
        <v>0</v>
      </c>
      <c r="R32" s="26">
        <f>SUM(G32:O32)</f>
        <v>0</v>
      </c>
    </row>
    <row r="33" spans="1:18" ht="15.6" customHeight="1">
      <c r="A33" s="53"/>
      <c r="B33" s="56" t="s">
        <v>152</v>
      </c>
      <c r="C33" s="55"/>
      <c r="E33" s="24">
        <v>31</v>
      </c>
      <c r="G33" s="26">
        <v>14999986</v>
      </c>
      <c r="I33" s="26">
        <v>0</v>
      </c>
      <c r="K33" s="26">
        <v>0</v>
      </c>
      <c r="M33" s="26">
        <v>-14999986</v>
      </c>
      <c r="O33" s="26">
        <v>0</v>
      </c>
      <c r="R33" s="26">
        <f>SUM(G33:O33)</f>
        <v>0</v>
      </c>
    </row>
    <row r="34" spans="1:18" ht="15.6" customHeight="1">
      <c r="A34" s="53"/>
      <c r="B34" s="56" t="s">
        <v>113</v>
      </c>
      <c r="C34" s="55"/>
      <c r="E34" s="24">
        <v>31</v>
      </c>
      <c r="G34" s="26">
        <v>0</v>
      </c>
      <c r="I34" s="26">
        <v>0</v>
      </c>
      <c r="K34" s="26">
        <v>0</v>
      </c>
      <c r="M34" s="26">
        <v>-25666424</v>
      </c>
      <c r="O34" s="26">
        <v>0</v>
      </c>
      <c r="R34" s="26">
        <f>SUM(G34:O34)</f>
        <v>-25666424</v>
      </c>
    </row>
    <row r="35" spans="1:18" ht="15.6" customHeight="1">
      <c r="B35" s="56" t="s">
        <v>81</v>
      </c>
      <c r="C35" s="55"/>
      <c r="G35" s="82">
        <v>0</v>
      </c>
      <c r="I35" s="82">
        <v>0</v>
      </c>
      <c r="K35" s="82">
        <v>0</v>
      </c>
      <c r="M35" s="82">
        <v>27467082</v>
      </c>
      <c r="O35" s="82">
        <v>114798</v>
      </c>
      <c r="R35" s="82">
        <f>SUM(G35:O35)</f>
        <v>27581880</v>
      </c>
    </row>
    <row r="36" spans="1:18" ht="3.95" customHeight="1">
      <c r="A36" s="55"/>
      <c r="B36" s="58"/>
      <c r="C36" s="55"/>
    </row>
    <row r="37" spans="1:18" ht="15.6" customHeight="1" thickBot="1">
      <c r="A37" s="59" t="s">
        <v>144</v>
      </c>
      <c r="B37" s="55"/>
      <c r="C37" s="55"/>
      <c r="G37" s="83">
        <f>SUM(G28:G35)</f>
        <v>314999986</v>
      </c>
      <c r="I37" s="83">
        <f>SUM(I28:I35)</f>
        <v>454166376</v>
      </c>
      <c r="K37" s="83">
        <f>SUM(K28:K35)</f>
        <v>8636100</v>
      </c>
      <c r="M37" s="83">
        <f>SUM(M28:M35)</f>
        <v>34986182</v>
      </c>
      <c r="O37" s="83">
        <f>SUM(O28:O35)</f>
        <v>114798</v>
      </c>
      <c r="R37" s="83">
        <f>SUM(R28:R35)</f>
        <v>812903442</v>
      </c>
    </row>
    <row r="38" spans="1:18" ht="10.5" customHeight="1" thickTop="1"/>
    <row r="39" spans="1:18" ht="18" customHeight="1"/>
    <row r="40" spans="1:18" ht="20.100000000000001" customHeight="1">
      <c r="A40" s="312" t="str">
        <f>'8'!A74</f>
        <v>The note to financial statements on pages 13 to 78 are an integral part of these consolidated and separate financial statements.</v>
      </c>
      <c r="B40" s="312"/>
      <c r="C40" s="316"/>
      <c r="D40" s="326"/>
      <c r="E40" s="326"/>
      <c r="F40" s="327"/>
      <c r="G40" s="328"/>
      <c r="H40" s="327"/>
      <c r="I40" s="327"/>
      <c r="J40" s="327"/>
      <c r="K40" s="329"/>
      <c r="L40" s="327"/>
      <c r="M40" s="328"/>
      <c r="N40" s="327"/>
      <c r="O40" s="82"/>
      <c r="P40" s="312"/>
      <c r="Q40" s="312"/>
      <c r="R40" s="82"/>
    </row>
    <row r="65" spans="1:1" ht="16.350000000000001" customHeight="1">
      <c r="A65" s="23" t="s">
        <v>217</v>
      </c>
    </row>
    <row r="78" spans="1:1" ht="16.350000000000001" customHeight="1">
      <c r="A78" s="23" t="s">
        <v>218</v>
      </c>
    </row>
  </sheetData>
  <mergeCells count="2">
    <mergeCell ref="G6:R6"/>
    <mergeCell ref="K8:M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M125"/>
  <sheetViews>
    <sheetView tabSelected="1" zoomScaleNormal="100" zoomScaleSheetLayoutView="100" workbookViewId="0">
      <selection activeCell="J1" activeCellId="3" sqref="D1:D1048576 F1:F1048576 H1:H1048576 J1:J1048576"/>
    </sheetView>
  </sheetViews>
  <sheetFormatPr defaultColWidth="9.28515625" defaultRowHeight="16.350000000000001" customHeight="1"/>
  <cols>
    <col min="1" max="1" width="1.7109375" style="55" customWidth="1"/>
    <col min="2" max="2" width="42.140625" style="55" customWidth="1"/>
    <col min="3" max="3" width="5.28515625" style="210" customWidth="1"/>
    <col min="4" max="4" width="0.7109375" style="55" customWidth="1"/>
    <col min="5" max="5" width="12" style="236" customWidth="1"/>
    <col min="6" max="6" width="0.7109375" style="55" customWidth="1"/>
    <col min="7" max="7" width="11.7109375" style="236" customWidth="1"/>
    <col min="8" max="8" width="0.7109375" style="55" customWidth="1"/>
    <col min="9" max="9" width="12.28515625" style="236" customWidth="1"/>
    <col min="10" max="10" width="0.7109375" style="55" customWidth="1"/>
    <col min="11" max="11" width="11.7109375" style="236" customWidth="1"/>
    <col min="12" max="12" width="9.28515625" style="55"/>
    <col min="13" max="13" width="9.85546875" style="55" bestFit="1" customWidth="1"/>
    <col min="14" max="16384" width="9.28515625" style="55"/>
  </cols>
  <sheetData>
    <row r="1" spans="1:11" ht="16.350000000000001" customHeight="1">
      <c r="A1" s="22" t="str">
        <f>'10'!A1</f>
        <v>Chayo Group Public Company Limited</v>
      </c>
      <c r="B1" s="22"/>
      <c r="C1" s="24"/>
      <c r="D1" s="22"/>
      <c r="E1" s="85"/>
      <c r="F1" s="22"/>
      <c r="G1" s="85"/>
      <c r="H1" s="86"/>
      <c r="I1" s="187"/>
      <c r="J1" s="86"/>
      <c r="K1" s="187"/>
    </row>
    <row r="2" spans="1:11" ht="16.350000000000001" customHeight="1">
      <c r="A2" s="22" t="s">
        <v>117</v>
      </c>
      <c r="B2" s="22"/>
      <c r="C2" s="24"/>
      <c r="D2" s="22"/>
      <c r="E2" s="85"/>
      <c r="F2" s="22"/>
      <c r="G2" s="85"/>
      <c r="H2" s="86"/>
      <c r="I2" s="84"/>
      <c r="J2" s="86"/>
      <c r="K2" s="84"/>
    </row>
    <row r="3" spans="1:11" ht="16.350000000000001" customHeight="1">
      <c r="A3" s="87" t="s">
        <v>170</v>
      </c>
      <c r="B3" s="87"/>
      <c r="C3" s="31"/>
      <c r="D3" s="87"/>
      <c r="E3" s="88"/>
      <c r="F3" s="87"/>
      <c r="G3" s="88"/>
      <c r="H3" s="30"/>
      <c r="I3" s="63"/>
      <c r="J3" s="30"/>
      <c r="K3" s="63"/>
    </row>
    <row r="4" spans="1:11" ht="12" customHeight="1">
      <c r="A4" s="33"/>
      <c r="B4" s="33"/>
      <c r="C4" s="96"/>
      <c r="D4" s="33"/>
      <c r="E4" s="32"/>
      <c r="F4" s="33"/>
      <c r="G4" s="32"/>
      <c r="H4" s="86"/>
      <c r="I4" s="187"/>
      <c r="J4" s="86"/>
      <c r="K4" s="187"/>
    </row>
    <row r="5" spans="1:11" ht="12" customHeight="1">
      <c r="A5" s="33"/>
      <c r="B5" s="33"/>
      <c r="C5" s="96"/>
      <c r="D5" s="33"/>
      <c r="E5" s="32"/>
      <c r="F5" s="33"/>
      <c r="G5" s="32"/>
      <c r="H5" s="86"/>
      <c r="I5" s="187"/>
      <c r="J5" s="86"/>
      <c r="K5" s="187"/>
    </row>
    <row r="6" spans="1:11" ht="15.6" customHeight="1">
      <c r="A6" s="23"/>
      <c r="B6" s="23"/>
      <c r="C6" s="24"/>
      <c r="D6" s="23"/>
      <c r="E6" s="342" t="s">
        <v>2</v>
      </c>
      <c r="F6" s="342"/>
      <c r="G6" s="342"/>
      <c r="H6" s="89"/>
      <c r="I6" s="342" t="s">
        <v>3</v>
      </c>
      <c r="J6" s="342"/>
      <c r="K6" s="342"/>
    </row>
    <row r="7" spans="1:11" ht="15.6" customHeight="1">
      <c r="A7" s="23"/>
      <c r="B7" s="23"/>
      <c r="C7" s="24"/>
      <c r="D7" s="23"/>
      <c r="E7" s="341" t="s">
        <v>4</v>
      </c>
      <c r="F7" s="341"/>
      <c r="G7" s="341"/>
      <c r="H7" s="90"/>
      <c r="I7" s="341" t="s">
        <v>4</v>
      </c>
      <c r="J7" s="341"/>
      <c r="K7" s="341"/>
    </row>
    <row r="8" spans="1:11" ht="15.6" customHeight="1">
      <c r="A8" s="23"/>
      <c r="B8" s="23"/>
      <c r="C8" s="189"/>
      <c r="D8" s="93"/>
      <c r="E8" s="171" t="s">
        <v>171</v>
      </c>
      <c r="F8" s="92"/>
      <c r="G8" s="171" t="s">
        <v>142</v>
      </c>
      <c r="H8" s="92"/>
      <c r="I8" s="171" t="s">
        <v>171</v>
      </c>
      <c r="J8" s="92"/>
      <c r="K8" s="171" t="s">
        <v>142</v>
      </c>
    </row>
    <row r="9" spans="1:11" ht="15.6" customHeight="1">
      <c r="A9" s="23"/>
      <c r="B9" s="23"/>
      <c r="C9" s="330" t="s">
        <v>5</v>
      </c>
      <c r="D9" s="93"/>
      <c r="E9" s="91" t="s">
        <v>6</v>
      </c>
      <c r="F9" s="92"/>
      <c r="G9" s="91" t="s">
        <v>6</v>
      </c>
      <c r="H9" s="92"/>
      <c r="I9" s="91" t="s">
        <v>6</v>
      </c>
      <c r="J9" s="92"/>
      <c r="K9" s="91" t="s">
        <v>6</v>
      </c>
    </row>
    <row r="10" spans="1:11" ht="15.6" customHeight="1">
      <c r="A10" s="190" t="s">
        <v>118</v>
      </c>
      <c r="B10" s="190"/>
      <c r="C10" s="189"/>
      <c r="D10" s="191"/>
      <c r="E10" s="192"/>
      <c r="F10" s="191"/>
      <c r="G10" s="193"/>
      <c r="H10" s="191"/>
      <c r="I10" s="182"/>
      <c r="J10" s="23"/>
      <c r="K10" s="183"/>
    </row>
    <row r="11" spans="1:11" ht="15.6" customHeight="1">
      <c r="A11" s="191" t="s">
        <v>64</v>
      </c>
      <c r="B11" s="23"/>
      <c r="C11" s="189"/>
      <c r="D11" s="194"/>
      <c r="E11" s="195">
        <v>195310936</v>
      </c>
      <c r="F11" s="196"/>
      <c r="G11" s="197">
        <v>140007330</v>
      </c>
      <c r="H11" s="196"/>
      <c r="I11" s="195">
        <v>83071563</v>
      </c>
      <c r="J11" s="196"/>
      <c r="K11" s="197">
        <v>34166131</v>
      </c>
    </row>
    <row r="12" spans="1:11" ht="15.6" customHeight="1">
      <c r="A12" s="191" t="s">
        <v>119</v>
      </c>
      <c r="B12" s="23"/>
      <c r="C12" s="198"/>
      <c r="D12" s="194"/>
      <c r="E12" s="195"/>
      <c r="F12" s="196"/>
      <c r="G12" s="197"/>
      <c r="H12" s="196"/>
      <c r="I12" s="195"/>
      <c r="J12" s="196"/>
      <c r="K12" s="197"/>
    </row>
    <row r="13" spans="1:11" ht="15.6" customHeight="1">
      <c r="A13" s="191"/>
      <c r="B13" s="199" t="s">
        <v>120</v>
      </c>
      <c r="C13" s="200"/>
      <c r="D13" s="194"/>
      <c r="E13" s="195">
        <v>6466124</v>
      </c>
      <c r="F13" s="196"/>
      <c r="G13" s="197">
        <v>5501661</v>
      </c>
      <c r="H13" s="196"/>
      <c r="I13" s="195">
        <v>3437302</v>
      </c>
      <c r="J13" s="196"/>
      <c r="K13" s="197">
        <v>2683250</v>
      </c>
    </row>
    <row r="14" spans="1:11" ht="15.6" customHeight="1">
      <c r="A14" s="23"/>
      <c r="B14" s="23" t="s">
        <v>180</v>
      </c>
      <c r="C14" s="200"/>
      <c r="D14" s="194"/>
      <c r="E14" s="195">
        <v>87057664</v>
      </c>
      <c r="F14" s="196"/>
      <c r="G14" s="197">
        <v>0</v>
      </c>
      <c r="H14" s="196"/>
      <c r="I14" s="195">
        <v>0</v>
      </c>
      <c r="J14" s="196"/>
      <c r="K14" s="197">
        <v>0</v>
      </c>
    </row>
    <row r="15" spans="1:11" ht="15.6" customHeight="1">
      <c r="A15" s="23"/>
      <c r="B15" s="23" t="s">
        <v>61</v>
      </c>
      <c r="C15" s="200"/>
      <c r="D15" s="194"/>
      <c r="E15" s="195">
        <v>-37238875</v>
      </c>
      <c r="F15" s="196"/>
      <c r="G15" s="197">
        <v>-19691118</v>
      </c>
      <c r="H15" s="196"/>
      <c r="I15" s="195">
        <v>0</v>
      </c>
      <c r="J15" s="196"/>
      <c r="K15" s="197">
        <v>0</v>
      </c>
    </row>
    <row r="16" spans="1:11" ht="14.85" customHeight="1">
      <c r="A16" s="191"/>
      <c r="B16" s="209" t="s">
        <v>121</v>
      </c>
      <c r="C16" s="234">
        <v>33</v>
      </c>
      <c r="D16" s="194"/>
      <c r="E16" s="195">
        <v>0</v>
      </c>
      <c r="F16" s="215"/>
      <c r="G16" s="197">
        <v>0</v>
      </c>
      <c r="H16" s="215"/>
      <c r="I16" s="195">
        <v>-62780000</v>
      </c>
      <c r="J16" s="216"/>
      <c r="K16" s="197">
        <v>0</v>
      </c>
    </row>
    <row r="17" spans="1:11" ht="15.6" customHeight="1">
      <c r="A17" s="23"/>
      <c r="B17" s="199" t="s">
        <v>187</v>
      </c>
      <c r="C17" s="202"/>
      <c r="D17" s="194"/>
      <c r="E17" s="195"/>
      <c r="F17" s="196"/>
      <c r="G17" s="55"/>
      <c r="I17" s="195"/>
      <c r="K17" s="55"/>
    </row>
    <row r="18" spans="1:11" ht="15.6" customHeight="1">
      <c r="A18" s="23"/>
      <c r="B18" s="199" t="s">
        <v>188</v>
      </c>
      <c r="C18" s="200">
        <v>15</v>
      </c>
      <c r="D18" s="194"/>
      <c r="E18" s="195">
        <v>-379360</v>
      </c>
      <c r="F18" s="196"/>
      <c r="G18" s="197">
        <v>0</v>
      </c>
      <c r="H18" s="196"/>
      <c r="I18" s="195">
        <v>-379360</v>
      </c>
      <c r="J18" s="196"/>
      <c r="K18" s="197">
        <v>0</v>
      </c>
    </row>
    <row r="19" spans="1:11" ht="15.6" customHeight="1">
      <c r="A19" s="191"/>
      <c r="B19" s="23" t="s">
        <v>158</v>
      </c>
      <c r="C19" s="201">
        <v>32</v>
      </c>
      <c r="D19" s="194"/>
      <c r="E19" s="195">
        <v>-424795663</v>
      </c>
      <c r="F19" s="196"/>
      <c r="G19" s="197">
        <v>-233644607</v>
      </c>
      <c r="H19" s="196"/>
      <c r="I19" s="195">
        <v>-10221442</v>
      </c>
      <c r="J19" s="196"/>
      <c r="K19" s="197">
        <v>-89252</v>
      </c>
    </row>
    <row r="20" spans="1:11" ht="15.6" customHeight="1">
      <c r="A20" s="23"/>
      <c r="B20" s="199" t="s">
        <v>122</v>
      </c>
      <c r="C20" s="200">
        <v>33</v>
      </c>
      <c r="D20" s="194"/>
      <c r="E20" s="195">
        <v>-1503416</v>
      </c>
      <c r="F20" s="196"/>
      <c r="G20" s="197">
        <v>-1902433</v>
      </c>
      <c r="H20" s="196"/>
      <c r="I20" s="195">
        <v>-55965802</v>
      </c>
      <c r="J20" s="196"/>
      <c r="K20" s="197">
        <v>-29811905</v>
      </c>
    </row>
    <row r="21" spans="1:11" ht="15.6" customHeight="1">
      <c r="A21" s="23"/>
      <c r="B21" s="23" t="s">
        <v>123</v>
      </c>
      <c r="C21" s="200">
        <v>28</v>
      </c>
      <c r="D21" s="194"/>
      <c r="E21" s="195">
        <v>1175279</v>
      </c>
      <c r="F21" s="196"/>
      <c r="G21" s="197">
        <v>1175553</v>
      </c>
      <c r="H21" s="196"/>
      <c r="I21" s="195">
        <v>1091588</v>
      </c>
      <c r="J21" s="196"/>
      <c r="K21" s="197">
        <v>1091589</v>
      </c>
    </row>
    <row r="22" spans="1:11" ht="15.6" customHeight="1">
      <c r="A22" s="23"/>
      <c r="B22" s="199" t="s">
        <v>124</v>
      </c>
      <c r="C22" s="203">
        <v>35</v>
      </c>
      <c r="D22" s="194"/>
      <c r="E22" s="204">
        <v>52701608</v>
      </c>
      <c r="F22" s="205"/>
      <c r="G22" s="206">
        <v>9118056</v>
      </c>
      <c r="H22" s="207"/>
      <c r="I22" s="204">
        <v>49324789</v>
      </c>
      <c r="J22" s="207"/>
      <c r="K22" s="206">
        <v>7151667</v>
      </c>
    </row>
    <row r="23" spans="1:11" ht="12" customHeight="1">
      <c r="A23" s="23"/>
      <c r="B23" s="199"/>
      <c r="C23" s="189"/>
      <c r="D23" s="194"/>
      <c r="E23" s="204"/>
      <c r="F23" s="205"/>
      <c r="G23" s="206"/>
      <c r="H23" s="205"/>
      <c r="I23" s="204"/>
      <c r="J23" s="205"/>
      <c r="K23" s="206"/>
    </row>
    <row r="24" spans="1:11" ht="15.6" customHeight="1">
      <c r="A24" s="199" t="s">
        <v>125</v>
      </c>
      <c r="B24" s="199"/>
      <c r="C24" s="189"/>
      <c r="D24" s="194"/>
      <c r="E24" s="195"/>
      <c r="F24" s="208"/>
      <c r="G24" s="197"/>
      <c r="H24" s="208"/>
      <c r="I24" s="195"/>
      <c r="J24" s="208"/>
      <c r="K24" s="197"/>
    </row>
    <row r="25" spans="1:11" ht="15.6" customHeight="1">
      <c r="A25" s="191"/>
      <c r="B25" s="209" t="s">
        <v>11</v>
      </c>
      <c r="C25" s="201"/>
      <c r="D25" s="194"/>
      <c r="E25" s="195">
        <v>9793349</v>
      </c>
      <c r="F25" s="196"/>
      <c r="G25" s="197">
        <v>-27024235</v>
      </c>
      <c r="H25" s="196"/>
      <c r="I25" s="195">
        <v>-4321492</v>
      </c>
      <c r="J25" s="196"/>
      <c r="K25" s="197">
        <v>11506475</v>
      </c>
    </row>
    <row r="26" spans="1:11" ht="15.6" customHeight="1">
      <c r="A26" s="191"/>
      <c r="B26" s="209" t="s">
        <v>175</v>
      </c>
      <c r="C26" s="201"/>
      <c r="D26" s="194"/>
      <c r="E26" s="195">
        <v>-1146147</v>
      </c>
      <c r="F26" s="196"/>
      <c r="G26" s="197">
        <v>0</v>
      </c>
      <c r="H26" s="196"/>
      <c r="I26" s="195">
        <v>0</v>
      </c>
      <c r="J26" s="196"/>
      <c r="K26" s="197">
        <v>0</v>
      </c>
    </row>
    <row r="27" spans="1:11" ht="15.6" customHeight="1">
      <c r="A27" s="191"/>
      <c r="B27" s="209" t="s">
        <v>189</v>
      </c>
      <c r="D27" s="194"/>
      <c r="E27" s="195"/>
      <c r="G27" s="55"/>
      <c r="I27" s="195"/>
      <c r="K27" s="55"/>
    </row>
    <row r="28" spans="1:11" ht="15.6" customHeight="1">
      <c r="A28" s="191"/>
      <c r="B28" s="209" t="s">
        <v>209</v>
      </c>
      <c r="D28" s="194"/>
      <c r="E28" s="195">
        <v>-51607922</v>
      </c>
      <c r="F28" s="196"/>
      <c r="G28" s="197">
        <v>-12234408</v>
      </c>
      <c r="H28" s="196"/>
      <c r="I28" s="195">
        <v>0</v>
      </c>
      <c r="J28" s="196"/>
      <c r="K28" s="197">
        <v>0</v>
      </c>
    </row>
    <row r="29" spans="1:11" ht="15.6" customHeight="1">
      <c r="A29" s="191"/>
      <c r="B29" s="209" t="s">
        <v>153</v>
      </c>
      <c r="D29" s="194"/>
      <c r="E29" s="195">
        <v>-18830497</v>
      </c>
      <c r="F29" s="196"/>
      <c r="G29" s="197">
        <v>-41781152</v>
      </c>
      <c r="H29" s="196"/>
      <c r="I29" s="195">
        <v>0</v>
      </c>
      <c r="J29" s="196"/>
      <c r="K29" s="197">
        <v>0</v>
      </c>
    </row>
    <row r="30" spans="1:11" ht="15.6" customHeight="1">
      <c r="A30" s="191"/>
      <c r="B30" s="209" t="s">
        <v>13</v>
      </c>
      <c r="C30" s="201"/>
      <c r="D30" s="194"/>
      <c r="E30" s="195">
        <v>-8248941</v>
      </c>
      <c r="F30" s="196"/>
      <c r="G30" s="197">
        <v>-32063</v>
      </c>
      <c r="H30" s="196"/>
      <c r="I30" s="195">
        <v>-6851730</v>
      </c>
      <c r="J30" s="196"/>
      <c r="K30" s="197">
        <v>-36064</v>
      </c>
    </row>
    <row r="31" spans="1:11" ht="15.6" customHeight="1">
      <c r="A31" s="191"/>
      <c r="B31" s="209" t="s">
        <v>126</v>
      </c>
      <c r="C31" s="201"/>
      <c r="D31" s="194"/>
      <c r="E31" s="195">
        <v>-585329507</v>
      </c>
      <c r="F31" s="196"/>
      <c r="G31" s="197">
        <v>-407706707</v>
      </c>
      <c r="H31" s="196"/>
      <c r="I31" s="195">
        <v>-103058124</v>
      </c>
      <c r="J31" s="196"/>
      <c r="K31" s="197">
        <v>0</v>
      </c>
    </row>
    <row r="32" spans="1:11" ht="15.6" customHeight="1">
      <c r="A32" s="191"/>
      <c r="B32" s="209" t="s">
        <v>154</v>
      </c>
      <c r="C32" s="201"/>
      <c r="D32" s="194"/>
      <c r="E32" s="195">
        <v>88373428</v>
      </c>
      <c r="F32" s="196"/>
      <c r="G32" s="197">
        <v>30309681</v>
      </c>
      <c r="H32" s="196"/>
      <c r="I32" s="195">
        <v>0</v>
      </c>
      <c r="J32" s="196"/>
      <c r="K32" s="197">
        <v>0</v>
      </c>
    </row>
    <row r="33" spans="1:13" ht="15.6" customHeight="1">
      <c r="A33" s="191"/>
      <c r="B33" s="209" t="s">
        <v>23</v>
      </c>
      <c r="C33" s="201"/>
      <c r="D33" s="194"/>
      <c r="E33" s="195">
        <v>856595</v>
      </c>
      <c r="F33" s="196"/>
      <c r="G33" s="197">
        <v>-629000</v>
      </c>
      <c r="H33" s="196"/>
      <c r="I33" s="195">
        <v>1247595</v>
      </c>
      <c r="J33" s="196"/>
      <c r="K33" s="197">
        <v>-650000</v>
      </c>
    </row>
    <row r="34" spans="1:13" ht="15.6" customHeight="1">
      <c r="A34" s="191"/>
      <c r="B34" s="209" t="s">
        <v>28</v>
      </c>
      <c r="C34" s="201"/>
      <c r="D34" s="194"/>
      <c r="E34" s="195">
        <v>-186844411</v>
      </c>
      <c r="F34" s="196"/>
      <c r="G34" s="197">
        <v>4303726</v>
      </c>
      <c r="H34" s="196"/>
      <c r="I34" s="195">
        <v>2694691</v>
      </c>
      <c r="J34" s="196"/>
      <c r="K34" s="197">
        <v>2628377</v>
      </c>
    </row>
    <row r="35" spans="1:13" ht="15.6" customHeight="1">
      <c r="A35" s="191"/>
      <c r="B35" s="209" t="s">
        <v>32</v>
      </c>
      <c r="C35" s="201"/>
      <c r="D35" s="194"/>
      <c r="E35" s="195">
        <v>3335253</v>
      </c>
      <c r="F35" s="196"/>
      <c r="G35" s="197">
        <v>989365</v>
      </c>
      <c r="H35" s="196"/>
      <c r="I35" s="195">
        <v>-711660</v>
      </c>
      <c r="J35" s="196"/>
      <c r="K35" s="197">
        <v>25925</v>
      </c>
    </row>
    <row r="36" spans="1:13" ht="15.6" customHeight="1">
      <c r="A36" s="191"/>
      <c r="B36" s="23" t="s">
        <v>35</v>
      </c>
      <c r="C36" s="201"/>
      <c r="D36" s="194"/>
      <c r="E36" s="195">
        <v>0</v>
      </c>
      <c r="F36" s="196"/>
      <c r="G36" s="197">
        <v>-148029</v>
      </c>
      <c r="H36" s="196"/>
      <c r="I36" s="195">
        <v>0</v>
      </c>
      <c r="J36" s="196"/>
      <c r="K36" s="197">
        <v>0</v>
      </c>
    </row>
    <row r="37" spans="1:13" ht="15.6" customHeight="1">
      <c r="A37" s="191"/>
      <c r="B37" s="209" t="s">
        <v>36</v>
      </c>
      <c r="C37" s="201"/>
      <c r="D37" s="194"/>
      <c r="E37" s="211">
        <v>31000</v>
      </c>
      <c r="F37" s="196"/>
      <c r="G37" s="212">
        <v>90000</v>
      </c>
      <c r="H37" s="196"/>
      <c r="I37" s="211">
        <v>31000</v>
      </c>
      <c r="J37" s="196"/>
      <c r="K37" s="212">
        <v>10000</v>
      </c>
    </row>
    <row r="38" spans="1:13" ht="6" customHeight="1">
      <c r="A38" s="191"/>
      <c r="B38" s="191"/>
      <c r="C38" s="198"/>
      <c r="D38" s="194"/>
      <c r="E38" s="213"/>
      <c r="F38" s="208"/>
      <c r="G38" s="214"/>
      <c r="H38" s="208"/>
      <c r="I38" s="213"/>
      <c r="J38" s="208"/>
      <c r="K38" s="214"/>
    </row>
    <row r="39" spans="1:13" ht="15.6" customHeight="1">
      <c r="A39" s="191" t="s">
        <v>127</v>
      </c>
      <c r="B39" s="190"/>
      <c r="C39" s="198"/>
      <c r="D39" s="194"/>
      <c r="E39" s="195">
        <f>SUM(E11:E37)</f>
        <v>-870823503</v>
      </c>
      <c r="F39" s="196"/>
      <c r="G39" s="197">
        <f>SUM(G11:G37)</f>
        <v>-553298380</v>
      </c>
      <c r="H39" s="197">
        <f>SUM(H11:H37)</f>
        <v>0</v>
      </c>
      <c r="I39" s="195">
        <f>SUM(I11:I37)</f>
        <v>-103391082</v>
      </c>
      <c r="J39" s="196"/>
      <c r="K39" s="197">
        <f>SUM(K11:K37)</f>
        <v>28676193</v>
      </c>
    </row>
    <row r="40" spans="1:13" ht="15.6" customHeight="1">
      <c r="A40" s="191"/>
      <c r="B40" s="190"/>
      <c r="C40" s="198"/>
      <c r="D40" s="194"/>
      <c r="E40" s="195"/>
      <c r="F40" s="196"/>
      <c r="G40" s="197"/>
      <c r="H40" s="197"/>
      <c r="I40" s="195"/>
      <c r="J40" s="196"/>
      <c r="K40" s="197"/>
    </row>
    <row r="41" spans="1:13" ht="15.6" customHeight="1">
      <c r="A41" s="191"/>
      <c r="B41" s="191" t="s">
        <v>155</v>
      </c>
      <c r="C41" s="198"/>
      <c r="D41" s="194"/>
      <c r="E41" s="195">
        <v>1503416</v>
      </c>
      <c r="F41" s="215"/>
      <c r="G41" s="197">
        <v>1899268</v>
      </c>
      <c r="H41" s="215"/>
      <c r="I41" s="195">
        <v>3717790</v>
      </c>
      <c r="J41" s="216"/>
      <c r="K41" s="197">
        <v>11756162</v>
      </c>
    </row>
    <row r="42" spans="1:13" ht="15.6" customHeight="1">
      <c r="A42" s="191"/>
      <c r="B42" s="191" t="s">
        <v>128</v>
      </c>
      <c r="C42" s="189"/>
      <c r="D42" s="194"/>
      <c r="E42" s="195">
        <v>187903114</v>
      </c>
      <c r="F42" s="215"/>
      <c r="G42" s="197">
        <v>233577307</v>
      </c>
      <c r="H42" s="215"/>
      <c r="I42" s="195">
        <v>2540572</v>
      </c>
      <c r="J42" s="216"/>
      <c r="K42" s="197">
        <v>89252</v>
      </c>
      <c r="M42" s="236"/>
    </row>
    <row r="43" spans="1:13" ht="15.6" customHeight="1">
      <c r="A43" s="190"/>
      <c r="B43" s="191" t="s">
        <v>129</v>
      </c>
      <c r="C43" s="217"/>
      <c r="D43" s="194"/>
      <c r="E43" s="218">
        <v>-66717478</v>
      </c>
      <c r="F43" s="219"/>
      <c r="G43" s="220">
        <v>-3320661</v>
      </c>
      <c r="H43" s="219"/>
      <c r="I43" s="218">
        <v>-63215069</v>
      </c>
      <c r="J43" s="219"/>
      <c r="K43" s="220">
        <v>-1557596</v>
      </c>
    </row>
    <row r="44" spans="1:13" ht="15.6" customHeight="1">
      <c r="A44" s="191"/>
      <c r="B44" s="191" t="s">
        <v>130</v>
      </c>
      <c r="C44" s="217"/>
      <c r="D44" s="221"/>
      <c r="E44" s="222">
        <v>-17527543</v>
      </c>
      <c r="F44" s="219"/>
      <c r="G44" s="223">
        <v>-28060690</v>
      </c>
      <c r="H44" s="219"/>
      <c r="I44" s="222">
        <v>-2369620</v>
      </c>
      <c r="J44" s="219"/>
      <c r="K44" s="223">
        <v>-5969366</v>
      </c>
    </row>
    <row r="45" spans="1:13" ht="6" customHeight="1">
      <c r="A45" s="191"/>
      <c r="B45" s="191"/>
      <c r="C45" s="217"/>
      <c r="D45" s="221"/>
      <c r="E45" s="218"/>
      <c r="F45" s="219"/>
      <c r="G45" s="220"/>
      <c r="H45" s="219"/>
      <c r="I45" s="218"/>
      <c r="J45" s="219"/>
      <c r="K45" s="220"/>
    </row>
    <row r="46" spans="1:13" ht="15.6" customHeight="1">
      <c r="A46" s="190" t="s">
        <v>131</v>
      </c>
      <c r="B46" s="190"/>
      <c r="C46" s="189"/>
      <c r="D46" s="221"/>
      <c r="E46" s="222">
        <f>SUM(E39:E44)</f>
        <v>-765661994</v>
      </c>
      <c r="F46" s="224"/>
      <c r="G46" s="223">
        <f>SUM(G39:G44)</f>
        <v>-349203156</v>
      </c>
      <c r="H46" s="224"/>
      <c r="I46" s="222">
        <f>SUM(I39:I44)</f>
        <v>-162717409</v>
      </c>
      <c r="J46" s="224"/>
      <c r="K46" s="223">
        <f>SUM(K39:K44)</f>
        <v>32994645</v>
      </c>
    </row>
    <row r="47" spans="1:13" ht="15" customHeight="1">
      <c r="A47" s="190"/>
      <c r="B47" s="191"/>
      <c r="C47" s="189"/>
      <c r="D47" s="221"/>
      <c r="E47" s="220"/>
      <c r="F47" s="224"/>
      <c r="G47" s="220"/>
      <c r="H47" s="224"/>
      <c r="I47" s="185"/>
      <c r="J47" s="224"/>
      <c r="K47" s="185"/>
    </row>
    <row r="48" spans="1:13" ht="15" customHeight="1">
      <c r="A48" s="190"/>
      <c r="B48" s="191"/>
      <c r="C48" s="189"/>
      <c r="D48" s="221"/>
      <c r="E48" s="220"/>
      <c r="F48" s="224"/>
      <c r="G48" s="220"/>
      <c r="H48" s="224"/>
      <c r="I48" s="185"/>
      <c r="J48" s="224"/>
      <c r="K48" s="185"/>
    </row>
    <row r="49" spans="1:11" ht="15" customHeight="1">
      <c r="A49" s="190"/>
      <c r="B49" s="191"/>
      <c r="C49" s="189"/>
      <c r="D49" s="221"/>
      <c r="E49" s="220"/>
      <c r="F49" s="224"/>
      <c r="G49" s="220"/>
      <c r="H49" s="224"/>
      <c r="I49" s="185"/>
      <c r="J49" s="224"/>
      <c r="K49" s="185"/>
    </row>
    <row r="50" spans="1:11" ht="15" customHeight="1">
      <c r="A50" s="190"/>
      <c r="B50" s="191"/>
      <c r="C50" s="189"/>
      <c r="D50" s="221"/>
      <c r="E50" s="220"/>
      <c r="F50" s="224"/>
      <c r="G50" s="220"/>
      <c r="H50" s="224"/>
      <c r="I50" s="185"/>
      <c r="J50" s="224"/>
      <c r="K50" s="185"/>
    </row>
    <row r="51" spans="1:11" ht="15" customHeight="1">
      <c r="A51" s="190"/>
      <c r="B51" s="191"/>
      <c r="C51" s="189"/>
      <c r="D51" s="221"/>
      <c r="E51" s="220"/>
      <c r="F51" s="224"/>
      <c r="G51" s="220"/>
      <c r="H51" s="224"/>
      <c r="I51" s="185"/>
      <c r="J51" s="224"/>
      <c r="K51" s="185"/>
    </row>
    <row r="52" spans="1:11" ht="15" customHeight="1">
      <c r="A52" s="190"/>
      <c r="B52" s="191"/>
      <c r="C52" s="189"/>
      <c r="D52" s="221"/>
      <c r="E52" s="220"/>
      <c r="F52" s="224"/>
      <c r="G52" s="220"/>
      <c r="H52" s="224"/>
      <c r="I52" s="185"/>
      <c r="J52" s="224"/>
      <c r="K52" s="185"/>
    </row>
    <row r="53" spans="1:11" ht="15" customHeight="1">
      <c r="A53" s="190"/>
      <c r="B53" s="191"/>
      <c r="C53" s="189"/>
      <c r="D53" s="221"/>
      <c r="E53" s="220"/>
      <c r="F53" s="224"/>
      <c r="G53" s="220"/>
      <c r="H53" s="224"/>
      <c r="I53" s="185"/>
      <c r="J53" s="224"/>
      <c r="K53" s="185"/>
    </row>
    <row r="54" spans="1:11" ht="15" customHeight="1">
      <c r="A54" s="190"/>
      <c r="B54" s="191"/>
      <c r="C54" s="189"/>
      <c r="D54" s="221"/>
      <c r="E54" s="220"/>
      <c r="F54" s="224"/>
      <c r="G54" s="220"/>
      <c r="H54" s="224"/>
      <c r="I54" s="185"/>
      <c r="J54" s="224"/>
      <c r="K54" s="185"/>
    </row>
    <row r="55" spans="1:11" ht="15" customHeight="1">
      <c r="A55" s="190"/>
      <c r="B55" s="191"/>
      <c r="C55" s="189"/>
      <c r="D55" s="221"/>
      <c r="E55" s="220"/>
      <c r="F55" s="224"/>
      <c r="G55" s="220"/>
      <c r="H55" s="224"/>
      <c r="I55" s="185"/>
      <c r="J55" s="224"/>
      <c r="K55" s="185"/>
    </row>
    <row r="56" spans="1:11" ht="11.25" customHeight="1">
      <c r="A56" s="190"/>
      <c r="B56" s="191"/>
      <c r="C56" s="189"/>
      <c r="D56" s="221"/>
      <c r="E56" s="220"/>
      <c r="F56" s="224"/>
      <c r="G56" s="220"/>
      <c r="H56" s="224"/>
      <c r="I56" s="185"/>
      <c r="J56" s="224"/>
      <c r="K56" s="185"/>
    </row>
    <row r="57" spans="1:11" ht="18" customHeight="1">
      <c r="A57" s="190"/>
      <c r="B57" s="191"/>
      <c r="C57" s="189"/>
      <c r="D57" s="221"/>
      <c r="E57" s="220"/>
      <c r="F57" s="224"/>
      <c r="G57" s="220"/>
      <c r="H57" s="224"/>
      <c r="I57" s="185"/>
      <c r="J57" s="224"/>
      <c r="K57" s="185"/>
    </row>
    <row r="58" spans="1:11" ht="10.5" customHeight="1">
      <c r="A58" s="190"/>
      <c r="B58" s="191"/>
      <c r="C58" s="189"/>
      <c r="D58" s="221"/>
      <c r="E58" s="220"/>
      <c r="F58" s="224"/>
      <c r="G58" s="220"/>
      <c r="H58" s="224"/>
      <c r="I58" s="185"/>
      <c r="J58" s="224"/>
      <c r="K58" s="185"/>
    </row>
    <row r="59" spans="1:11" ht="20.100000000000001" customHeight="1">
      <c r="A59" s="30" t="str">
        <f>'5-7'!A51</f>
        <v>The note to financial statements on pages 13 to 78 are an integral part of these consolidated and separate financial statements.</v>
      </c>
      <c r="B59" s="30"/>
      <c r="C59" s="31"/>
      <c r="D59" s="62"/>
      <c r="E59" s="225"/>
      <c r="F59" s="226"/>
      <c r="G59" s="225"/>
      <c r="H59" s="102"/>
      <c r="I59" s="225"/>
      <c r="J59" s="102"/>
      <c r="K59" s="225"/>
    </row>
    <row r="60" spans="1:11" ht="16.350000000000001" customHeight="1">
      <c r="A60" s="22" t="str">
        <f>A1</f>
        <v>Chayo Group Public Company Limited</v>
      </c>
      <c r="B60" s="22"/>
      <c r="C60" s="24"/>
      <c r="D60" s="22"/>
      <c r="E60" s="85"/>
      <c r="F60" s="22"/>
      <c r="G60" s="85"/>
      <c r="H60" s="86"/>
      <c r="I60" s="187"/>
      <c r="J60" s="86"/>
      <c r="K60" s="187"/>
    </row>
    <row r="61" spans="1:11" ht="16.350000000000001" customHeight="1">
      <c r="A61" s="22" t="s">
        <v>185</v>
      </c>
      <c r="B61" s="22"/>
      <c r="C61" s="24"/>
      <c r="D61" s="22"/>
      <c r="E61" s="85"/>
      <c r="F61" s="22"/>
      <c r="G61" s="85"/>
      <c r="H61" s="86"/>
      <c r="I61" s="187"/>
      <c r="J61" s="86"/>
      <c r="K61" s="187"/>
    </row>
    <row r="62" spans="1:11" ht="16.350000000000001" customHeight="1">
      <c r="A62" s="87" t="str">
        <f>+A3</f>
        <v>For the year ended 31 December 2020</v>
      </c>
      <c r="B62" s="87"/>
      <c r="C62" s="31"/>
      <c r="D62" s="87"/>
      <c r="E62" s="88"/>
      <c r="F62" s="87"/>
      <c r="G62" s="88"/>
      <c r="H62" s="30"/>
      <c r="I62" s="63"/>
      <c r="J62" s="30"/>
      <c r="K62" s="63"/>
    </row>
    <row r="63" spans="1:11" ht="9.9499999999999993" customHeight="1">
      <c r="A63" s="33"/>
      <c r="B63" s="33"/>
      <c r="C63" s="96"/>
      <c r="D63" s="33"/>
      <c r="E63" s="32"/>
      <c r="F63" s="33"/>
      <c r="G63" s="32"/>
      <c r="H63" s="86"/>
      <c r="I63" s="187"/>
      <c r="J63" s="86"/>
      <c r="K63" s="187"/>
    </row>
    <row r="64" spans="1:11" ht="9.9499999999999993" customHeight="1">
      <c r="A64" s="33"/>
      <c r="B64" s="33"/>
      <c r="C64" s="96"/>
      <c r="D64" s="33"/>
      <c r="E64" s="32"/>
      <c r="F64" s="33"/>
      <c r="G64" s="32"/>
      <c r="H64" s="86"/>
      <c r="I64" s="187"/>
      <c r="J64" s="86"/>
      <c r="K64" s="187"/>
    </row>
    <row r="65" spans="1:11" ht="14.85" customHeight="1">
      <c r="A65" s="33"/>
      <c r="B65" s="33"/>
      <c r="C65" s="96"/>
      <c r="D65" s="33"/>
      <c r="E65" s="342" t="s">
        <v>2</v>
      </c>
      <c r="F65" s="342"/>
      <c r="G65" s="342"/>
      <c r="H65" s="89"/>
      <c r="I65" s="342" t="s">
        <v>3</v>
      </c>
      <c r="J65" s="342"/>
      <c r="K65" s="342"/>
    </row>
    <row r="66" spans="1:11" ht="14.85" customHeight="1">
      <c r="A66" s="23"/>
      <c r="B66" s="23"/>
      <c r="C66" s="24"/>
      <c r="D66" s="23"/>
      <c r="E66" s="341" t="s">
        <v>4</v>
      </c>
      <c r="F66" s="341"/>
      <c r="G66" s="341"/>
      <c r="H66" s="90"/>
      <c r="I66" s="341" t="s">
        <v>4</v>
      </c>
      <c r="J66" s="341"/>
      <c r="K66" s="341"/>
    </row>
    <row r="67" spans="1:11" ht="14.85" customHeight="1">
      <c r="A67" s="23"/>
      <c r="B67" s="23"/>
      <c r="C67" s="194"/>
      <c r="D67" s="93"/>
      <c r="E67" s="171" t="s">
        <v>171</v>
      </c>
      <c r="F67" s="92"/>
      <c r="G67" s="171" t="s">
        <v>142</v>
      </c>
      <c r="H67" s="92"/>
      <c r="I67" s="171" t="s">
        <v>171</v>
      </c>
      <c r="J67" s="92"/>
      <c r="K67" s="171" t="s">
        <v>142</v>
      </c>
    </row>
    <row r="68" spans="1:11" ht="14.85" customHeight="1">
      <c r="A68" s="23"/>
      <c r="B68" s="23"/>
      <c r="C68" s="330" t="s">
        <v>5</v>
      </c>
      <c r="D68" s="93"/>
      <c r="E68" s="91" t="s">
        <v>6</v>
      </c>
      <c r="F68" s="92"/>
      <c r="G68" s="91" t="s">
        <v>6</v>
      </c>
      <c r="H68" s="92"/>
      <c r="I68" s="91" t="s">
        <v>6</v>
      </c>
      <c r="J68" s="92"/>
      <c r="K68" s="91" t="s">
        <v>6</v>
      </c>
    </row>
    <row r="69" spans="1:11" ht="14.85" customHeight="1">
      <c r="A69" s="227" t="s">
        <v>132</v>
      </c>
      <c r="B69" s="227"/>
      <c r="C69" s="217"/>
      <c r="D69" s="190"/>
      <c r="E69" s="228"/>
      <c r="F69" s="229"/>
      <c r="G69" s="230"/>
      <c r="H69" s="229"/>
      <c r="I69" s="231"/>
      <c r="J69" s="232"/>
      <c r="K69" s="233"/>
    </row>
    <row r="70" spans="1:11" ht="14.85" customHeight="1">
      <c r="A70" s="191"/>
      <c r="B70" s="209" t="s">
        <v>230</v>
      </c>
      <c r="C70" s="234"/>
      <c r="D70" s="194"/>
      <c r="E70" s="195"/>
      <c r="F70" s="215"/>
      <c r="G70" s="55"/>
      <c r="I70" s="231"/>
      <c r="K70" s="55"/>
    </row>
    <row r="71" spans="1:11" ht="14.85" customHeight="1">
      <c r="A71" s="191"/>
      <c r="B71" s="209" t="s">
        <v>190</v>
      </c>
      <c r="C71" s="234"/>
      <c r="D71" s="194"/>
      <c r="E71" s="195">
        <v>670090</v>
      </c>
      <c r="F71" s="215"/>
      <c r="G71" s="197">
        <v>-7853127</v>
      </c>
      <c r="H71" s="215"/>
      <c r="I71" s="195">
        <v>684588</v>
      </c>
      <c r="J71" s="216"/>
      <c r="K71" s="197">
        <v>-1017987</v>
      </c>
    </row>
    <row r="72" spans="1:11" ht="14.85" customHeight="1">
      <c r="A72" s="191"/>
      <c r="B72" s="209" t="s">
        <v>229</v>
      </c>
      <c r="C72" s="234">
        <v>33</v>
      </c>
      <c r="D72" s="194"/>
      <c r="E72" s="195">
        <v>0</v>
      </c>
      <c r="F72" s="215"/>
      <c r="G72" s="197">
        <v>0</v>
      </c>
      <c r="H72" s="215"/>
      <c r="I72" s="195">
        <v>62780000</v>
      </c>
      <c r="J72" s="216"/>
      <c r="K72" s="197">
        <v>0</v>
      </c>
    </row>
    <row r="73" spans="1:11" ht="14.85" customHeight="1">
      <c r="A73" s="191"/>
      <c r="B73" s="209" t="s">
        <v>162</v>
      </c>
      <c r="C73" s="234"/>
      <c r="D73" s="194"/>
      <c r="E73" s="195">
        <v>0</v>
      </c>
      <c r="F73" s="215"/>
      <c r="G73" s="197">
        <v>-100000000</v>
      </c>
      <c r="H73" s="215"/>
      <c r="I73" s="195">
        <v>0</v>
      </c>
      <c r="J73" s="216"/>
      <c r="K73" s="197">
        <v>-100000000</v>
      </c>
    </row>
    <row r="74" spans="1:11" ht="14.85" customHeight="1">
      <c r="A74" s="191"/>
      <c r="B74" s="209" t="s">
        <v>133</v>
      </c>
      <c r="C74" s="234">
        <v>38.5</v>
      </c>
      <c r="D74" s="194"/>
      <c r="E74" s="195">
        <v>0</v>
      </c>
      <c r="F74" s="215"/>
      <c r="G74" s="197">
        <v>0</v>
      </c>
      <c r="H74" s="215"/>
      <c r="I74" s="195">
        <v>-733000000</v>
      </c>
      <c r="J74" s="216"/>
      <c r="K74" s="197">
        <v>-435000000</v>
      </c>
    </row>
    <row r="75" spans="1:11" ht="14.85" customHeight="1">
      <c r="A75" s="191"/>
      <c r="B75" s="209" t="s">
        <v>134</v>
      </c>
      <c r="C75" s="234">
        <v>38.5</v>
      </c>
      <c r="D75" s="194"/>
      <c r="E75" s="195">
        <v>0</v>
      </c>
      <c r="F75" s="215"/>
      <c r="G75" s="197">
        <v>0</v>
      </c>
      <c r="H75" s="215"/>
      <c r="I75" s="195">
        <v>100000000</v>
      </c>
      <c r="J75" s="216"/>
      <c r="K75" s="197">
        <v>93000000</v>
      </c>
    </row>
    <row r="76" spans="1:11" ht="14.85" customHeight="1">
      <c r="A76" s="227"/>
      <c r="B76" s="191" t="s">
        <v>135</v>
      </c>
      <c r="C76" s="234">
        <v>23</v>
      </c>
      <c r="D76" s="190"/>
      <c r="E76" s="195">
        <v>-878102</v>
      </c>
      <c r="F76" s="215"/>
      <c r="G76" s="197">
        <v>-1073324</v>
      </c>
      <c r="H76" s="215"/>
      <c r="I76" s="195">
        <v>-760128</v>
      </c>
      <c r="J76" s="216"/>
      <c r="K76" s="197">
        <v>-799181</v>
      </c>
    </row>
    <row r="77" spans="1:11" ht="14.85" customHeight="1">
      <c r="A77" s="227"/>
      <c r="B77" s="191" t="s">
        <v>136</v>
      </c>
      <c r="C77" s="234">
        <v>21</v>
      </c>
      <c r="D77" s="190"/>
      <c r="E77" s="195">
        <v>-40187</v>
      </c>
      <c r="F77" s="215"/>
      <c r="G77" s="197">
        <v>-86808</v>
      </c>
      <c r="H77" s="215"/>
      <c r="I77" s="195">
        <v>0</v>
      </c>
      <c r="J77" s="216"/>
      <c r="K77" s="197">
        <v>0</v>
      </c>
    </row>
    <row r="78" spans="1:11" ht="14.85" customHeight="1">
      <c r="A78" s="227"/>
      <c r="B78" s="191" t="s">
        <v>159</v>
      </c>
      <c r="C78" s="234">
        <v>24</v>
      </c>
      <c r="D78" s="190"/>
      <c r="E78" s="195">
        <v>-1315430</v>
      </c>
      <c r="F78" s="215"/>
      <c r="G78" s="197">
        <v>-1609304</v>
      </c>
      <c r="H78" s="196"/>
      <c r="I78" s="195">
        <v>-1250430</v>
      </c>
      <c r="J78" s="196"/>
      <c r="K78" s="197">
        <v>-232000</v>
      </c>
    </row>
    <row r="79" spans="1:11" ht="14.85" customHeight="1">
      <c r="A79" s="227"/>
      <c r="B79" s="191" t="s">
        <v>227</v>
      </c>
      <c r="C79" s="234"/>
      <c r="D79" s="190"/>
      <c r="E79" s="195"/>
      <c r="F79" s="215"/>
      <c r="G79" s="197"/>
      <c r="H79" s="196"/>
      <c r="I79" s="195"/>
      <c r="J79" s="196"/>
      <c r="K79" s="197"/>
    </row>
    <row r="80" spans="1:11" ht="14.85" customHeight="1">
      <c r="A80" s="227"/>
      <c r="B80" s="191" t="s">
        <v>226</v>
      </c>
      <c r="C80" s="234"/>
      <c r="D80" s="190"/>
      <c r="E80" s="195">
        <v>-699517</v>
      </c>
      <c r="F80" s="215"/>
      <c r="G80" s="197"/>
      <c r="H80" s="196"/>
      <c r="I80" s="195">
        <v>-697294</v>
      </c>
      <c r="J80" s="196"/>
      <c r="K80" s="197"/>
    </row>
    <row r="81" spans="1:11" ht="14.85" customHeight="1">
      <c r="A81" s="227"/>
      <c r="B81" s="191" t="s">
        <v>191</v>
      </c>
      <c r="C81" s="234"/>
      <c r="D81" s="190"/>
      <c r="E81" s="195"/>
      <c r="F81" s="215"/>
      <c r="G81" s="55"/>
      <c r="I81" s="195"/>
      <c r="K81" s="55"/>
    </row>
    <row r="82" spans="1:11" ht="14.85" customHeight="1">
      <c r="A82" s="227"/>
      <c r="B82" s="191" t="s">
        <v>192</v>
      </c>
      <c r="C82" s="234">
        <v>15.2</v>
      </c>
      <c r="D82" s="190"/>
      <c r="E82" s="195">
        <v>100522857</v>
      </c>
      <c r="F82" s="215"/>
      <c r="G82" s="197">
        <v>0</v>
      </c>
      <c r="H82" s="196"/>
      <c r="I82" s="195">
        <v>100522857</v>
      </c>
      <c r="J82" s="196"/>
      <c r="K82" s="197">
        <v>0</v>
      </c>
    </row>
    <row r="83" spans="1:11" ht="14.85" customHeight="1">
      <c r="B83" s="191" t="s">
        <v>163</v>
      </c>
      <c r="C83" s="210">
        <v>20</v>
      </c>
      <c r="E83" s="235">
        <v>0</v>
      </c>
      <c r="G83" s="236">
        <v>0</v>
      </c>
      <c r="I83" s="235">
        <v>-77449983</v>
      </c>
      <c r="K83" s="236">
        <v>-15000000</v>
      </c>
    </row>
    <row r="84" spans="1:11" ht="3.95" customHeight="1">
      <c r="A84" s="237"/>
      <c r="B84" s="237"/>
      <c r="C84" s="198"/>
      <c r="D84" s="194"/>
      <c r="E84" s="238"/>
      <c r="F84" s="86"/>
      <c r="G84" s="239"/>
      <c r="H84" s="86"/>
      <c r="I84" s="238"/>
      <c r="J84" s="86"/>
      <c r="K84" s="239"/>
    </row>
    <row r="85" spans="1:11" ht="14.85" customHeight="1">
      <c r="A85" s="190" t="s">
        <v>231</v>
      </c>
      <c r="B85" s="190"/>
      <c r="C85" s="198"/>
      <c r="D85" s="194"/>
      <c r="E85" s="218"/>
      <c r="F85" s="219"/>
      <c r="G85" s="220"/>
      <c r="H85" s="219"/>
      <c r="I85" s="218"/>
      <c r="J85" s="219"/>
      <c r="K85" s="220"/>
    </row>
    <row r="86" spans="1:11" ht="14.85" customHeight="1">
      <c r="A86" s="190"/>
      <c r="B86" s="190" t="s">
        <v>232</v>
      </c>
      <c r="C86" s="198"/>
      <c r="D86" s="194"/>
      <c r="E86" s="222">
        <f>SUM(E71:E84)</f>
        <v>98259711</v>
      </c>
      <c r="F86" s="219"/>
      <c r="G86" s="223">
        <f>SUM(G71:G84)</f>
        <v>-110622563</v>
      </c>
      <c r="H86" s="219"/>
      <c r="I86" s="222">
        <f>SUM(I71:I84)</f>
        <v>-549170390</v>
      </c>
      <c r="J86" s="219"/>
      <c r="K86" s="223">
        <f>SUM(K71:K84)</f>
        <v>-459049168</v>
      </c>
    </row>
    <row r="87" spans="1:11" ht="8.1" customHeight="1">
      <c r="A87" s="23"/>
      <c r="B87" s="23"/>
      <c r="C87" s="24"/>
      <c r="D87" s="23"/>
      <c r="E87" s="51"/>
      <c r="F87" s="23"/>
      <c r="G87" s="26"/>
      <c r="H87" s="86"/>
      <c r="I87" s="182"/>
      <c r="J87" s="23"/>
      <c r="K87" s="183"/>
    </row>
    <row r="88" spans="1:11" ht="14.85" customHeight="1">
      <c r="A88" s="190" t="s">
        <v>210</v>
      </c>
      <c r="B88" s="191"/>
      <c r="C88" s="189"/>
      <c r="D88" s="221"/>
      <c r="E88" s="204"/>
      <c r="F88" s="240"/>
      <c r="G88" s="206"/>
      <c r="H88" s="241"/>
      <c r="I88" s="180"/>
      <c r="J88" s="216"/>
      <c r="K88" s="181"/>
    </row>
    <row r="89" spans="1:11" ht="14.85" customHeight="1">
      <c r="A89" s="242"/>
      <c r="B89" s="191" t="s">
        <v>195</v>
      </c>
      <c r="C89" s="55"/>
      <c r="E89" s="204"/>
      <c r="F89" s="240"/>
      <c r="G89" s="206"/>
      <c r="H89" s="241"/>
      <c r="I89" s="180"/>
      <c r="K89" s="55"/>
    </row>
    <row r="90" spans="1:11" ht="14.85" customHeight="1">
      <c r="A90" s="242" t="s">
        <v>196</v>
      </c>
      <c r="B90" s="191" t="s">
        <v>197</v>
      </c>
      <c r="C90" s="234">
        <v>27</v>
      </c>
      <c r="D90" s="191"/>
      <c r="E90" s="180">
        <v>40550000</v>
      </c>
      <c r="F90" s="215"/>
      <c r="G90" s="181">
        <v>69177980</v>
      </c>
      <c r="H90" s="215"/>
      <c r="I90" s="180">
        <v>0</v>
      </c>
      <c r="J90" s="216"/>
      <c r="K90" s="181">
        <v>0</v>
      </c>
    </row>
    <row r="91" spans="1:11" ht="14.85" customHeight="1">
      <c r="A91" s="242"/>
      <c r="B91" s="191" t="s">
        <v>198</v>
      </c>
      <c r="C91" s="55"/>
      <c r="E91" s="180"/>
      <c r="G91" s="55"/>
      <c r="I91" s="180"/>
      <c r="K91" s="55"/>
    </row>
    <row r="92" spans="1:11" ht="14.85" customHeight="1">
      <c r="A92" s="242"/>
      <c r="B92" s="191" t="s">
        <v>197</v>
      </c>
      <c r="C92" s="234">
        <v>27</v>
      </c>
      <c r="D92" s="191"/>
      <c r="E92" s="195">
        <v>-26579905</v>
      </c>
      <c r="F92" s="215"/>
      <c r="G92" s="197">
        <v>-44027950</v>
      </c>
      <c r="H92" s="215"/>
      <c r="I92" s="195">
        <v>0</v>
      </c>
      <c r="J92" s="216"/>
      <c r="K92" s="197">
        <v>0</v>
      </c>
    </row>
    <row r="93" spans="1:11" ht="14.85" customHeight="1">
      <c r="A93" s="191"/>
      <c r="B93" s="209" t="s">
        <v>228</v>
      </c>
      <c r="C93" s="234">
        <v>38.6</v>
      </c>
      <c r="D93" s="194"/>
      <c r="E93" s="195">
        <v>13000000</v>
      </c>
      <c r="F93" s="215"/>
      <c r="G93" s="197">
        <v>0</v>
      </c>
      <c r="H93" s="215"/>
      <c r="I93" s="195">
        <v>0</v>
      </c>
      <c r="J93" s="216"/>
      <c r="K93" s="197">
        <v>0</v>
      </c>
    </row>
    <row r="94" spans="1:11" ht="14.85" customHeight="1">
      <c r="A94" s="242"/>
      <c r="B94" s="191" t="s">
        <v>156</v>
      </c>
      <c r="C94" s="234">
        <v>27</v>
      </c>
      <c r="D94" s="191"/>
      <c r="E94" s="195">
        <v>120000000</v>
      </c>
      <c r="F94" s="215"/>
      <c r="G94" s="197">
        <v>119112329</v>
      </c>
      <c r="H94" s="215"/>
      <c r="I94" s="195">
        <v>120000000</v>
      </c>
      <c r="J94" s="216"/>
      <c r="K94" s="197">
        <v>119112329</v>
      </c>
    </row>
    <row r="95" spans="1:11" ht="14.85" customHeight="1">
      <c r="A95" s="242"/>
      <c r="B95" s="191" t="s">
        <v>211</v>
      </c>
      <c r="C95" s="234">
        <v>27</v>
      </c>
      <c r="D95" s="191"/>
      <c r="E95" s="195">
        <v>-120000000</v>
      </c>
      <c r="F95" s="215"/>
      <c r="G95" s="197">
        <v>0</v>
      </c>
      <c r="H95" s="215"/>
      <c r="I95" s="195">
        <v>-120000000</v>
      </c>
      <c r="J95" s="216"/>
      <c r="K95" s="197">
        <v>0</v>
      </c>
    </row>
    <row r="96" spans="1:11" ht="14.85" customHeight="1">
      <c r="A96" s="242"/>
      <c r="B96" s="191" t="s">
        <v>157</v>
      </c>
      <c r="C96" s="234">
        <v>27</v>
      </c>
      <c r="D96" s="191"/>
      <c r="E96" s="195">
        <v>1100000000</v>
      </c>
      <c r="F96" s="215"/>
      <c r="G96" s="197">
        <v>398539289</v>
      </c>
      <c r="H96" s="215"/>
      <c r="I96" s="195">
        <v>1100000000</v>
      </c>
      <c r="J96" s="216"/>
      <c r="K96" s="197">
        <v>398539289</v>
      </c>
    </row>
    <row r="97" spans="1:11" ht="14.85" customHeight="1">
      <c r="A97" s="242"/>
      <c r="B97" s="191" t="s">
        <v>225</v>
      </c>
      <c r="C97" s="234">
        <v>27</v>
      </c>
      <c r="D97" s="191"/>
      <c r="E97" s="195">
        <v>-105000000</v>
      </c>
      <c r="F97" s="215"/>
      <c r="G97" s="197">
        <v>0</v>
      </c>
      <c r="H97" s="215"/>
      <c r="I97" s="195">
        <v>-105000000</v>
      </c>
      <c r="J97" s="216"/>
      <c r="K97" s="197">
        <v>0</v>
      </c>
    </row>
    <row r="98" spans="1:11" ht="14.85" customHeight="1">
      <c r="A98" s="242"/>
      <c r="B98" s="191" t="s">
        <v>212</v>
      </c>
      <c r="C98" s="234"/>
      <c r="D98" s="221"/>
      <c r="E98" s="195">
        <v>-3407592</v>
      </c>
      <c r="F98" s="215"/>
      <c r="G98" s="197">
        <v>-960860</v>
      </c>
      <c r="H98" s="215"/>
      <c r="I98" s="195">
        <v>-2316768</v>
      </c>
      <c r="J98" s="216"/>
      <c r="K98" s="197">
        <v>0</v>
      </c>
    </row>
    <row r="99" spans="1:11" ht="14.85" customHeight="1">
      <c r="B99" s="191" t="s">
        <v>137</v>
      </c>
      <c r="C99" s="24">
        <v>29</v>
      </c>
      <c r="E99" s="51">
        <v>0</v>
      </c>
      <c r="F99" s="23"/>
      <c r="G99" s="26">
        <v>153200000</v>
      </c>
      <c r="H99" s="23"/>
      <c r="I99" s="51">
        <v>0</v>
      </c>
      <c r="J99" s="23"/>
      <c r="K99" s="26">
        <v>153200000</v>
      </c>
    </row>
    <row r="100" spans="1:11" ht="13.5" customHeight="1">
      <c r="A100" s="227"/>
      <c r="B100" s="191" t="s">
        <v>233</v>
      </c>
      <c r="C100" s="201"/>
      <c r="D100" s="199"/>
      <c r="E100" s="51">
        <v>2100007</v>
      </c>
      <c r="F100" s="23"/>
      <c r="G100" s="26">
        <v>0</v>
      </c>
      <c r="H100" s="23"/>
      <c r="I100" s="51">
        <v>0</v>
      </c>
      <c r="J100" s="23"/>
      <c r="K100" s="26">
        <v>0</v>
      </c>
    </row>
    <row r="101" spans="1:11" ht="14.85" customHeight="1">
      <c r="A101" s="242"/>
      <c r="B101" s="191" t="s">
        <v>138</v>
      </c>
      <c r="C101" s="234">
        <v>31</v>
      </c>
      <c r="D101" s="191"/>
      <c r="E101" s="332">
        <v>-4783884</v>
      </c>
      <c r="F101" s="215"/>
      <c r="G101" s="333">
        <v>-23999743</v>
      </c>
      <c r="H101" s="215"/>
      <c r="I101" s="332">
        <v>-4783884</v>
      </c>
      <c r="J101" s="216"/>
      <c r="K101" s="333">
        <v>-23999743</v>
      </c>
    </row>
    <row r="102" spans="1:11" ht="3.95" customHeight="1">
      <c r="A102" s="237"/>
      <c r="B102" s="191"/>
      <c r="C102" s="189"/>
      <c r="D102" s="221"/>
      <c r="E102" s="195"/>
      <c r="F102" s="240"/>
      <c r="G102" s="197"/>
      <c r="H102" s="241"/>
      <c r="I102" s="195"/>
      <c r="J102" s="216"/>
      <c r="K102" s="197"/>
    </row>
    <row r="103" spans="1:11" ht="14.85" customHeight="1">
      <c r="A103" s="190" t="s">
        <v>213</v>
      </c>
      <c r="B103" s="190"/>
      <c r="C103" s="198"/>
      <c r="D103" s="194"/>
      <c r="E103" s="211">
        <f>SUM(E90:E101)</f>
        <v>1015878626</v>
      </c>
      <c r="F103" s="240"/>
      <c r="G103" s="212">
        <f>SUM(G90:G101)</f>
        <v>671041045</v>
      </c>
      <c r="H103" s="241"/>
      <c r="I103" s="211">
        <f>SUM(I90:I101)</f>
        <v>987899348</v>
      </c>
      <c r="J103" s="216"/>
      <c r="K103" s="212">
        <f>SUM(K90:K101)</f>
        <v>646851875</v>
      </c>
    </row>
    <row r="104" spans="1:11" ht="8.1" customHeight="1">
      <c r="A104" s="190"/>
      <c r="B104" s="190"/>
      <c r="C104" s="198"/>
      <c r="D104" s="194"/>
      <c r="E104" s="243"/>
      <c r="F104" s="240"/>
      <c r="G104" s="244"/>
      <c r="H104" s="241"/>
      <c r="I104" s="184"/>
      <c r="J104" s="216"/>
      <c r="K104" s="185"/>
    </row>
    <row r="105" spans="1:11" ht="14.85" customHeight="1">
      <c r="A105" s="190" t="s">
        <v>160</v>
      </c>
      <c r="B105" s="190"/>
      <c r="C105" s="198"/>
      <c r="D105" s="194"/>
      <c r="E105" s="195">
        <f>SUM(E103,E86,E46)</f>
        <v>348476343</v>
      </c>
      <c r="F105" s="191"/>
      <c r="G105" s="197">
        <f>SUM(G103,G86,G46)</f>
        <v>211215326</v>
      </c>
      <c r="H105" s="191"/>
      <c r="I105" s="195">
        <f>SUM(I103,I86,I46)</f>
        <v>276011549</v>
      </c>
      <c r="J105" s="191"/>
      <c r="K105" s="197">
        <f>SUM(K103,K86,K46)</f>
        <v>220797352</v>
      </c>
    </row>
    <row r="106" spans="1:11" ht="14.85" customHeight="1">
      <c r="A106" s="23" t="s">
        <v>193</v>
      </c>
      <c r="B106" s="191"/>
      <c r="C106" s="189"/>
      <c r="D106" s="194"/>
      <c r="E106" s="195"/>
      <c r="G106" s="55"/>
      <c r="I106" s="195"/>
      <c r="K106" s="55"/>
    </row>
    <row r="107" spans="1:11" ht="14.85" customHeight="1">
      <c r="B107" s="23" t="s">
        <v>194</v>
      </c>
      <c r="C107" s="189"/>
      <c r="D107" s="194"/>
      <c r="E107" s="211">
        <f>'5-7'!H15</f>
        <v>359722837</v>
      </c>
      <c r="F107" s="208"/>
      <c r="G107" s="212">
        <v>148507511</v>
      </c>
      <c r="H107" s="208"/>
      <c r="I107" s="211">
        <f>'5-7'!L15</f>
        <v>271906318</v>
      </c>
      <c r="J107" s="208"/>
      <c r="K107" s="212">
        <v>51108966</v>
      </c>
    </row>
    <row r="108" spans="1:11" ht="3.95" customHeight="1">
      <c r="A108" s="237"/>
      <c r="B108" s="191"/>
      <c r="C108" s="189"/>
      <c r="D108" s="221"/>
      <c r="E108" s="195"/>
      <c r="F108" s="240"/>
      <c r="G108" s="197"/>
      <c r="H108" s="241"/>
      <c r="I108" s="180"/>
      <c r="J108" s="216"/>
      <c r="K108" s="181"/>
    </row>
    <row r="109" spans="1:11" ht="14.85" customHeight="1" thickBot="1">
      <c r="A109" s="190" t="s">
        <v>139</v>
      </c>
      <c r="B109" s="190"/>
      <c r="C109" s="198"/>
      <c r="D109" s="194"/>
      <c r="E109" s="245">
        <f>SUM(E105:E107)</f>
        <v>708199180</v>
      </c>
      <c r="F109" s="240"/>
      <c r="G109" s="246">
        <f>SUM(G105:G107)</f>
        <v>359722837</v>
      </c>
      <c r="H109" s="241"/>
      <c r="I109" s="245">
        <f>SUM(I105:I107)</f>
        <v>547917867</v>
      </c>
      <c r="J109" s="216"/>
      <c r="K109" s="246">
        <f>SUM(K105:K107)</f>
        <v>271906318</v>
      </c>
    </row>
    <row r="110" spans="1:11" ht="8.1" customHeight="1" thickTop="1">
      <c r="A110" s="190"/>
      <c r="B110" s="190"/>
      <c r="C110" s="198"/>
      <c r="D110" s="194"/>
      <c r="E110" s="244"/>
      <c r="F110" s="240"/>
      <c r="G110" s="244"/>
      <c r="H110" s="241"/>
      <c r="I110" s="244"/>
      <c r="J110" s="216"/>
      <c r="K110" s="244"/>
    </row>
    <row r="111" spans="1:11" ht="8.1" customHeight="1">
      <c r="A111" s="190"/>
      <c r="B111" s="190"/>
      <c r="C111" s="198"/>
      <c r="D111" s="194"/>
      <c r="E111" s="244"/>
      <c r="F111" s="240"/>
      <c r="G111" s="244"/>
      <c r="H111" s="241"/>
      <c r="I111" s="244"/>
      <c r="J111" s="216"/>
      <c r="K111" s="244"/>
    </row>
    <row r="112" spans="1:11" ht="14.85" customHeight="1">
      <c r="A112" s="190" t="s">
        <v>140</v>
      </c>
      <c r="B112" s="191"/>
      <c r="C112" s="24"/>
      <c r="D112" s="23"/>
      <c r="E112" s="244"/>
      <c r="F112" s="23"/>
      <c r="G112" s="244"/>
      <c r="H112" s="23"/>
      <c r="I112" s="244"/>
      <c r="J112" s="23"/>
      <c r="K112" s="244"/>
    </row>
    <row r="113" spans="1:11" ht="3.95" customHeight="1">
      <c r="A113" s="227"/>
      <c r="B113" s="199"/>
      <c r="C113" s="201"/>
      <c r="D113" s="199"/>
      <c r="E113" s="244"/>
      <c r="F113" s="199"/>
      <c r="G113" s="244"/>
      <c r="H113" s="191"/>
      <c r="I113" s="244"/>
      <c r="J113" s="191"/>
      <c r="K113" s="244"/>
    </row>
    <row r="114" spans="1:11" ht="14.85" customHeight="1">
      <c r="A114" s="199" t="s">
        <v>214</v>
      </c>
      <c r="B114" s="199"/>
      <c r="C114" s="201"/>
      <c r="D114" s="199"/>
      <c r="E114" s="244"/>
      <c r="F114" s="199"/>
      <c r="G114" s="244"/>
      <c r="H114" s="191"/>
      <c r="I114" s="244"/>
      <c r="J114" s="191"/>
      <c r="K114" s="244"/>
    </row>
    <row r="115" spans="1:11" ht="5.0999999999999996" customHeight="1">
      <c r="A115" s="199"/>
      <c r="B115" s="199"/>
      <c r="C115" s="201"/>
      <c r="D115" s="199"/>
      <c r="E115" s="244"/>
      <c r="F115" s="199"/>
      <c r="G115" s="244"/>
      <c r="H115" s="191"/>
      <c r="I115" s="244"/>
      <c r="J115" s="191"/>
      <c r="K115" s="244"/>
    </row>
    <row r="116" spans="1:11" ht="14.85" customHeight="1">
      <c r="A116" s="227"/>
      <c r="B116" s="23" t="s">
        <v>141</v>
      </c>
      <c r="C116" s="201"/>
      <c r="D116" s="199"/>
      <c r="E116" s="195">
        <v>163922442</v>
      </c>
      <c r="F116" s="199"/>
      <c r="G116" s="197">
        <v>80597207</v>
      </c>
      <c r="H116" s="191"/>
      <c r="I116" s="180">
        <v>0</v>
      </c>
      <c r="J116" s="191"/>
      <c r="K116" s="181">
        <v>0</v>
      </c>
    </row>
    <row r="117" spans="1:11" ht="14.85" customHeight="1">
      <c r="A117" s="227"/>
      <c r="B117" s="23" t="s">
        <v>152</v>
      </c>
      <c r="C117" s="201"/>
      <c r="D117" s="199"/>
      <c r="E117" s="195">
        <v>37799079</v>
      </c>
      <c r="F117" s="199"/>
      <c r="G117" s="197">
        <v>14999986</v>
      </c>
      <c r="H117" s="191"/>
      <c r="I117" s="180">
        <v>37799079</v>
      </c>
      <c r="J117" s="191"/>
      <c r="K117" s="181">
        <v>14999986</v>
      </c>
    </row>
    <row r="118" spans="1:11" ht="14.85" customHeight="1">
      <c r="A118" s="227"/>
      <c r="B118" s="23" t="s">
        <v>159</v>
      </c>
      <c r="C118" s="201"/>
      <c r="D118" s="199"/>
      <c r="E118" s="195">
        <v>0</v>
      </c>
      <c r="F118" s="199"/>
      <c r="G118" s="197">
        <v>76829</v>
      </c>
      <c r="H118" s="191"/>
      <c r="I118" s="180">
        <v>0</v>
      </c>
      <c r="J118" s="191"/>
      <c r="K118" s="181">
        <v>0</v>
      </c>
    </row>
    <row r="119" spans="1:11" ht="14.85" customHeight="1">
      <c r="A119" s="227"/>
      <c r="B119" s="23" t="s">
        <v>234</v>
      </c>
      <c r="C119" s="201"/>
      <c r="D119" s="199"/>
      <c r="E119" s="195"/>
      <c r="F119" s="199"/>
      <c r="G119" s="197"/>
      <c r="H119" s="191"/>
      <c r="I119" s="180"/>
      <c r="J119" s="191"/>
      <c r="K119" s="181"/>
    </row>
    <row r="120" spans="1:11" ht="14.85" customHeight="1">
      <c r="A120" s="227"/>
      <c r="B120" s="23" t="s">
        <v>235</v>
      </c>
      <c r="C120" s="201"/>
      <c r="D120" s="199"/>
      <c r="E120" s="195">
        <v>5400000</v>
      </c>
      <c r="F120" s="199"/>
      <c r="G120" s="197">
        <v>0</v>
      </c>
      <c r="H120" s="191"/>
      <c r="I120" s="180">
        <v>5400000</v>
      </c>
      <c r="J120" s="191"/>
      <c r="K120" s="181">
        <v>0</v>
      </c>
    </row>
    <row r="121" spans="1:11" ht="12">
      <c r="A121" s="227"/>
      <c r="C121" s="201"/>
      <c r="D121" s="199"/>
      <c r="E121" s="197"/>
      <c r="F121" s="199"/>
      <c r="G121" s="197"/>
      <c r="H121" s="191"/>
      <c r="I121" s="181"/>
      <c r="J121" s="191"/>
      <c r="K121" s="181"/>
    </row>
    <row r="122" spans="1:11" ht="12">
      <c r="A122" s="227"/>
      <c r="C122" s="201"/>
      <c r="D122" s="199"/>
      <c r="E122" s="197"/>
      <c r="F122" s="199"/>
      <c r="G122" s="197"/>
      <c r="H122" s="191"/>
      <c r="I122" s="181"/>
      <c r="J122" s="191"/>
      <c r="K122" s="181"/>
    </row>
    <row r="123" spans="1:11" ht="12">
      <c r="A123" s="227"/>
      <c r="C123" s="201"/>
      <c r="D123" s="199"/>
      <c r="E123" s="197"/>
      <c r="F123" s="199"/>
      <c r="G123" s="197"/>
      <c r="H123" s="191"/>
      <c r="I123" s="181"/>
      <c r="J123" s="191"/>
      <c r="K123" s="181"/>
    </row>
    <row r="124" spans="1:11" ht="12">
      <c r="A124" s="227"/>
      <c r="C124" s="201"/>
      <c r="D124" s="199"/>
      <c r="E124" s="197"/>
      <c r="F124" s="199"/>
      <c r="G124" s="197"/>
      <c r="H124" s="191"/>
      <c r="I124" s="181"/>
      <c r="J124" s="191"/>
      <c r="K124" s="181"/>
    </row>
    <row r="125" spans="1:11" ht="22.15" customHeight="1">
      <c r="A125" s="30" t="str">
        <f>'5-7'!A51</f>
        <v>The note to financial statements on pages 13 to 78 are an integral part of these consolidated and separate financial statements.</v>
      </c>
      <c r="B125" s="30"/>
      <c r="C125" s="31"/>
      <c r="D125" s="30"/>
      <c r="E125" s="64"/>
      <c r="F125" s="30"/>
      <c r="G125" s="64"/>
      <c r="H125" s="30"/>
      <c r="I125" s="63"/>
      <c r="J125" s="30"/>
      <c r="K125" s="63"/>
    </row>
  </sheetData>
  <mergeCells count="8">
    <mergeCell ref="E66:G66"/>
    <mergeCell ref="I66:K66"/>
    <mergeCell ref="E6:G6"/>
    <mergeCell ref="I6:K6"/>
    <mergeCell ref="E7:G7"/>
    <mergeCell ref="I7:K7"/>
    <mergeCell ref="E65:G65"/>
    <mergeCell ref="I65:K6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5-7</vt:lpstr>
      <vt:lpstr>8</vt:lpstr>
      <vt:lpstr>9</vt:lpstr>
      <vt:lpstr>10</vt:lpstr>
      <vt:lpstr>11-12</vt:lpstr>
      <vt:lpstr>'10'!Print_Area</vt:lpstr>
      <vt:lpstr>'11-12'!Print_Area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Krisana Yumthieng</cp:lastModifiedBy>
  <cp:lastPrinted>2021-02-25T03:03:56Z</cp:lastPrinted>
  <dcterms:created xsi:type="dcterms:W3CDTF">2017-08-08T06:21:28Z</dcterms:created>
  <dcterms:modified xsi:type="dcterms:W3CDTF">2021-02-25T03:03:57Z</dcterms:modified>
</cp:coreProperties>
</file>