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/>
  <xr:revisionPtr revIDLastSave="0" documentId="13_ncr:1_{8AF6F920-421C-45B7-91D1-55518CCACE60}" xr6:coauthVersionLast="45" xr6:coauthVersionMax="45" xr10:uidLastSave="{00000000-0000-0000-0000-000000000000}"/>
  <bookViews>
    <workbookView xWindow="-120" yWindow="-120" windowWidth="21840" windowHeight="13140" tabRatio="895" xr2:uid="{00000000-000D-0000-FFFF-FFFF00000000}"/>
  </bookViews>
  <sheets>
    <sheet name="7-9" sheetId="16" r:id="rId1"/>
    <sheet name="10" sheetId="17" r:id="rId2"/>
    <sheet name="11" sheetId="18" r:id="rId3"/>
    <sheet name="12-13" sheetId="15" r:id="rId4"/>
  </sheets>
  <externalReferences>
    <externalReference r:id="rId5"/>
    <externalReference r:id="rId6"/>
    <externalReference r:id="rId7"/>
    <externalReference r:id="rId8"/>
  </externalReferences>
  <definedNames>
    <definedName name="__123Graph_D" localSheetId="3" hidden="1">[1]A!#REF!</definedName>
    <definedName name="__123Graph_D" hidden="1">[2]A!#REF!</definedName>
    <definedName name="__IntlFixup" hidden="1">TRUE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3" hidden="1">#REF!</definedName>
    <definedName name="_PPE2" hidden="1">#REF!</definedName>
    <definedName name="_Sort" localSheetId="3" hidden="1">#REF!</definedName>
    <definedName name="_Sort" hidden="1">#REF!</definedName>
    <definedName name="aaa" localSheetId="3" hidden="1">#REF!</definedName>
    <definedName name="aaa" hidden="1">#REF!</definedName>
    <definedName name="AS2DocOpenMode" hidden="1">"AS2DocumentEdit"</definedName>
    <definedName name="b" localSheetId="3" hidden="1">#REF!</definedName>
    <definedName name="b" hidden="1">#REF!</definedName>
    <definedName name="ert" localSheetId="3" hidden="1">#REF!</definedName>
    <definedName name="ert" hidden="1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Last_Row">IF([0]!Values_Entered,[0]!Header_Row+[0]!Number_of_Payments,[0]!Header_Row)</definedName>
    <definedName name="Number_of_Payments">MATCH(0.01,[0]!End_Bal,-1)+1</definedName>
    <definedName name="nut" localSheetId="3" hidden="1">[3]A!#REF!</definedName>
    <definedName name="nut" hidden="1">[4]A!#REF!</definedName>
    <definedName name="pom" localSheetId="3" hidden="1">#REF!</definedName>
    <definedName name="pom" hidden="1">#REF!</definedName>
    <definedName name="_xlnm.Print_Area" localSheetId="3">'12-13'!$A$1:$G$84</definedName>
    <definedName name="qw" localSheetId="3" hidden="1">#REF!</definedName>
    <definedName name="qw" hidden="1">#REF!</definedName>
    <definedName name="RPB" localSheetId="3" hidden="1">#REF!</definedName>
    <definedName name="RPB" hidden="1">#REF!</definedName>
    <definedName name="TextRefCopyRangeCount" hidden="1">1</definedName>
    <definedName name="Values_Entered">IF([0]!Loan_Amount*[0]!Interest_Rate*[0]!Loan_Years*[0]!Loan_Start&gt;0,1,0)</definedName>
    <definedName name="x" localSheetId="3" hidden="1">{"'Eng (page2)'!$A$1:$D$52"}</definedName>
    <definedName name="x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5" l="1"/>
  <c r="G25" i="15"/>
  <c r="Q23" i="18" l="1"/>
  <c r="Q24" i="18" l="1"/>
  <c r="Q22" i="18"/>
  <c r="Q25" i="18"/>
  <c r="Q12" i="18"/>
  <c r="E70" i="15" l="1"/>
  <c r="G70" i="15"/>
  <c r="E61" i="15"/>
  <c r="G61" i="15"/>
  <c r="O14" i="18"/>
  <c r="M14" i="18"/>
  <c r="K14" i="18"/>
  <c r="I14" i="18"/>
  <c r="G14" i="18"/>
  <c r="Q10" i="18"/>
  <c r="Q14" i="18" s="1"/>
  <c r="I59" i="16"/>
  <c r="I32" i="16"/>
  <c r="G32" i="16"/>
  <c r="I19" i="16"/>
  <c r="G19" i="16"/>
  <c r="Q19" i="18" l="1"/>
  <c r="O17" i="18"/>
  <c r="O21" i="18" s="1"/>
  <c r="O27" i="18" s="1"/>
  <c r="M17" i="18"/>
  <c r="M21" i="18" s="1"/>
  <c r="M27" i="18" s="1"/>
  <c r="K17" i="18"/>
  <c r="I17" i="18"/>
  <c r="I21" i="18" s="1"/>
  <c r="I27" i="18" s="1"/>
  <c r="G17" i="18"/>
  <c r="G21" i="18" s="1"/>
  <c r="G27" i="18" s="1"/>
  <c r="Q15" i="18"/>
  <c r="Q17" i="18" s="1"/>
  <c r="Q21" i="18" s="1"/>
  <c r="Q27" i="18" s="1"/>
  <c r="G34" i="15"/>
  <c r="G38" i="15" s="1"/>
  <c r="I30" i="17"/>
  <c r="I32" i="17" s="1"/>
  <c r="I11" i="17"/>
  <c r="I14" i="17" s="1"/>
  <c r="I17" i="17" s="1"/>
  <c r="I20" i="17" s="1"/>
  <c r="I23" i="17" s="1"/>
  <c r="I112" i="16"/>
  <c r="I67" i="16"/>
  <c r="I69" i="16" s="1"/>
  <c r="I34" i="16"/>
  <c r="A45" i="15"/>
  <c r="K21" i="18" l="1"/>
  <c r="K27" i="18" s="1"/>
  <c r="G72" i="15"/>
  <c r="G75" i="15" s="1"/>
  <c r="I114" i="16"/>
  <c r="I37" i="17"/>
  <c r="I34" i="17"/>
  <c r="G59" i="16" l="1"/>
  <c r="G67" i="16"/>
  <c r="G69" i="16" l="1"/>
  <c r="G30" i="17" l="1"/>
  <c r="G32" i="17" l="1"/>
  <c r="A30" i="18"/>
  <c r="G11" i="17"/>
  <c r="G14" i="17" s="1"/>
  <c r="A85" i="16"/>
  <c r="A84" i="16"/>
  <c r="A83" i="16"/>
  <c r="A44" i="16"/>
  <c r="A43" i="16"/>
  <c r="A42" i="16"/>
  <c r="G17" i="17" l="1"/>
  <c r="G20" i="17" s="1"/>
  <c r="G34" i="16"/>
  <c r="E34" i="15" l="1"/>
  <c r="G23" i="17"/>
  <c r="G34" i="17" l="1"/>
  <c r="G112" i="16" l="1"/>
  <c r="G114" i="16" s="1"/>
  <c r="E38" i="15" l="1"/>
  <c r="E72" i="15" l="1"/>
  <c r="E75" i="15" s="1"/>
</calcChain>
</file>

<file path=xl/sharedStrings.xml><?xml version="1.0" encoding="utf-8"?>
<sst xmlns="http://schemas.openxmlformats.org/spreadsheetml/2006/main" count="216" uniqueCount="150">
  <si>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</si>
  <si>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</si>
  <si>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</si>
  <si>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</si>
  <si>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</si>
  <si>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</si>
  <si>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</si>
  <si>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</si>
  <si>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</si>
  <si>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</si>
  <si>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</si>
  <si>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</si>
  <si>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      กรรมการ  ______________________________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</si>
  <si>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</si>
  <si>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</si>
  <si>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</si>
  <si>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</si>
  <si>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</si>
  <si>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</si>
  <si>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</si>
  <si>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</si>
  <si>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</si>
  <si>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 xml:space="preserve">ทุนเรือนหุ้น 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</si>
  <si>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</si>
  <si>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</si>
  <si>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</si>
  <si>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</si>
  <si>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</si>
  <si>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</si>
  <si>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</si>
  <si>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</si>
  <si>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จัดสรรแล้ว -</t>
  </si>
  <si>
    <t>ทุนที่ออกและ</t>
  </si>
  <si>
    <t>ส่วนเกินมูลค่า</t>
  </si>
  <si>
    <t>ชำระแล้ว</t>
  </si>
  <si>
    <t>หุ้นสามัญ</t>
  </si>
  <si>
    <t>รวม</t>
  </si>
  <si>
    <t>กำไรขั้นต้น</t>
  </si>
  <si>
    <t>หมายเหตุประกอบงบการเงินเป็นส่วนหนึ่งของงบการเงินนี้</t>
  </si>
  <si>
    <t>กำไรก่อนค่าใช้จ่าย</t>
  </si>
  <si>
    <t>กำไรก่อนต้นทุนทางการเงินและภาษีเงินได้</t>
  </si>
  <si>
    <t>กำไรก่อนภาษีเงินได้</t>
  </si>
  <si>
    <t>ค่าใช้จ่ายภาษีเงินได้</t>
  </si>
  <si>
    <t>รายได้จากการให้บริการ</t>
  </si>
  <si>
    <t>ต้นทุนการให้บริการ</t>
  </si>
  <si>
    <t>ดอกเบี้ยรับ</t>
  </si>
  <si>
    <t>ดอกเบี้ยจ่าย</t>
  </si>
  <si>
    <t>สำรองตามกฎหมาย</t>
  </si>
  <si>
    <t>เงินลงทุนระยะสั้น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</si>
  <si>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</si>
  <si>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</si>
  <si>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</si>
  <si>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</si>
  <si>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</si>
  <si>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</si>
  <si>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</si>
  <si>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</si>
  <si>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</si>
  <si>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</si>
  <si>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 xml:space="preserve">งบกำไรขาดทุนเบ็ดเสร็จ </t>
  </si>
  <si>
    <t>กำไรเบ็ดเสร็จรวมสำหรับปี</t>
  </si>
  <si>
    <t>เงินลงทุนระยะยาว</t>
  </si>
  <si>
    <t>เงินสดจ่ายเพื่อซื้อสินทรัพย์ไม่มีตัวตน</t>
  </si>
  <si>
    <t>สินทรัพย์ภาษีเงินได้รอการตัดบัญชี</t>
  </si>
  <si>
    <t>เงินฝากธนาคารที่มีภาระค้ำประกัน</t>
  </si>
  <si>
    <t>ส่วนเกินทุนจากการจ่ายโดยใช้หุ้นเป็นเกณฑ์</t>
  </si>
  <si>
    <t>กำไรต่อหุ้นขั้นพื้นฐาน</t>
  </si>
  <si>
    <t>กำไรต่อหุ้น</t>
  </si>
  <si>
    <t>ส่วนเกินทุน</t>
  </si>
  <si>
    <t>ใช้หุ้นเป็นเกณฑ์</t>
  </si>
  <si>
    <t>จากการจ่ายโดย</t>
  </si>
  <si>
    <t>ค่าเสื่อมราคา</t>
  </si>
  <si>
    <t>ค่าตัดจำหน่าย</t>
  </si>
  <si>
    <t>ลูกหนี้การค้าและลูกหนี้อื่น</t>
  </si>
  <si>
    <t>รายได้ดอกเบี้ย</t>
  </si>
  <si>
    <t>การเปลี่ยนแปลงของสินทรัพย์และหนี้สินในการดำเนินงาน</t>
  </si>
  <si>
    <t>ภาษีเงินได้จ่าย</t>
  </si>
  <si>
    <t>เงินสดและรายการเทียบเท่าเงินสดสิ้นปี</t>
  </si>
  <si>
    <t>หนี้สินตามสัญญาเช่าการเงินจากการซื้อที่ดิน อาคารและอุปกรณ์</t>
  </si>
  <si>
    <t>สินค้าคงเหลือ</t>
  </si>
  <si>
    <t>หนี้สินตามสัญญาเช่าการเงินที่ถึงกำหนดชำระภายในหนึ่งปี</t>
  </si>
  <si>
    <t>กำไรสำหรับปี</t>
  </si>
  <si>
    <t>กำไรหรือขาดทุนภายหลัง</t>
  </si>
  <si>
    <t>รวมรายการที่จะไม่จัดประเภทรายการใหม่ไปยัง</t>
  </si>
  <si>
    <t xml:space="preserve">งบแสดงการเปลี่ยนแปลงส่วนของเจ้าของ </t>
  </si>
  <si>
    <t>กำไรเบ็ดเสร็จอื่นสำหรับปี - สุทธิจากภาษี</t>
  </si>
  <si>
    <t>กำไรขาดทุนเบ็ดเสร็จอื่น</t>
  </si>
  <si>
    <t>รายการที่จะไม่จัดประเภทรายการใหม่ไปยังกำไรหรือขาดทุนภายหลัง</t>
  </si>
  <si>
    <t xml:space="preserve">การวัดมูลค่าใหม่ของภาระผูกพันผลประโยชน์พนักงาน - </t>
  </si>
  <si>
    <t>สุทธิจากภาษี</t>
  </si>
  <si>
    <t>พ.ศ. 2562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</si>
  <si>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</si>
  <si>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สินทรัพย์ที่เกิดจากสัญญา</t>
  </si>
  <si>
    <t>หนี้สินที่เกิดจากสัญญา</t>
  </si>
  <si>
    <t>เงินสดสุทธิได้มาจาก(ใช้ไปใน)กิจกรรมลงทุน</t>
  </si>
  <si>
    <t>กำไรสะสม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</si>
  <si>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</si>
  <si>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</si>
  <si>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</si>
  <si>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บริษัท อินเด็กซ์ อินเตอร์เนชั่นแนล กรุ๊ป จำกัด (มหาชน)</t>
  </si>
  <si>
    <t>สินทรัพย์ทางการเงินที่วัดมูลค่าด้วยวิธีราคาทุนตัดจำหน่าย</t>
  </si>
  <si>
    <t>หนี้สินตามสัญญาเช่าที่ถึงกำหนดชำระภายในหนึ่งปี</t>
  </si>
  <si>
    <t>หนี้สินตามสัญญาเช่า</t>
  </si>
  <si>
    <t xml:space="preserve">หุ้นสามัญ จำนวน 350,000,000 หุ้น </t>
  </si>
  <si>
    <t>มูลค่าที่ตราไว้ หุ้นละ 0.50 บาท</t>
  </si>
  <si>
    <t>มูลค่าที่ตราไว้ หุ้นละ 100 บาท)</t>
  </si>
  <si>
    <t>มูลค่าที่ได้รับชำระแล้ว หุ้นละ 0.50 บาท</t>
  </si>
  <si>
    <t>มูลค่าที่ได้รับชำระแล้ว หุ้นละ 100 บาท)</t>
  </si>
  <si>
    <t>ยอดคงเหลือ ณ วันที่ 31 ธันวาคม พ.ศ. 2561</t>
  </si>
  <si>
    <t>ผลกระทบของการนำมาตรฐานการรายงาน</t>
  </si>
  <si>
    <t>ทางการเงินใหม่มาถือปฏิบัติ</t>
  </si>
  <si>
    <t>ยอดคงเหลือ ณ วันที่ 1 มกราคม พ.ศ. 2562</t>
  </si>
  <si>
    <t>ยอดคงเหลือ ณ วันที่ 31 ธันวาคม พ.ศ. 2562</t>
  </si>
  <si>
    <t>ยอดคงเหลือ ณ วันที่ 1 มกราคม พ.ศ. 2563</t>
  </si>
  <si>
    <t>การเพิ่มทุน</t>
  </si>
  <si>
    <t>เงินปันผลจ่าย</t>
  </si>
  <si>
    <t>ยอดคงเหลือ ณ วันที่ 31 ธันวาคม พ.ศ. 2563</t>
  </si>
  <si>
    <t>ตัดจำหน่ายสินทรัพย์ไม่มีตัวตน</t>
  </si>
  <si>
    <t>สินทรัพย์ทางการเงินที่วัดมูลค่าด้วยวิธีราคาทุน</t>
  </si>
  <si>
    <t>ตัดจำหน่ายเพิ่มขึ้นสุทธิ</t>
  </si>
  <si>
    <t>เงินลงทุนระยะสั้นเพิ่มขึ้นสุทธิ</t>
  </si>
  <si>
    <t>เงินฝากธนาคารที่มีภาระค้ำประกันเปลี่ยนแปลงสุทธิ</t>
  </si>
  <si>
    <t>เงินสดรับสุทธิจากเงินลงทุนระยะยาว</t>
  </si>
  <si>
    <t>เงินสดจ่ายชำระหนี้สินตามสัญญาเช่า</t>
  </si>
  <si>
    <t>เงินสดรับจากการเพิ่มทุน</t>
  </si>
  <si>
    <t>เงินปันผลจ่ายแก่ผู้ถือหุ้น</t>
  </si>
  <si>
    <t>สินทรัพย์สิทธิการใช้และหนี้สินตามสัญญาเช่า</t>
  </si>
  <si>
    <t>14, 15</t>
  </si>
  <si>
    <t>ภาระผูกพันผลประโยชน์พนักงานจ่าย</t>
  </si>
  <si>
    <t>เงินสดสุทธิได้มาจาก(ใช้ไปใน)กิจกรรมจัดหาเงิน</t>
  </si>
  <si>
    <t>15, 18</t>
  </si>
  <si>
    <t>14, 18</t>
  </si>
  <si>
    <t>เงินสดจ่ายจากค่าใช้จ่ายในการออกหุ้น</t>
  </si>
  <si>
    <t>เงินสดรับจากการจำหน่ายหุ้นครั้งแรก</t>
  </si>
  <si>
    <t>ค่าเผื่อผลขาดทุนด้านเครดิตที่คาดว่าจะเกิดขึ้น</t>
  </si>
  <si>
    <t xml:space="preserve">(พ.ศ. 2562 หุ้นสามัญ จำนวน 500,000 หุ้น </t>
  </si>
  <si>
    <t>เงินสดสุทธิได้มาจากกิจกรรมดำเนินงาน</t>
  </si>
  <si>
    <t>ค่าเผื่อหนี้สงสัยจะสูญ</t>
  </si>
  <si>
    <t>เงินสดและรายการเทียบเท่าเงินสดเพิ่มขึ้นสุทธิ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</si>
  <si>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</si>
  <si>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</si>
  <si>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</si>
  <si>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</si>
  <si>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รายการที่ไม่ใช่เงินสดที่มีสาระสำคัญ</t>
  </si>
  <si>
    <t>ข้อมูลเพิ่มเติมกระแสเงินสด</t>
  </si>
  <si>
    <t>ตัดจำหน่ายอาคารและอุปกรณ์</t>
  </si>
  <si>
    <t>กำไรจากการจำหน่ายอาคารและอุปกรณ์</t>
  </si>
  <si>
    <t xml:space="preserve">เงินสดจ่ายเพื่อซื้ออาคารและอุปกรณ์ </t>
  </si>
  <si>
    <t>เงินสดรับจากการจำหน่ายอาคารและอุปกรณ์</t>
  </si>
  <si>
    <t>ตัดจำหน่ายสินทรัพย์สิทธิการใช้และหนี้สินตามสัญญาเช่าสุทธิ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</si>
</sst>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#,##0.00;\(#,##0.00\);\-"/>
    <numFmt numFmtId="169" formatCode="#,##0;\(#,##0\);&quot;-&quot;;@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44">
    <font>
      <sz val="15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FF000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0" tint="-0.34998626667073579"/>
      <name val="Browallia New"/>
      <family val="2"/>
    </font>
    <font>
      <sz val="14"/>
      <color theme="0"/>
      <name val="Browall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1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4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5" applyNumberFormat="0" applyAlignment="0" applyProtection="0"/>
    <xf numFmtId="0" fontId="22" fillId="0" borderId="10" applyNumberFormat="0" applyFill="0" applyAlignment="0" applyProtection="0"/>
    <xf numFmtId="0" fontId="23" fillId="31" borderId="0" applyNumberFormat="0" applyBorder="0" applyAlignment="0" applyProtection="0"/>
    <xf numFmtId="0" fontId="9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32" borderId="11" applyNumberFormat="0" applyFont="0" applyAlignment="0" applyProtection="0"/>
    <xf numFmtId="0" fontId="24" fillId="27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9" fontId="6" fillId="0" borderId="0" applyFont="0" applyFill="0" applyBorder="0" applyAlignment="0" applyProtection="0"/>
    <xf numFmtId="0" fontId="6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" fillId="0" borderId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29" fillId="0" borderId="0"/>
    <xf numFmtId="164" fontId="9" fillId="0" borderId="0" applyFont="0" applyFill="0" applyBorder="0" applyAlignment="0" applyProtection="0"/>
    <xf numFmtId="0" fontId="3" fillId="0" borderId="0"/>
    <xf numFmtId="0" fontId="30" fillId="0" borderId="0"/>
    <xf numFmtId="43" fontId="29" fillId="0" borderId="0" applyFont="0" applyFill="0" applyBorder="0" applyAlignment="0" applyProtection="0"/>
    <xf numFmtId="0" fontId="28" fillId="0" borderId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9" fillId="0" borderId="0"/>
    <xf numFmtId="164" fontId="9" fillId="0" borderId="0" applyFont="0" applyFill="0" applyBorder="0" applyAlignment="0" applyProtection="0"/>
    <xf numFmtId="0" fontId="2" fillId="0" borderId="0"/>
    <xf numFmtId="16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" fillId="0" borderId="0">
      <protection locked="0"/>
    </xf>
    <xf numFmtId="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29" fillId="0" borderId="0"/>
    <xf numFmtId="0" fontId="15" fillId="0" borderId="0"/>
    <xf numFmtId="0" fontId="4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ill="0" applyBorder="0" applyAlignment="0" applyProtection="0">
      <protection locked="0"/>
    </xf>
    <xf numFmtId="43" fontId="1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8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0" fontId="43" fillId="0" borderId="23" applyNumberFormat="0" applyFill="0" applyAlignment="0">
      <protection locked="0"/>
    </xf>
    <xf numFmtId="0" fontId="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4">
    <xf numFmtId="0" fontId="0" fillId="0" borderId="0" xfId="0"/>
    <xf numFmtId="166" fontId="33" fillId="0" borderId="0" xfId="0" applyNumberFormat="1" applyFont="1" applyFill="1" applyAlignment="1">
      <alignment vertical="center"/>
    </xf>
    <xf numFmtId="166" fontId="34" fillId="0" borderId="0" xfId="0" applyNumberFormat="1" applyFont="1" applyFill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65" fontId="34" fillId="0" borderId="0" xfId="0" applyNumberFormat="1" applyFont="1" applyFill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166" fontId="33" fillId="0" borderId="1" xfId="0" applyNumberFormat="1" applyFont="1" applyFill="1" applyBorder="1" applyAlignment="1">
      <alignment vertical="center"/>
    </xf>
    <xf numFmtId="166" fontId="34" fillId="0" borderId="1" xfId="0" applyNumberFormat="1" applyFont="1" applyFill="1" applyBorder="1" applyAlignment="1">
      <alignment vertical="center"/>
    </xf>
    <xf numFmtId="0" fontId="34" fillId="0" borderId="1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vertical="center"/>
    </xf>
    <xf numFmtId="165" fontId="34" fillId="0" borderId="1" xfId="0" applyNumberFormat="1" applyFont="1" applyFill="1" applyBorder="1" applyAlignment="1">
      <alignment horizontal="center" vertical="center"/>
    </xf>
    <xf numFmtId="166" fontId="33" fillId="0" borderId="0" xfId="0" applyNumberFormat="1" applyFont="1" applyFill="1" applyBorder="1" applyAlignment="1">
      <alignment vertical="center"/>
    </xf>
    <xf numFmtId="166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vertical="center"/>
    </xf>
    <xf numFmtId="165" fontId="33" fillId="0" borderId="0" xfId="0" applyNumberFormat="1" applyFont="1" applyFill="1" applyBorder="1" applyAlignment="1">
      <alignment horizontal="right" vertical="center"/>
    </xf>
    <xf numFmtId="0" fontId="33" fillId="0" borderId="1" xfId="0" applyNumberFormat="1" applyFont="1" applyFill="1" applyBorder="1" applyAlignment="1">
      <alignment horizontal="center" vertical="center"/>
    </xf>
    <xf numFmtId="165" fontId="33" fillId="0" borderId="0" xfId="0" applyNumberFormat="1" applyFont="1" applyFill="1" applyAlignment="1">
      <alignment vertical="center"/>
    </xf>
    <xf numFmtId="165" fontId="33" fillId="0" borderId="1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Alignment="1">
      <alignment horizontal="right" vertical="center"/>
    </xf>
    <xf numFmtId="166" fontId="34" fillId="0" borderId="0" xfId="0" applyNumberFormat="1" applyFont="1" applyFill="1" applyAlignment="1">
      <alignment horizontal="center" vertical="center"/>
    </xf>
    <xf numFmtId="165" fontId="34" fillId="0" borderId="1" xfId="0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166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horizontal="right" vertical="center"/>
    </xf>
    <xf numFmtId="165" fontId="34" fillId="0" borderId="2" xfId="0" applyNumberFormat="1" applyFont="1" applyFill="1" applyBorder="1" applyAlignment="1">
      <alignment horizontal="right" vertical="center"/>
    </xf>
    <xf numFmtId="166" fontId="34" fillId="0" borderId="19" xfId="0" applyNumberFormat="1" applyFont="1" applyFill="1" applyBorder="1" applyAlignment="1">
      <alignment vertical="center"/>
    </xf>
    <xf numFmtId="0" fontId="34" fillId="0" borderId="19" xfId="0" applyNumberFormat="1" applyFont="1" applyFill="1" applyBorder="1" applyAlignment="1">
      <alignment horizontal="center" vertical="center"/>
    </xf>
    <xf numFmtId="165" fontId="34" fillId="0" borderId="19" xfId="0" applyNumberFormat="1" applyFont="1" applyFill="1" applyBorder="1" applyAlignment="1">
      <alignment vertical="center"/>
    </xf>
    <xf numFmtId="165" fontId="34" fillId="0" borderId="19" xfId="0" applyNumberFormat="1" applyFont="1" applyFill="1" applyBorder="1" applyAlignment="1">
      <alignment horizontal="center" vertical="center"/>
    </xf>
    <xf numFmtId="166" fontId="33" fillId="0" borderId="20" xfId="0" applyNumberFormat="1" applyFont="1" applyFill="1" applyBorder="1" applyAlignment="1">
      <alignment vertical="center"/>
    </xf>
    <xf numFmtId="166" fontId="34" fillId="0" borderId="20" xfId="0" applyNumberFormat="1" applyFont="1" applyFill="1" applyBorder="1" applyAlignment="1">
      <alignment vertical="center"/>
    </xf>
    <xf numFmtId="0" fontId="34" fillId="0" borderId="20" xfId="0" applyNumberFormat="1" applyFont="1" applyFill="1" applyBorder="1" applyAlignment="1">
      <alignment horizontal="center" vertical="center"/>
    </xf>
    <xf numFmtId="165" fontId="34" fillId="0" borderId="20" xfId="0" applyNumberFormat="1" applyFont="1" applyFill="1" applyBorder="1" applyAlignment="1">
      <alignment vertical="center"/>
    </xf>
    <xf numFmtId="165" fontId="34" fillId="0" borderId="20" xfId="0" applyNumberFormat="1" applyFont="1" applyFill="1" applyBorder="1" applyAlignment="1">
      <alignment horizontal="center" vertical="center"/>
    </xf>
    <xf numFmtId="0" fontId="33" fillId="0" borderId="20" xfId="0" applyNumberFormat="1" applyFont="1" applyFill="1" applyBorder="1" applyAlignment="1">
      <alignment horizontal="center" vertical="center"/>
    </xf>
    <xf numFmtId="165" fontId="33" fillId="0" borderId="20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Alignment="1">
      <alignment vertical="center"/>
    </xf>
    <xf numFmtId="165" fontId="34" fillId="0" borderId="19" xfId="0" applyNumberFormat="1" applyFont="1" applyFill="1" applyBorder="1" applyAlignment="1">
      <alignment horizontal="right" vertical="center"/>
    </xf>
    <xf numFmtId="165" fontId="34" fillId="0" borderId="20" xfId="0" applyNumberFormat="1" applyFont="1" applyFill="1" applyBorder="1" applyAlignment="1">
      <alignment horizontal="right" vertical="center"/>
    </xf>
    <xf numFmtId="165" fontId="34" fillId="0" borderId="4" xfId="0" applyNumberFormat="1" applyFont="1" applyFill="1" applyBorder="1" applyAlignment="1">
      <alignment vertical="center"/>
    </xf>
    <xf numFmtId="0" fontId="33" fillId="0" borderId="0" xfId="0" applyNumberFormat="1" applyFont="1" applyFill="1" applyBorder="1" applyAlignment="1">
      <alignment horizontal="center" vertical="center"/>
    </xf>
    <xf numFmtId="165" fontId="34" fillId="0" borderId="3" xfId="0" applyNumberFormat="1" applyFont="1" applyFill="1" applyBorder="1" applyAlignment="1">
      <alignment horizontal="right" vertical="center"/>
    </xf>
    <xf numFmtId="165" fontId="35" fillId="0" borderId="0" xfId="0" applyNumberFormat="1" applyFont="1" applyFill="1" applyBorder="1" applyAlignment="1">
      <alignment horizontal="right" vertical="center"/>
    </xf>
    <xf numFmtId="166" fontId="33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/>
    <xf numFmtId="0" fontId="33" fillId="0" borderId="0" xfId="0" applyFont="1" applyAlignment="1">
      <alignment vertical="center"/>
    </xf>
    <xf numFmtId="0" fontId="33" fillId="0" borderId="20" xfId="0" applyFont="1" applyBorder="1" applyAlignment="1">
      <alignment vertical="center"/>
    </xf>
    <xf numFmtId="0" fontId="34" fillId="0" borderId="20" xfId="0" applyFont="1" applyBorder="1" applyAlignment="1">
      <alignment vertical="center"/>
    </xf>
    <xf numFmtId="0" fontId="34" fillId="0" borderId="2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center" vertical="center"/>
    </xf>
    <xf numFmtId="165" fontId="33" fillId="0" borderId="0" xfId="0" applyNumberFormat="1" applyFont="1" applyFill="1" applyBorder="1" applyAlignment="1">
      <alignment vertical="center"/>
    </xf>
    <xf numFmtId="165" fontId="34" fillId="0" borderId="21" xfId="0" applyNumberFormat="1" applyFont="1" applyFill="1" applyBorder="1" applyAlignment="1">
      <alignment horizontal="right" vertical="center"/>
    </xf>
    <xf numFmtId="165" fontId="34" fillId="0" borderId="0" xfId="0" applyNumberFormat="1" applyFont="1"/>
    <xf numFmtId="165" fontId="34" fillId="0" borderId="15" xfId="0" applyNumberFormat="1" applyFont="1" applyFill="1" applyBorder="1" applyAlignment="1">
      <alignment horizontal="right" vertical="center"/>
    </xf>
    <xf numFmtId="166" fontId="34" fillId="0" borderId="20" xfId="0" applyNumberFormat="1" applyFont="1" applyBorder="1" applyAlignment="1">
      <alignment vertical="center"/>
    </xf>
    <xf numFmtId="0" fontId="34" fillId="0" borderId="20" xfId="0" applyFont="1" applyFill="1" applyBorder="1" applyAlignment="1">
      <alignment horizontal="center" vertical="center"/>
    </xf>
    <xf numFmtId="166" fontId="34" fillId="0" borderId="0" xfId="0" applyNumberFormat="1" applyFont="1" applyAlignment="1">
      <alignment vertical="center"/>
    </xf>
    <xf numFmtId="165" fontId="34" fillId="0" borderId="0" xfId="0" applyNumberFormat="1" applyFont="1" applyBorder="1" applyAlignment="1">
      <alignment horizontal="right" vertical="center"/>
    </xf>
    <xf numFmtId="168" fontId="34" fillId="0" borderId="0" xfId="0" applyNumberFormat="1" applyFont="1" applyFill="1" applyAlignment="1">
      <alignment vertical="center"/>
    </xf>
    <xf numFmtId="168" fontId="34" fillId="0" borderId="0" xfId="0" applyNumberFormat="1" applyFont="1" applyFill="1" applyBorder="1" applyAlignment="1">
      <alignment horizontal="right" vertical="center"/>
    </xf>
    <xf numFmtId="165" fontId="34" fillId="0" borderId="16" xfId="0" applyNumberFormat="1" applyFont="1" applyFill="1" applyBorder="1" applyAlignment="1">
      <alignment horizontal="right" vertical="center"/>
    </xf>
    <xf numFmtId="168" fontId="34" fillId="0" borderId="16" xfId="0" applyNumberFormat="1" applyFont="1" applyFill="1" applyBorder="1" applyAlignment="1">
      <alignment horizontal="right" vertical="center"/>
    </xf>
    <xf numFmtId="0" fontId="34" fillId="0" borderId="0" xfId="0" applyFont="1" applyFill="1"/>
    <xf numFmtId="0" fontId="33" fillId="0" borderId="0" xfId="0" applyFont="1" applyFill="1" applyAlignment="1">
      <alignment vertical="center"/>
    </xf>
    <xf numFmtId="165" fontId="36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vertical="center"/>
    </xf>
    <xf numFmtId="0" fontId="33" fillId="0" borderId="0" xfId="56" applyFont="1" applyFill="1" applyBorder="1" applyAlignment="1">
      <alignment vertical="center"/>
    </xf>
    <xf numFmtId="0" fontId="33" fillId="0" borderId="0" xfId="56" applyFont="1" applyFill="1" applyBorder="1" applyAlignment="1">
      <alignment horizontal="center" vertical="center"/>
    </xf>
    <xf numFmtId="167" fontId="33" fillId="0" borderId="0" xfId="57" applyNumberFormat="1" applyFont="1" applyFill="1" applyBorder="1" applyAlignment="1">
      <alignment vertical="center"/>
    </xf>
    <xf numFmtId="165" fontId="36" fillId="0" borderId="0" xfId="56" applyNumberFormat="1" applyFont="1" applyAlignment="1">
      <alignment horizontal="right" vertical="center"/>
    </xf>
    <xf numFmtId="0" fontId="36" fillId="0" borderId="0" xfId="56" applyFont="1" applyAlignment="1">
      <alignment vertical="center"/>
    </xf>
    <xf numFmtId="0" fontId="33" fillId="0" borderId="0" xfId="56" applyFont="1" applyFill="1" applyAlignment="1">
      <alignment horizontal="left" vertical="center"/>
    </xf>
    <xf numFmtId="0" fontId="33" fillId="0" borderId="0" xfId="56" applyFont="1" applyFill="1" applyAlignment="1">
      <alignment horizontal="center" vertical="center"/>
    </xf>
    <xf numFmtId="167" fontId="33" fillId="0" borderId="0" xfId="57" applyNumberFormat="1" applyFont="1" applyFill="1" applyAlignment="1">
      <alignment horizontal="left" vertical="center"/>
    </xf>
    <xf numFmtId="0" fontId="33" fillId="0" borderId="14" xfId="56" applyFont="1" applyFill="1" applyBorder="1" applyAlignment="1">
      <alignment vertical="center"/>
    </xf>
    <xf numFmtId="0" fontId="33" fillId="0" borderId="19" xfId="56" applyFont="1" applyFill="1" applyBorder="1" applyAlignment="1">
      <alignment vertical="center"/>
    </xf>
    <xf numFmtId="0" fontId="33" fillId="0" borderId="14" xfId="56" applyFont="1" applyFill="1" applyBorder="1" applyAlignment="1">
      <alignment horizontal="center" vertical="center"/>
    </xf>
    <xf numFmtId="167" fontId="33" fillId="0" borderId="14" xfId="57" applyNumberFormat="1" applyFont="1" applyFill="1" applyBorder="1" applyAlignment="1">
      <alignment vertical="center"/>
    </xf>
    <xf numFmtId="165" fontId="33" fillId="0" borderId="14" xfId="57" applyNumberFormat="1" applyFont="1" applyFill="1" applyBorder="1" applyAlignment="1">
      <alignment horizontal="right" vertical="center"/>
    </xf>
    <xf numFmtId="0" fontId="34" fillId="0" borderId="0" xfId="56" applyFont="1" applyFill="1" applyAlignment="1">
      <alignment horizontal="left" vertical="center" wrapText="1"/>
    </xf>
    <xf numFmtId="0" fontId="34" fillId="0" borderId="0" xfId="58" applyFont="1" applyAlignment="1">
      <alignment horizontal="center" vertical="center"/>
    </xf>
    <xf numFmtId="0" fontId="34" fillId="0" borderId="0" xfId="58" applyFont="1" applyAlignment="1">
      <alignment vertical="center"/>
    </xf>
    <xf numFmtId="0" fontId="33" fillId="0" borderId="1" xfId="58" applyNumberFormat="1" applyFont="1" applyFill="1" applyBorder="1" applyAlignment="1">
      <alignment horizontal="center" vertical="center"/>
    </xf>
    <xf numFmtId="165" fontId="33" fillId="0" borderId="0" xfId="58" applyNumberFormat="1" applyFont="1" applyFill="1" applyAlignment="1">
      <alignment vertical="center"/>
    </xf>
    <xf numFmtId="0" fontId="33" fillId="0" borderId="0" xfId="58" applyNumberFormat="1" applyFont="1" applyFill="1" applyBorder="1" applyAlignment="1">
      <alignment horizontal="center" vertical="center"/>
    </xf>
    <xf numFmtId="165" fontId="33" fillId="0" borderId="0" xfId="58" applyNumberFormat="1" applyFont="1" applyFill="1" applyAlignment="1">
      <alignment horizontal="right" vertical="center"/>
    </xf>
    <xf numFmtId="0" fontId="34" fillId="0" borderId="0" xfId="56" applyFont="1" applyFill="1" applyAlignment="1">
      <alignment horizontal="left" vertical="center"/>
    </xf>
    <xf numFmtId="0" fontId="34" fillId="0" borderId="0" xfId="56" applyFont="1" applyFill="1" applyAlignment="1">
      <alignment horizontal="center" vertical="center"/>
    </xf>
    <xf numFmtId="165" fontId="34" fillId="0" borderId="0" xfId="56" applyNumberFormat="1" applyFont="1" applyFill="1" applyAlignment="1">
      <alignment horizontal="right" vertical="center"/>
    </xf>
    <xf numFmtId="165" fontId="34" fillId="0" borderId="0" xfId="57" applyNumberFormat="1" applyFont="1" applyFill="1" applyAlignment="1">
      <alignment horizontal="right" vertical="center"/>
    </xf>
    <xf numFmtId="166" fontId="34" fillId="0" borderId="0" xfId="56" applyNumberFormat="1" applyFont="1" applyFill="1" applyAlignment="1">
      <alignment vertical="center"/>
    </xf>
    <xf numFmtId="166" fontId="34" fillId="0" borderId="0" xfId="56" applyNumberFormat="1" applyFont="1" applyFill="1" applyAlignment="1">
      <alignment horizontal="center" vertical="center"/>
    </xf>
    <xf numFmtId="167" fontId="34" fillId="0" borderId="0" xfId="57" applyNumberFormat="1" applyFont="1" applyFill="1" applyBorder="1" applyAlignment="1">
      <alignment vertical="center"/>
    </xf>
    <xf numFmtId="165" fontId="34" fillId="0" borderId="0" xfId="57" applyNumberFormat="1" applyFont="1" applyFill="1" applyBorder="1" applyAlignment="1">
      <alignment horizontal="right" vertical="center"/>
    </xf>
    <xf numFmtId="0" fontId="34" fillId="0" borderId="0" xfId="56" applyFont="1" applyFill="1" applyAlignment="1">
      <alignment vertical="center"/>
    </xf>
    <xf numFmtId="0" fontId="34" fillId="0" borderId="0" xfId="56" applyFont="1" applyFill="1" applyBorder="1" applyAlignment="1">
      <alignment vertical="center"/>
    </xf>
    <xf numFmtId="0" fontId="34" fillId="0" borderId="0" xfId="56" applyFont="1" applyFill="1" applyBorder="1" applyAlignment="1">
      <alignment horizontal="center" vertical="center"/>
    </xf>
    <xf numFmtId="165" fontId="34" fillId="0" borderId="0" xfId="56" applyNumberFormat="1" applyFont="1" applyFill="1" applyBorder="1" applyAlignment="1">
      <alignment horizontal="right" vertical="center"/>
    </xf>
    <xf numFmtId="166" fontId="34" fillId="0" borderId="17" xfId="0" applyNumberFormat="1" applyFont="1" applyFill="1" applyBorder="1" applyAlignment="1">
      <alignment vertical="center"/>
    </xf>
    <xf numFmtId="166" fontId="34" fillId="0" borderId="14" xfId="0" applyNumberFormat="1" applyFont="1" applyFill="1" applyBorder="1" applyAlignment="1">
      <alignment horizontal="center" vertical="center"/>
    </xf>
    <xf numFmtId="166" fontId="34" fillId="0" borderId="14" xfId="0" applyNumberFormat="1" applyFont="1" applyFill="1" applyBorder="1" applyAlignment="1">
      <alignment vertical="center"/>
    </xf>
    <xf numFmtId="165" fontId="34" fillId="0" borderId="14" xfId="0" applyNumberFormat="1" applyFont="1" applyFill="1" applyBorder="1" applyAlignment="1">
      <alignment horizontal="right" vertical="center"/>
    </xf>
    <xf numFmtId="0" fontId="33" fillId="0" borderId="0" xfId="56" applyFont="1" applyFill="1" applyAlignment="1">
      <alignment vertical="center"/>
    </xf>
    <xf numFmtId="165" fontId="33" fillId="0" borderId="0" xfId="56" applyNumberFormat="1" applyFont="1" applyFill="1" applyAlignment="1">
      <alignment horizontal="right" vertical="center"/>
    </xf>
    <xf numFmtId="0" fontId="36" fillId="0" borderId="0" xfId="60" applyFont="1" applyBorder="1" applyAlignment="1">
      <alignment horizontal="center" vertical="center"/>
    </xf>
    <xf numFmtId="0" fontId="36" fillId="0" borderId="0" xfId="60" applyFont="1" applyAlignment="1">
      <alignment vertical="center"/>
    </xf>
    <xf numFmtId="165" fontId="36" fillId="0" borderId="0" xfId="60" applyNumberFormat="1" applyFont="1" applyAlignment="1">
      <alignment horizontal="right" vertical="center"/>
    </xf>
    <xf numFmtId="0" fontId="37" fillId="0" borderId="0" xfId="56" applyFont="1" applyAlignment="1">
      <alignment vertical="center"/>
    </xf>
    <xf numFmtId="0" fontId="34" fillId="0" borderId="17" xfId="56" applyFont="1" applyFill="1" applyBorder="1" applyAlignment="1">
      <alignment horizontal="center" vertical="center"/>
    </xf>
    <xf numFmtId="0" fontId="34" fillId="0" borderId="17" xfId="56" applyFont="1" applyFill="1" applyBorder="1" applyAlignment="1">
      <alignment vertical="center"/>
    </xf>
    <xf numFmtId="165" fontId="34" fillId="0" borderId="17" xfId="56" applyNumberFormat="1" applyFont="1" applyFill="1" applyBorder="1" applyAlignment="1">
      <alignment horizontal="right" vertical="center"/>
    </xf>
    <xf numFmtId="0" fontId="39" fillId="0" borderId="0" xfId="56" applyFont="1" applyFill="1" applyAlignment="1">
      <alignment vertical="center"/>
    </xf>
    <xf numFmtId="0" fontId="39" fillId="0" borderId="0" xfId="56" applyFont="1" applyFill="1" applyAlignment="1">
      <alignment horizontal="center" vertical="center"/>
    </xf>
    <xf numFmtId="167" fontId="39" fillId="0" borderId="0" xfId="57" applyNumberFormat="1" applyFont="1" applyFill="1" applyAlignment="1">
      <alignment vertical="center"/>
    </xf>
    <xf numFmtId="0" fontId="36" fillId="0" borderId="0" xfId="56" applyFont="1" applyAlignment="1">
      <alignment horizontal="center" vertical="center"/>
    </xf>
    <xf numFmtId="166" fontId="34" fillId="0" borderId="22" xfId="0" applyNumberFormat="1" applyFont="1" applyFill="1" applyBorder="1" applyAlignment="1">
      <alignment vertical="center"/>
    </xf>
    <xf numFmtId="166" fontId="34" fillId="0" borderId="22" xfId="0" applyNumberFormat="1" applyFont="1" applyFill="1" applyBorder="1" applyAlignment="1">
      <alignment horizontal="center" vertical="center"/>
    </xf>
    <xf numFmtId="165" fontId="34" fillId="0" borderId="22" xfId="0" applyNumberFormat="1" applyFont="1" applyFill="1" applyBorder="1" applyAlignment="1">
      <alignment horizontal="right" vertical="center"/>
    </xf>
    <xf numFmtId="0" fontId="34" fillId="0" borderId="0" xfId="0" applyFont="1" applyFill="1" applyBorder="1"/>
    <xf numFmtId="165" fontId="36" fillId="0" borderId="0" xfId="60" applyNumberFormat="1" applyFont="1" applyFill="1" applyAlignment="1">
      <alignment horizontal="right"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65" fontId="34" fillId="0" borderId="22" xfId="0" applyNumberFormat="1" applyFont="1" applyFill="1" applyBorder="1" applyAlignment="1">
      <alignment vertical="center"/>
    </xf>
    <xf numFmtId="0" fontId="34" fillId="0" borderId="0" xfId="0" applyFont="1" applyAlignment="1">
      <alignment horizontal="left" vertical="center"/>
    </xf>
    <xf numFmtId="165" fontId="33" fillId="0" borderId="0" xfId="0" applyNumberFormat="1" applyFont="1" applyFill="1" applyAlignment="1">
      <alignment horizontal="right" vertical="center"/>
    </xf>
    <xf numFmtId="165" fontId="33" fillId="0" borderId="21" xfId="0" applyNumberFormat="1" applyFont="1" applyFill="1" applyBorder="1" applyAlignment="1">
      <alignment horizontal="right" vertical="center"/>
    </xf>
    <xf numFmtId="165" fontId="33" fillId="33" borderId="0" xfId="0" applyNumberFormat="1" applyFont="1" applyFill="1" applyBorder="1" applyAlignment="1">
      <alignment horizontal="right" vertical="center"/>
    </xf>
    <xf numFmtId="165" fontId="34" fillId="33" borderId="0" xfId="0" applyNumberFormat="1" applyFont="1" applyFill="1" applyAlignment="1">
      <alignment horizontal="right" vertical="center"/>
    </xf>
    <xf numFmtId="165" fontId="34" fillId="33" borderId="1" xfId="0" applyNumberFormat="1" applyFont="1" applyFill="1" applyBorder="1" applyAlignment="1">
      <alignment horizontal="right" vertical="center"/>
    </xf>
    <xf numFmtId="165" fontId="34" fillId="33" borderId="0" xfId="0" applyNumberFormat="1" applyFont="1" applyFill="1" applyBorder="1" applyAlignment="1">
      <alignment horizontal="right" vertical="center"/>
    </xf>
    <xf numFmtId="165" fontId="34" fillId="33" borderId="2" xfId="0" applyNumberFormat="1" applyFont="1" applyFill="1" applyBorder="1" applyAlignment="1">
      <alignment horizontal="right" vertical="center"/>
    </xf>
    <xf numFmtId="165" fontId="34" fillId="33" borderId="0" xfId="0" applyNumberFormat="1" applyFont="1" applyFill="1" applyAlignment="1">
      <alignment vertical="center"/>
    </xf>
    <xf numFmtId="165" fontId="34" fillId="33" borderId="19" xfId="0" applyNumberFormat="1" applyFont="1" applyFill="1" applyBorder="1" applyAlignment="1">
      <alignment horizontal="right" vertical="center"/>
    </xf>
    <xf numFmtId="165" fontId="34" fillId="33" borderId="20" xfId="0" applyNumberFormat="1" applyFont="1" applyFill="1" applyBorder="1" applyAlignment="1">
      <alignment horizontal="right" vertical="center"/>
    </xf>
    <xf numFmtId="165" fontId="34" fillId="33" borderId="20" xfId="0" applyNumberFormat="1" applyFont="1" applyFill="1" applyBorder="1" applyAlignment="1">
      <alignment vertical="center"/>
    </xf>
    <xf numFmtId="165" fontId="34" fillId="33" borderId="4" xfId="0" applyNumberFormat="1" applyFont="1" applyFill="1" applyBorder="1" applyAlignment="1">
      <alignment vertical="center"/>
    </xf>
    <xf numFmtId="169" fontId="36" fillId="33" borderId="16" xfId="73" applyNumberFormat="1" applyFont="1" applyFill="1" applyBorder="1" applyAlignment="1">
      <alignment horizontal="right" vertical="center"/>
    </xf>
    <xf numFmtId="165" fontId="34" fillId="33" borderId="3" xfId="0" applyNumberFormat="1" applyFont="1" applyFill="1" applyBorder="1" applyAlignment="1">
      <alignment horizontal="right" vertical="center"/>
    </xf>
    <xf numFmtId="165" fontId="34" fillId="33" borderId="21" xfId="0" applyNumberFormat="1" applyFont="1" applyFill="1" applyBorder="1" applyAlignment="1">
      <alignment horizontal="right" vertical="center"/>
    </xf>
    <xf numFmtId="168" fontId="34" fillId="33" borderId="0" xfId="0" applyNumberFormat="1" applyFont="1" applyFill="1" applyBorder="1" applyAlignment="1">
      <alignment horizontal="right" vertical="center"/>
    </xf>
    <xf numFmtId="165" fontId="34" fillId="33" borderId="16" xfId="0" applyNumberFormat="1" applyFont="1" applyFill="1" applyBorder="1" applyAlignment="1">
      <alignment horizontal="right" vertical="center"/>
    </xf>
    <xf numFmtId="168" fontId="34" fillId="33" borderId="16" xfId="0" applyNumberFormat="1" applyFont="1" applyFill="1" applyBorder="1" applyAlignment="1">
      <alignment horizontal="right" vertical="center"/>
    </xf>
    <xf numFmtId="165" fontId="36" fillId="33" borderId="0" xfId="0" applyNumberFormat="1" applyFont="1" applyFill="1" applyBorder="1" applyAlignment="1">
      <alignment horizontal="right" vertical="center"/>
    </xf>
    <xf numFmtId="165" fontId="34" fillId="33" borderId="15" xfId="0" applyNumberFormat="1" applyFont="1" applyFill="1" applyBorder="1" applyAlignment="1">
      <alignment horizontal="right" vertical="center"/>
    </xf>
    <xf numFmtId="165" fontId="34" fillId="33" borderId="22" xfId="0" applyNumberFormat="1" applyFont="1" applyFill="1" applyBorder="1" applyAlignment="1">
      <alignment horizontal="right" vertical="center"/>
    </xf>
    <xf numFmtId="169" fontId="36" fillId="0" borderId="0" xfId="56" applyNumberFormat="1" applyFont="1" applyFill="1" applyAlignment="1">
      <alignment horizontal="right" vertical="center"/>
    </xf>
    <xf numFmtId="169" fontId="33" fillId="0" borderId="14" xfId="57" applyNumberFormat="1" applyFont="1" applyFill="1" applyBorder="1" applyAlignment="1">
      <alignment horizontal="right" vertical="center"/>
    </xf>
    <xf numFmtId="169" fontId="33" fillId="0" borderId="0" xfId="0" applyNumberFormat="1" applyFont="1" applyFill="1" applyBorder="1" applyAlignment="1">
      <alignment horizontal="right" vertical="center"/>
    </xf>
    <xf numFmtId="169" fontId="33" fillId="0" borderId="1" xfId="0" applyNumberFormat="1" applyFont="1" applyFill="1" applyBorder="1" applyAlignment="1">
      <alignment horizontal="right" vertical="center"/>
    </xf>
    <xf numFmtId="169" fontId="33" fillId="33" borderId="0" xfId="0" applyNumberFormat="1" applyFont="1" applyFill="1" applyBorder="1" applyAlignment="1">
      <alignment horizontal="right" vertical="center"/>
    </xf>
    <xf numFmtId="169" fontId="33" fillId="33" borderId="0" xfId="58" applyNumberFormat="1" applyFont="1" applyFill="1" applyBorder="1" applyAlignment="1">
      <alignment horizontal="right" vertical="center"/>
    </xf>
    <xf numFmtId="169" fontId="34" fillId="33" borderId="0" xfId="56" applyNumberFormat="1" applyFont="1" applyFill="1" applyAlignment="1">
      <alignment horizontal="right" vertical="center"/>
    </xf>
    <xf numFmtId="169" fontId="34" fillId="33" borderId="0" xfId="57" applyNumberFormat="1" applyFont="1" applyFill="1" applyAlignment="1">
      <alignment horizontal="right" vertical="center"/>
    </xf>
    <xf numFmtId="169" fontId="34" fillId="33" borderId="0" xfId="59" applyNumberFormat="1" applyFont="1" applyFill="1" applyAlignment="1">
      <alignment horizontal="right" vertical="center"/>
    </xf>
    <xf numFmtId="169" fontId="34" fillId="33" borderId="0" xfId="57" applyNumberFormat="1" applyFont="1" applyFill="1" applyBorder="1" applyAlignment="1">
      <alignment horizontal="right" vertical="center"/>
    </xf>
    <xf numFmtId="169" fontId="34" fillId="33" borderId="0" xfId="28" applyNumberFormat="1" applyFont="1" applyFill="1" applyAlignment="1">
      <alignment horizontal="right" vertical="center"/>
    </xf>
    <xf numFmtId="169" fontId="34" fillId="33" borderId="18" xfId="57" applyNumberFormat="1" applyFont="1" applyFill="1" applyBorder="1" applyAlignment="1">
      <alignment horizontal="right" vertical="center"/>
    </xf>
    <xf numFmtId="169" fontId="34" fillId="33" borderId="14" xfId="57" applyNumberFormat="1" applyFont="1" applyFill="1" applyBorder="1" applyAlignment="1">
      <alignment horizontal="right" vertical="center"/>
    </xf>
    <xf numFmtId="169" fontId="34" fillId="33" borderId="0" xfId="56" applyNumberFormat="1" applyFont="1" applyFill="1" applyBorder="1" applyAlignment="1">
      <alignment horizontal="right" vertical="center"/>
    </xf>
    <xf numFmtId="169" fontId="34" fillId="0" borderId="0" xfId="57" applyNumberFormat="1" applyFont="1" applyFill="1" applyBorder="1" applyAlignment="1">
      <alignment horizontal="right" vertical="center"/>
    </xf>
    <xf numFmtId="169" fontId="34" fillId="0" borderId="22" xfId="0" applyNumberFormat="1" applyFont="1" applyFill="1" applyBorder="1" applyAlignment="1">
      <alignment horizontal="right" vertical="center"/>
    </xf>
    <xf numFmtId="169" fontId="34" fillId="0" borderId="0" xfId="0" applyNumberFormat="1" applyFont="1" applyFill="1" applyBorder="1" applyAlignment="1">
      <alignment horizontal="right" vertical="center"/>
    </xf>
    <xf numFmtId="169" fontId="34" fillId="0" borderId="14" xfId="0" applyNumberFormat="1" applyFont="1" applyFill="1" applyBorder="1" applyAlignment="1">
      <alignment horizontal="right" vertical="center"/>
    </xf>
    <xf numFmtId="169" fontId="33" fillId="33" borderId="0" xfId="56" applyNumberFormat="1" applyFont="1" applyFill="1" applyAlignment="1">
      <alignment horizontal="right" vertical="center"/>
    </xf>
    <xf numFmtId="169" fontId="36" fillId="33" borderId="0" xfId="28" applyNumberFormat="1" applyFont="1" applyFill="1" applyAlignment="1">
      <alignment horizontal="right" vertical="center"/>
    </xf>
    <xf numFmtId="169" fontId="36" fillId="33" borderId="21" xfId="59" applyNumberFormat="1" applyFont="1" applyFill="1" applyBorder="1" applyAlignment="1">
      <alignment horizontal="right" vertical="center"/>
    </xf>
    <xf numFmtId="169" fontId="34" fillId="33" borderId="17" xfId="57" applyNumberFormat="1" applyFont="1" applyFill="1" applyBorder="1" applyAlignment="1">
      <alignment horizontal="right" vertical="center"/>
    </xf>
    <xf numFmtId="169" fontId="34" fillId="33" borderId="15" xfId="57" applyNumberFormat="1" applyFont="1" applyFill="1" applyBorder="1" applyAlignment="1">
      <alignment horizontal="right" vertical="center"/>
    </xf>
    <xf numFmtId="169" fontId="34" fillId="33" borderId="16" xfId="57" applyNumberFormat="1" applyFont="1" applyFill="1" applyBorder="1" applyAlignment="1">
      <alignment horizontal="right" vertical="center"/>
    </xf>
    <xf numFmtId="169" fontId="36" fillId="33" borderId="0" xfId="60" applyNumberFormat="1" applyFont="1" applyFill="1" applyAlignment="1">
      <alignment horizontal="right" vertical="center"/>
    </xf>
    <xf numFmtId="169" fontId="36" fillId="0" borderId="0" xfId="60" applyNumberFormat="1" applyFont="1" applyFill="1" applyAlignment="1">
      <alignment horizontal="right" vertical="center"/>
    </xf>
    <xf numFmtId="169" fontId="36" fillId="0" borderId="17" xfId="56" applyNumberFormat="1" applyFont="1" applyFill="1" applyBorder="1" applyAlignment="1">
      <alignment horizontal="right" vertical="center"/>
    </xf>
    <xf numFmtId="169" fontId="33" fillId="0" borderId="0" xfId="58" applyNumberFormat="1" applyFont="1" applyFill="1" applyBorder="1" applyAlignment="1">
      <alignment horizontal="right" vertical="center"/>
    </xf>
    <xf numFmtId="169" fontId="34" fillId="0" borderId="0" xfId="56" applyNumberFormat="1" applyFont="1" applyFill="1" applyAlignment="1">
      <alignment horizontal="right" vertical="center"/>
    </xf>
    <xf numFmtId="169" fontId="34" fillId="0" borderId="0" xfId="57" applyNumberFormat="1" applyFont="1" applyFill="1" applyAlignment="1">
      <alignment horizontal="right" vertical="center"/>
    </xf>
    <xf numFmtId="169" fontId="34" fillId="0" borderId="0" xfId="59" applyNumberFormat="1" applyFont="1" applyFill="1" applyAlignment="1">
      <alignment horizontal="right" vertical="center"/>
    </xf>
    <xf numFmtId="169" fontId="34" fillId="0" borderId="0" xfId="28" applyNumberFormat="1" applyFont="1" applyFill="1" applyAlignment="1">
      <alignment horizontal="right" vertical="center"/>
    </xf>
    <xf numFmtId="169" fontId="34" fillId="0" borderId="18" xfId="57" applyNumberFormat="1" applyFont="1" applyFill="1" applyBorder="1" applyAlignment="1">
      <alignment horizontal="right" vertical="center"/>
    </xf>
    <xf numFmtId="169" fontId="34" fillId="0" borderId="14" xfId="57" applyNumberFormat="1" applyFont="1" applyFill="1" applyBorder="1" applyAlignment="1">
      <alignment horizontal="right" vertical="center"/>
    </xf>
    <xf numFmtId="169" fontId="34" fillId="0" borderId="0" xfId="56" applyNumberFormat="1" applyFont="1" applyFill="1" applyBorder="1" applyAlignment="1">
      <alignment horizontal="right" vertical="center"/>
    </xf>
    <xf numFmtId="169" fontId="33" fillId="0" borderId="0" xfId="56" applyNumberFormat="1" applyFont="1" applyFill="1" applyAlignment="1">
      <alignment horizontal="right" vertical="center"/>
    </xf>
    <xf numFmtId="169" fontId="36" fillId="0" borderId="0" xfId="28" applyNumberFormat="1" applyFont="1" applyFill="1" applyAlignment="1">
      <alignment horizontal="right" vertical="center"/>
    </xf>
    <xf numFmtId="169" fontId="36" fillId="0" borderId="21" xfId="59" applyNumberFormat="1" applyFont="1" applyFill="1" applyBorder="1" applyAlignment="1">
      <alignment horizontal="right" vertical="center"/>
    </xf>
    <xf numFmtId="169" fontId="34" fillId="0" borderId="17" xfId="57" applyNumberFormat="1" applyFont="1" applyFill="1" applyBorder="1" applyAlignment="1">
      <alignment horizontal="right" vertical="center"/>
    </xf>
    <xf numFmtId="169" fontId="34" fillId="0" borderId="15" xfId="57" applyNumberFormat="1" applyFont="1" applyFill="1" applyBorder="1" applyAlignment="1">
      <alignment horizontal="right" vertical="center"/>
    </xf>
    <xf numFmtId="169" fontId="34" fillId="0" borderId="16" xfId="57" applyNumberFormat="1" applyFont="1" applyFill="1" applyBorder="1" applyAlignment="1">
      <alignment horizontal="right" vertical="center"/>
    </xf>
    <xf numFmtId="169" fontId="38" fillId="0" borderId="0" xfId="59" applyNumberFormat="1" applyFont="1" applyFill="1" applyAlignment="1">
      <alignment horizontal="right" vertical="center"/>
    </xf>
    <xf numFmtId="169" fontId="36" fillId="0" borderId="0" xfId="56" applyNumberFormat="1" applyFont="1" applyAlignment="1">
      <alignment vertical="center"/>
    </xf>
    <xf numFmtId="165" fontId="33" fillId="0" borderId="20" xfId="0" applyNumberFormat="1" applyFont="1" applyFill="1" applyBorder="1" applyAlignment="1">
      <alignment horizontal="center" vertical="center"/>
    </xf>
  </cellXfs>
  <cellStyles count="11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45 2" xfId="104" xr:uid="{3012F2CE-4F4E-4B4D-ABD7-1BC05A3B6F7C}"/>
    <cellStyle name="Comma 148" xfId="111" xr:uid="{F42AB400-7F47-47CC-9994-650C6A47E6A6}"/>
    <cellStyle name="Comma 2" xfId="53" xr:uid="{00000000-0005-0000-0000-00001C000000}"/>
    <cellStyle name="Comma 2 2" xfId="29" xr:uid="{00000000-0005-0000-0000-00001D000000}"/>
    <cellStyle name="Comma 2 2 2" xfId="70" xr:uid="{00000000-0005-0000-0000-00001E000000}"/>
    <cellStyle name="Comma 2 2 5" xfId="73" xr:uid="{26360067-A255-4745-9EE2-EFC0BBD0B1BC}"/>
    <cellStyle name="Comma 2 3" xfId="57" xr:uid="{00000000-0005-0000-0000-00001F000000}"/>
    <cellStyle name="Comma 2 3 2" xfId="64" xr:uid="{00000000-0005-0000-0000-000020000000}"/>
    <cellStyle name="Comma 2 4" xfId="77" xr:uid="{1A473DF8-CFCE-487C-A2D1-8267E8C78CB0}"/>
    <cellStyle name="Comma 23" xfId="95" xr:uid="{EFFE21A7-E675-4415-8C09-32AE7AF15939}"/>
    <cellStyle name="Comma 24" xfId="100" xr:uid="{1295EE76-3E30-4695-9158-329CCA031D80}"/>
    <cellStyle name="Comma 245" xfId="61" xr:uid="{00000000-0005-0000-0000-000021000000}"/>
    <cellStyle name="Comma 25" xfId="97" xr:uid="{19B87432-7633-4929-BEBB-DB5E95659DE5}"/>
    <cellStyle name="Comma 26" xfId="107" xr:uid="{631AF09D-8A10-43EF-93D0-7E749BB8A9D5}"/>
    <cellStyle name="Comma 3" xfId="59" xr:uid="{00000000-0005-0000-0000-000022000000}"/>
    <cellStyle name="Comma 3 2" xfId="66" xr:uid="{00000000-0005-0000-0000-000023000000}"/>
    <cellStyle name="Comma 4" xfId="30" xr:uid="{00000000-0005-0000-0000-000024000000}"/>
    <cellStyle name="Comma 4 2" xfId="112" xr:uid="{E25ADF45-AE44-44D4-990D-EBC15740B4D0}"/>
    <cellStyle name="Comma 4 2 16 2" xfId="103" xr:uid="{67B1ACAE-49CA-4DEC-A3B1-84DBD0DEE7D4}"/>
    <cellStyle name="Comma 5" xfId="67" xr:uid="{00000000-0005-0000-0000-000025000000}"/>
    <cellStyle name="Comma 6" xfId="72" xr:uid="{00000000-0005-0000-0000-000026000000}"/>
    <cellStyle name="Comma 9" xfId="106" xr:uid="{F32DEA00-DDF6-4287-800F-81BB1F87195B}"/>
    <cellStyle name="Currency 2" xfId="76" xr:uid="{F9201D31-8380-4661-8320-803046FDBC2D}"/>
    <cellStyle name="Explanatory Text" xfId="31" builtinId="53" customBuiltin="1"/>
    <cellStyle name="Followed Hyperlink" xfId="82" xr:uid="{CFA33E41-1826-42A9-BA3F-9D63D2CDFE1E}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" xfId="81" builtinId="8" customBuiltin="1"/>
    <cellStyle name="Hyperlink 2" xfId="109" xr:uid="{D9043DEF-FA90-4AF1-B8F7-FBB0DA1AFD2E}"/>
    <cellStyle name="Hyperlink 3" xfId="83" xr:uid="{423B135A-507C-4ECE-BFA9-C4CA7D5CAFA5}"/>
    <cellStyle name="Hyperlink 4" xfId="94" xr:uid="{FDF16E90-709E-45AD-B215-23B2E8043048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74" xr:uid="{E02F40A3-023E-4D32-9D7D-6AF19DB92D46}"/>
    <cellStyle name="Normal 10 2 4" xfId="90" xr:uid="{B7FEDA1B-266F-4547-ACBA-B7DE03B6D9A5}"/>
    <cellStyle name="Normal 11" xfId="40" xr:uid="{00000000-0005-0000-0000-000031000000}"/>
    <cellStyle name="Normal 11 2" xfId="99" xr:uid="{EC71A62A-CC81-4055-9069-5E58D8B98BB0}"/>
    <cellStyle name="Normal 12" xfId="92" xr:uid="{12340336-B1B0-4DC3-A67D-95E743456D7D}"/>
    <cellStyle name="Normal 15" xfId="89" xr:uid="{4161797F-E739-424F-8A12-1229F3233E14}"/>
    <cellStyle name="Normal 162" xfId="105" xr:uid="{1BB30282-B0E3-407B-9182-34FB2CC661DB}"/>
    <cellStyle name="Normal 2" xfId="41" xr:uid="{00000000-0005-0000-0000-000032000000}"/>
    <cellStyle name="Normal 2 2" xfId="78" xr:uid="{50ACA4D3-0F88-47FC-A31F-C53520B663CB}"/>
    <cellStyle name="Normal 2 3" xfId="68" xr:uid="{00000000-0005-0000-0000-000033000000}"/>
    <cellStyle name="Normal 2 3 2" xfId="88" xr:uid="{AC162E5C-3643-4967-935C-5BBC1ECC984C}"/>
    <cellStyle name="Normal 2 4" xfId="58" xr:uid="{00000000-0005-0000-0000-000034000000}"/>
    <cellStyle name="Normal 2 4 3" xfId="93" xr:uid="{C798CFB3-207D-4CA7-B96F-2BA165840D8E}"/>
    <cellStyle name="Normal 3" xfId="42" xr:uid="{00000000-0005-0000-0000-000035000000}"/>
    <cellStyle name="Normal 3 2" xfId="80" xr:uid="{BE8BEC11-9FAC-4C9F-874F-F6C12B406EDB}"/>
    <cellStyle name="Normal 3 3" xfId="110" xr:uid="{0D5B3DD9-ED72-4A22-B670-E2A6D3B5A381}"/>
    <cellStyle name="Normal 3 4" xfId="98" xr:uid="{A7832184-D180-4286-8FEC-9BD4312934A4}"/>
    <cellStyle name="Normal 3 5" xfId="79" xr:uid="{358F862E-8BBE-4329-906F-C64A5AEADB9B}"/>
    <cellStyle name="Normal 4" xfId="50" xr:uid="{00000000-0005-0000-0000-000036000000}"/>
    <cellStyle name="Normal 4 2" xfId="87" xr:uid="{B3E72849-E78C-4330-91B8-B4AFBC465493}"/>
    <cellStyle name="Normal 4 3" xfId="108" xr:uid="{FBB7EF94-590F-4440-B14B-FF7F5ED71A10}"/>
    <cellStyle name="Normal 4 4" xfId="84" xr:uid="{D9C40DD0-043D-4093-9F65-68AA11EFD06D}"/>
    <cellStyle name="Normal 45" xfId="62" xr:uid="{00000000-0005-0000-0000-000037000000}"/>
    <cellStyle name="Normal 5" xfId="43" xr:uid="{00000000-0005-0000-0000-000038000000}"/>
    <cellStyle name="Normal 5 18" xfId="102" xr:uid="{5FF428D2-8E79-4DED-902A-B4673EF0A20B}"/>
    <cellStyle name="Normal 5 2" xfId="44" xr:uid="{00000000-0005-0000-0000-000039000000}"/>
    <cellStyle name="Normal 5 3" xfId="85" xr:uid="{78540040-560F-4662-9358-20CE9D802148}"/>
    <cellStyle name="Normal 6" xfId="52" xr:uid="{00000000-0005-0000-0000-00003A000000}"/>
    <cellStyle name="Normal 6 2" xfId="91" xr:uid="{DAF85BDE-F719-4A96-B4C4-5B40BA016A8B}"/>
    <cellStyle name="Normal 7" xfId="55" xr:uid="{00000000-0005-0000-0000-00003B000000}"/>
    <cellStyle name="Normal 7 2" xfId="101" xr:uid="{EFDDF60D-5934-4F95-A2F4-4DC7D88C0CC3}"/>
    <cellStyle name="Normal 7 3" xfId="71" xr:uid="{00000000-0005-0000-0000-00003C000000}"/>
    <cellStyle name="Normal 8" xfId="56" xr:uid="{00000000-0005-0000-0000-00003D000000}"/>
    <cellStyle name="Normal 8 2" xfId="63" xr:uid="{00000000-0005-0000-0000-00003E000000}"/>
    <cellStyle name="Normal 8 3" xfId="96" xr:uid="{32A28672-AB51-4142-969D-E40D275818CE}"/>
    <cellStyle name="Normal 9" xfId="60" xr:uid="{00000000-0005-0000-0000-00003F000000}"/>
    <cellStyle name="Normal 9 2" xfId="65" xr:uid="{00000000-0005-0000-0000-000040000000}"/>
    <cellStyle name="Normal 9 3" xfId="69" xr:uid="{00000000-0005-0000-0000-000041000000}"/>
    <cellStyle name="Note" xfId="45" builtinId="10" customBuiltin="1"/>
    <cellStyle name="Output" xfId="46" builtinId="21" customBuiltin="1"/>
    <cellStyle name="Percent 2" xfId="51" xr:uid="{00000000-0005-0000-0000-000044000000}"/>
    <cellStyle name="Percent 2 2" xfId="75" xr:uid="{68B6088A-F567-4255-8C87-D82D22DC268D}"/>
    <cellStyle name="Percent 3" xfId="54" xr:uid="{00000000-0005-0000-0000-000045000000}"/>
    <cellStyle name="Percent 4" xfId="86" xr:uid="{AC20F851-2E6D-4A96-B3D6-1278EF87865B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svr1\ACC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2"/>
  <sheetViews>
    <sheetView tabSelected="1" zoomScaleNormal="100" zoomScaleSheetLayoutView="100" workbookViewId="0">
      <selection activeCell="M4" sqref="M4"/>
    </sheetView>
  </sheetViews>
  <sheetFormatPr defaultColWidth="9.140625" defaultRowHeight="21.75" customHeight="1"/>
  <cols>
    <col min="1" max="3" width="1.7109375" style="2" customWidth="1"/>
    <col min="4" max="4" width="46" style="2" customWidth="1"/>
    <col min="5" max="5" width="8.42578125" style="3" customWidth="1"/>
    <col min="6" max="6" width="1.140625" style="4" customWidth="1"/>
    <col min="7" max="7" width="14.7109375" style="5" customWidth="1"/>
    <col min="8" max="8" width="1.140625" style="4" customWidth="1"/>
    <col min="9" max="9" width="14.7109375" style="5" customWidth="1"/>
    <col min="10" max="16384" width="9.140625" style="2"/>
  </cols>
  <sheetData>
    <row r="1" spans="1:9" ht="21.75" customHeight="1">
      <c r="A1" s="1" t="s">
        <v>99</v>
      </c>
    </row>
    <row r="2" spans="1:9" ht="21.75" customHeight="1">
      <c r="A2" s="1" t="s">
        <v>0</v>
      </c>
    </row>
    <row r="3" spans="1:9" ht="21.75" customHeight="1">
      <c r="A3" s="6" t="s">
        <v>96</v>
      </c>
      <c r="B3" s="7"/>
      <c r="C3" s="7"/>
      <c r="D3" s="7"/>
      <c r="E3" s="8"/>
      <c r="F3" s="9"/>
      <c r="G3" s="10"/>
      <c r="H3" s="9"/>
      <c r="I3" s="10"/>
    </row>
    <row r="4" spans="1:9" ht="21.75" customHeight="1">
      <c r="A4" s="11"/>
      <c r="B4" s="12"/>
      <c r="C4" s="12"/>
      <c r="D4" s="12"/>
      <c r="E4" s="13"/>
      <c r="F4" s="14"/>
      <c r="H4" s="14"/>
    </row>
    <row r="5" spans="1:9" ht="21.75" customHeight="1">
      <c r="A5" s="11"/>
      <c r="B5" s="12"/>
      <c r="C5" s="12"/>
      <c r="D5" s="12"/>
      <c r="E5" s="13"/>
      <c r="F5" s="14"/>
      <c r="G5" s="15" t="s">
        <v>97</v>
      </c>
      <c r="I5" s="15" t="s">
        <v>90</v>
      </c>
    </row>
    <row r="6" spans="1:9" ht="21.75" customHeight="1">
      <c r="E6" s="16" t="s">
        <v>1</v>
      </c>
      <c r="F6" s="17"/>
      <c r="G6" s="18" t="s">
        <v>2</v>
      </c>
      <c r="H6" s="17"/>
      <c r="I6" s="18" t="s">
        <v>2</v>
      </c>
    </row>
    <row r="7" spans="1:9" ht="8.1" customHeight="1">
      <c r="E7" s="41"/>
      <c r="F7" s="17"/>
      <c r="G7" s="131"/>
      <c r="H7" s="17"/>
      <c r="I7" s="15"/>
    </row>
    <row r="8" spans="1:9" ht="21.75" customHeight="1">
      <c r="A8" s="1" t="s">
        <v>3</v>
      </c>
      <c r="E8" s="13"/>
      <c r="G8" s="132"/>
      <c r="I8" s="19"/>
    </row>
    <row r="9" spans="1:9" ht="8.1" customHeight="1">
      <c r="A9" s="1"/>
      <c r="E9" s="13"/>
      <c r="G9" s="132"/>
      <c r="I9" s="19"/>
    </row>
    <row r="10" spans="1:9" ht="21.75" customHeight="1">
      <c r="A10" s="1" t="s">
        <v>4</v>
      </c>
      <c r="E10" s="13"/>
      <c r="G10" s="132"/>
      <c r="I10" s="19"/>
    </row>
    <row r="11" spans="1:9" ht="8.1" customHeight="1">
      <c r="A11" s="1"/>
      <c r="E11" s="13"/>
      <c r="G11" s="132"/>
      <c r="I11" s="19"/>
    </row>
    <row r="12" spans="1:9" ht="21.75" customHeight="1">
      <c r="A12" s="2" t="s">
        <v>5</v>
      </c>
      <c r="E12" s="13">
        <v>9</v>
      </c>
      <c r="G12" s="132">
        <v>238842994</v>
      </c>
      <c r="I12" s="19">
        <v>71212287</v>
      </c>
    </row>
    <row r="13" spans="1:9" ht="21.75" customHeight="1">
      <c r="A13" s="2" t="s">
        <v>100</v>
      </c>
      <c r="E13" s="13"/>
      <c r="G13" s="132">
        <v>947069</v>
      </c>
      <c r="I13" s="19">
        <v>0</v>
      </c>
    </row>
    <row r="14" spans="1:9" ht="21.75" customHeight="1">
      <c r="A14" s="2" t="s">
        <v>48</v>
      </c>
      <c r="E14" s="13"/>
      <c r="G14" s="132">
        <v>0</v>
      </c>
      <c r="I14" s="19">
        <v>706815</v>
      </c>
    </row>
    <row r="15" spans="1:9" ht="21.75" customHeight="1">
      <c r="A15" s="2" t="s">
        <v>139</v>
      </c>
      <c r="E15" s="13">
        <v>10</v>
      </c>
      <c r="G15" s="132">
        <v>190548078</v>
      </c>
      <c r="I15" s="19">
        <v>197318441</v>
      </c>
    </row>
    <row r="16" spans="1:9" ht="21.75" customHeight="1">
      <c r="A16" s="2" t="s">
        <v>92</v>
      </c>
      <c r="E16" s="20">
        <v>10</v>
      </c>
      <c r="G16" s="132">
        <v>143758139</v>
      </c>
      <c r="I16" s="19">
        <v>177482004</v>
      </c>
    </row>
    <row r="17" spans="1:9" ht="21.75" customHeight="1">
      <c r="A17" s="2" t="s">
        <v>6</v>
      </c>
      <c r="E17" s="13"/>
      <c r="G17" s="133">
        <v>51878750</v>
      </c>
      <c r="I17" s="21">
        <v>42682813</v>
      </c>
    </row>
    <row r="18" spans="1:9" ht="8.1" customHeight="1">
      <c r="A18" s="1"/>
      <c r="E18" s="13"/>
      <c r="G18" s="132"/>
      <c r="I18" s="19"/>
    </row>
    <row r="19" spans="1:9" ht="21.75" customHeight="1">
      <c r="A19" s="1" t="s">
        <v>7</v>
      </c>
      <c r="E19" s="13"/>
      <c r="G19" s="133">
        <f>SUM(G12:G17)</f>
        <v>625975030</v>
      </c>
      <c r="I19" s="21">
        <f>SUM(I12:I17)</f>
        <v>489402360</v>
      </c>
    </row>
    <row r="20" spans="1:9" ht="21.75" customHeight="1">
      <c r="E20" s="13"/>
      <c r="G20" s="132"/>
      <c r="I20" s="19"/>
    </row>
    <row r="21" spans="1:9" ht="21.75" customHeight="1">
      <c r="A21" s="1" t="s">
        <v>8</v>
      </c>
      <c r="E21" s="13"/>
      <c r="G21" s="132"/>
      <c r="I21" s="19"/>
    </row>
    <row r="22" spans="1:9" ht="8.1" customHeight="1">
      <c r="A22" s="1"/>
      <c r="E22" s="13"/>
      <c r="G22" s="132"/>
      <c r="I22" s="19"/>
    </row>
    <row r="23" spans="1:9" ht="21.75" customHeight="1">
      <c r="A23" s="22" t="s">
        <v>64</v>
      </c>
      <c r="E23" s="23">
        <v>12</v>
      </c>
      <c r="G23" s="132">
        <v>69983621</v>
      </c>
      <c r="I23" s="19">
        <v>62244100</v>
      </c>
    </row>
    <row r="24" spans="1:9" ht="21.75" customHeight="1">
      <c r="A24" s="22" t="s">
        <v>100</v>
      </c>
      <c r="E24" s="23"/>
      <c r="G24" s="132">
        <v>321432</v>
      </c>
      <c r="I24" s="19">
        <v>0</v>
      </c>
    </row>
    <row r="25" spans="1:9" ht="21.75" customHeight="1">
      <c r="A25" s="2" t="s">
        <v>61</v>
      </c>
      <c r="E25" s="13"/>
      <c r="G25" s="132">
        <v>0</v>
      </c>
      <c r="I25" s="19">
        <v>156209</v>
      </c>
    </row>
    <row r="26" spans="1:9" ht="21.75" customHeight="1">
      <c r="A26" s="2" t="s">
        <v>140</v>
      </c>
      <c r="E26" s="23">
        <v>14</v>
      </c>
      <c r="G26" s="132">
        <v>15483701</v>
      </c>
      <c r="I26" s="19">
        <v>26705768</v>
      </c>
    </row>
    <row r="27" spans="1:9" ht="21.75" customHeight="1">
      <c r="A27" s="2" t="s">
        <v>141</v>
      </c>
      <c r="E27" s="3">
        <v>15</v>
      </c>
      <c r="G27" s="134">
        <v>5810557</v>
      </c>
      <c r="I27" s="24">
        <v>0</v>
      </c>
    </row>
    <row r="28" spans="1:9" ht="21.75" customHeight="1">
      <c r="A28" s="2" t="s">
        <v>142</v>
      </c>
      <c r="G28" s="134">
        <v>1118554</v>
      </c>
      <c r="I28" s="24">
        <v>1701441</v>
      </c>
    </row>
    <row r="29" spans="1:9" ht="21.75" customHeight="1">
      <c r="A29" s="2" t="s">
        <v>63</v>
      </c>
      <c r="E29" s="3">
        <v>16</v>
      </c>
      <c r="G29" s="134">
        <v>6316543</v>
      </c>
      <c r="I29" s="24">
        <v>6100760</v>
      </c>
    </row>
    <row r="30" spans="1:9" ht="21.75" customHeight="1">
      <c r="A30" s="2" t="s">
        <v>9</v>
      </c>
      <c r="G30" s="133">
        <v>74905</v>
      </c>
      <c r="I30" s="21">
        <v>283136</v>
      </c>
    </row>
    <row r="31" spans="1:9" ht="8.1" customHeight="1">
      <c r="A31" s="1"/>
      <c r="G31" s="132"/>
      <c r="I31" s="19"/>
    </row>
    <row r="32" spans="1:9" ht="21.75" customHeight="1">
      <c r="A32" s="1" t="s">
        <v>10</v>
      </c>
      <c r="G32" s="133">
        <f>SUM(G23:G31)</f>
        <v>99109313</v>
      </c>
      <c r="I32" s="21">
        <f>SUM(I23:I31)</f>
        <v>97191414</v>
      </c>
    </row>
    <row r="33" spans="1:9" ht="8.1" customHeight="1">
      <c r="G33" s="132"/>
      <c r="I33" s="19"/>
    </row>
    <row r="34" spans="1:9" ht="21.75" customHeight="1" thickBot="1">
      <c r="A34" s="1" t="s">
        <v>11</v>
      </c>
      <c r="G34" s="135">
        <f>G19+G32</f>
        <v>725084343</v>
      </c>
      <c r="I34" s="25">
        <f>I19+I32</f>
        <v>586593774</v>
      </c>
    </row>
    <row r="35" spans="1:9" ht="21.75" customHeight="1" thickTop="1">
      <c r="A35" s="1"/>
      <c r="G35" s="24"/>
      <c r="I35" s="24"/>
    </row>
    <row r="36" spans="1:9" ht="21.75" customHeight="1">
      <c r="A36" s="1"/>
      <c r="G36" s="24"/>
      <c r="I36" s="24"/>
    </row>
    <row r="37" spans="1:9" ht="9.75" customHeight="1">
      <c r="A37" s="1"/>
      <c r="G37" s="24"/>
      <c r="I37" s="24"/>
    </row>
    <row r="38" spans="1:9" ht="14.25" customHeight="1">
      <c r="A38" s="1"/>
      <c r="G38" s="24"/>
      <c r="H38" s="24"/>
      <c r="I38" s="24"/>
    </row>
    <row r="39" spans="1:9" ht="21.75" customHeight="1">
      <c r="A39" s="2" t="s">
        <v>12</v>
      </c>
    </row>
    <row r="40" spans="1:9" ht="24" customHeight="1"/>
    <row r="41" spans="1:9" ht="21.95" customHeight="1">
      <c r="A41" s="26" t="s">
        <v>38</v>
      </c>
      <c r="B41" s="26"/>
      <c r="C41" s="26"/>
      <c r="D41" s="26"/>
      <c r="E41" s="27"/>
      <c r="F41" s="28"/>
      <c r="G41" s="29"/>
      <c r="H41" s="28"/>
      <c r="I41" s="29"/>
    </row>
    <row r="42" spans="1:9" ht="21.75" customHeight="1">
      <c r="A42" s="1" t="str">
        <f>A1</f>
        <v>บริษัท อินเด็กซ์ อินเตอร์เนชั่นแนล กรุ๊ป จำกัด (มหาชน)</v>
      </c>
    </row>
    <row r="43" spans="1:9" ht="21.75" customHeight="1">
      <c r="A43" s="1" t="str">
        <f>A2</f>
        <v>งบแสดงฐานะการเงิน</v>
      </c>
    </row>
    <row r="44" spans="1:9" ht="21.75" customHeight="1">
      <c r="A44" s="30" t="str">
        <f>A3</f>
        <v>ณ วันที่ 31 ธันวาคม พ.ศ. 2563</v>
      </c>
      <c r="B44" s="31"/>
      <c r="C44" s="31"/>
      <c r="D44" s="31"/>
      <c r="E44" s="32"/>
      <c r="F44" s="33"/>
      <c r="G44" s="34"/>
      <c r="H44" s="33"/>
      <c r="I44" s="34"/>
    </row>
    <row r="45" spans="1:9" ht="21.75" customHeight="1">
      <c r="A45" s="11"/>
      <c r="B45" s="12"/>
      <c r="C45" s="12"/>
      <c r="D45" s="12"/>
      <c r="E45" s="13"/>
      <c r="F45" s="14"/>
      <c r="H45" s="14"/>
    </row>
    <row r="46" spans="1:9" ht="21.75" customHeight="1">
      <c r="G46" s="15" t="s">
        <v>97</v>
      </c>
      <c r="I46" s="15" t="s">
        <v>90</v>
      </c>
    </row>
    <row r="47" spans="1:9" ht="21.75" customHeight="1">
      <c r="E47" s="35" t="s">
        <v>1</v>
      </c>
      <c r="F47" s="17"/>
      <c r="G47" s="36" t="s">
        <v>2</v>
      </c>
      <c r="H47" s="17"/>
      <c r="I47" s="36" t="s">
        <v>2</v>
      </c>
    </row>
    <row r="48" spans="1:9" ht="8.1" customHeight="1">
      <c r="E48" s="41"/>
      <c r="F48" s="17"/>
      <c r="G48" s="131"/>
      <c r="H48" s="17"/>
      <c r="I48" s="15"/>
    </row>
    <row r="49" spans="1:9" ht="21.75" customHeight="1">
      <c r="A49" s="1" t="s">
        <v>49</v>
      </c>
      <c r="G49" s="136"/>
      <c r="I49" s="4"/>
    </row>
    <row r="50" spans="1:9" ht="8.1" customHeight="1">
      <c r="A50" s="1"/>
      <c r="E50" s="13"/>
      <c r="G50" s="136"/>
      <c r="I50" s="4"/>
    </row>
    <row r="51" spans="1:9" ht="21.75" customHeight="1">
      <c r="A51" s="1" t="s">
        <v>13</v>
      </c>
      <c r="E51" s="13"/>
      <c r="G51" s="136"/>
      <c r="I51" s="4"/>
    </row>
    <row r="52" spans="1:9" ht="8.1" customHeight="1">
      <c r="A52" s="1"/>
      <c r="E52" s="13"/>
      <c r="G52" s="136"/>
      <c r="I52" s="4"/>
    </row>
    <row r="53" spans="1:9" ht="21.75" customHeight="1">
      <c r="A53" s="2" t="s">
        <v>14</v>
      </c>
      <c r="E53" s="23">
        <v>17</v>
      </c>
      <c r="G53" s="136">
        <v>281827359</v>
      </c>
      <c r="I53" s="4">
        <v>308893811</v>
      </c>
    </row>
    <row r="54" spans="1:9" ht="21.75" customHeight="1">
      <c r="A54" s="2" t="s">
        <v>80</v>
      </c>
      <c r="E54" s="13">
        <v>18</v>
      </c>
      <c r="G54" s="136">
        <v>0</v>
      </c>
      <c r="I54" s="4">
        <v>3675217</v>
      </c>
    </row>
    <row r="55" spans="1:9" ht="21.75" customHeight="1">
      <c r="A55" s="2" t="s">
        <v>101</v>
      </c>
      <c r="E55" s="13">
        <v>18</v>
      </c>
      <c r="G55" s="136">
        <v>4030775</v>
      </c>
      <c r="I55" s="4">
        <v>0</v>
      </c>
    </row>
    <row r="56" spans="1:9" ht="21.75" customHeight="1">
      <c r="A56" s="2" t="s">
        <v>93</v>
      </c>
      <c r="D56" s="12"/>
      <c r="E56" s="23">
        <v>11</v>
      </c>
      <c r="G56" s="132">
        <v>33806488</v>
      </c>
      <c r="I56" s="19">
        <v>36262935</v>
      </c>
    </row>
    <row r="57" spans="1:9" ht="21.75" customHeight="1">
      <c r="A57" s="2" t="s">
        <v>15</v>
      </c>
      <c r="E57" s="37"/>
      <c r="G57" s="137">
        <v>11185901</v>
      </c>
      <c r="I57" s="38">
        <v>11434873</v>
      </c>
    </row>
    <row r="58" spans="1:9" ht="8.1" customHeight="1">
      <c r="A58" s="1"/>
      <c r="G58" s="132"/>
      <c r="I58" s="19"/>
    </row>
    <row r="59" spans="1:9" ht="21.75" customHeight="1">
      <c r="A59" s="1" t="s">
        <v>16</v>
      </c>
      <c r="G59" s="138">
        <f>SUM(G53:G57)</f>
        <v>330850523</v>
      </c>
      <c r="I59" s="39">
        <f>SUM(I53:I57)</f>
        <v>360266836</v>
      </c>
    </row>
    <row r="60" spans="1:9" ht="21.75" customHeight="1">
      <c r="D60" s="12"/>
      <c r="E60" s="13"/>
      <c r="G60" s="132"/>
      <c r="I60" s="19"/>
    </row>
    <row r="61" spans="1:9" ht="21.75" customHeight="1">
      <c r="A61" s="1" t="s">
        <v>17</v>
      </c>
      <c r="G61" s="134"/>
      <c r="I61" s="24"/>
    </row>
    <row r="62" spans="1:9" ht="8.1" customHeight="1">
      <c r="A62" s="1"/>
      <c r="E62" s="13"/>
      <c r="G62" s="136"/>
      <c r="I62" s="4"/>
    </row>
    <row r="63" spans="1:9" ht="21.75" customHeight="1">
      <c r="A63" s="2" t="s">
        <v>18</v>
      </c>
      <c r="E63" s="13">
        <v>18</v>
      </c>
      <c r="G63" s="134">
        <v>0</v>
      </c>
      <c r="I63" s="24">
        <v>6513497</v>
      </c>
    </row>
    <row r="64" spans="1:9" ht="21.75" customHeight="1">
      <c r="A64" s="2" t="s">
        <v>102</v>
      </c>
      <c r="E64" s="13">
        <v>18</v>
      </c>
      <c r="G64" s="134">
        <v>3785663</v>
      </c>
      <c r="I64" s="24">
        <v>0</v>
      </c>
    </row>
    <row r="65" spans="1:9" ht="21.75" customHeight="1">
      <c r="A65" s="2" t="s">
        <v>19</v>
      </c>
      <c r="E65" s="3">
        <v>19</v>
      </c>
      <c r="G65" s="139">
        <v>30187993</v>
      </c>
      <c r="I65" s="33">
        <v>29080079</v>
      </c>
    </row>
    <row r="66" spans="1:9" ht="8.1" customHeight="1">
      <c r="A66" s="1"/>
      <c r="E66" s="13"/>
      <c r="G66" s="136"/>
      <c r="I66" s="4"/>
    </row>
    <row r="67" spans="1:9" ht="21.75" customHeight="1">
      <c r="A67" s="1" t="s">
        <v>20</v>
      </c>
      <c r="G67" s="138">
        <f>SUM(G63:G66)</f>
        <v>33973656</v>
      </c>
      <c r="I67" s="39">
        <f>SUM(I63:I66)</f>
        <v>35593576</v>
      </c>
    </row>
    <row r="68" spans="1:9" ht="8.1" customHeight="1">
      <c r="A68" s="1"/>
      <c r="E68" s="13"/>
      <c r="G68" s="140"/>
      <c r="I68" s="40"/>
    </row>
    <row r="69" spans="1:9" ht="21.75" customHeight="1">
      <c r="A69" s="1" t="s">
        <v>21</v>
      </c>
      <c r="G69" s="138">
        <f>G59+G67</f>
        <v>364824179</v>
      </c>
      <c r="I69" s="39">
        <f>I59+I67</f>
        <v>395860412</v>
      </c>
    </row>
    <row r="70" spans="1:9" ht="21.75" customHeight="1">
      <c r="A70" s="1"/>
      <c r="G70" s="24"/>
      <c r="I70" s="24"/>
    </row>
    <row r="71" spans="1:9" ht="21.75" customHeight="1">
      <c r="A71" s="1"/>
      <c r="G71" s="24"/>
      <c r="I71" s="24"/>
    </row>
    <row r="72" spans="1:9" ht="21.75" customHeight="1">
      <c r="A72" s="1"/>
      <c r="G72" s="24"/>
      <c r="I72" s="24"/>
    </row>
    <row r="73" spans="1:9" ht="21.75" customHeight="1">
      <c r="A73" s="1"/>
      <c r="G73" s="24"/>
      <c r="I73" s="24"/>
    </row>
    <row r="74" spans="1:9" ht="21.75" customHeight="1">
      <c r="A74" s="1"/>
      <c r="G74" s="24"/>
      <c r="I74" s="24"/>
    </row>
    <row r="75" spans="1:9" ht="21.75" customHeight="1">
      <c r="A75" s="1"/>
      <c r="G75" s="24"/>
      <c r="I75" s="24"/>
    </row>
    <row r="76" spans="1:9" ht="21.75" customHeight="1">
      <c r="G76" s="4"/>
      <c r="I76" s="4"/>
    </row>
    <row r="77" spans="1:9" ht="21.75" customHeight="1">
      <c r="G77" s="4"/>
      <c r="I77" s="4"/>
    </row>
    <row r="78" spans="1:9" ht="21.75" customHeight="1">
      <c r="G78" s="4"/>
      <c r="I78" s="4"/>
    </row>
    <row r="79" spans="1:9" ht="21.75" customHeight="1">
      <c r="G79" s="4"/>
      <c r="I79" s="4"/>
    </row>
    <row r="80" spans="1:9" ht="21.75" customHeight="1">
      <c r="G80" s="4"/>
      <c r="I80" s="4"/>
    </row>
    <row r="81" spans="1:9" ht="4.5" customHeight="1">
      <c r="G81" s="4"/>
      <c r="I81" s="4"/>
    </row>
    <row r="82" spans="1:9" ht="21.75" customHeight="1">
      <c r="A82" s="26" t="s">
        <v>38</v>
      </c>
      <c r="B82" s="26"/>
      <c r="C82" s="26"/>
      <c r="D82" s="26"/>
      <c r="E82" s="27"/>
      <c r="F82" s="28"/>
      <c r="G82" s="38"/>
      <c r="H82" s="28"/>
      <c r="I82" s="38"/>
    </row>
    <row r="83" spans="1:9" ht="21.75" customHeight="1">
      <c r="A83" s="1" t="str">
        <f>A1</f>
        <v>บริษัท อินเด็กซ์ อินเตอร์เนชั่นแนล กรุ๊ป จำกัด (มหาชน)</v>
      </c>
    </row>
    <row r="84" spans="1:9" ht="21.75" customHeight="1">
      <c r="A84" s="1" t="str">
        <f>A2</f>
        <v>งบแสดงฐานะการเงิน</v>
      </c>
    </row>
    <row r="85" spans="1:9" ht="21.75" customHeight="1">
      <c r="A85" s="30" t="str">
        <f>A3</f>
        <v>ณ วันที่ 31 ธันวาคม พ.ศ. 2563</v>
      </c>
      <c r="B85" s="31"/>
      <c r="C85" s="31"/>
      <c r="D85" s="31"/>
      <c r="E85" s="32"/>
      <c r="F85" s="33"/>
      <c r="G85" s="34"/>
      <c r="H85" s="33"/>
      <c r="I85" s="34"/>
    </row>
    <row r="86" spans="1:9" ht="21.75" customHeight="1">
      <c r="A86" s="11"/>
      <c r="B86" s="12"/>
      <c r="C86" s="12"/>
      <c r="D86" s="12"/>
      <c r="E86" s="13"/>
      <c r="F86" s="14"/>
      <c r="H86" s="14"/>
    </row>
    <row r="87" spans="1:9" ht="21.75" customHeight="1">
      <c r="G87" s="15" t="s">
        <v>97</v>
      </c>
      <c r="I87" s="15" t="s">
        <v>90</v>
      </c>
    </row>
    <row r="88" spans="1:9" ht="21.75" customHeight="1">
      <c r="E88" s="16" t="s">
        <v>1</v>
      </c>
      <c r="F88" s="17"/>
      <c r="G88" s="36" t="s">
        <v>2</v>
      </c>
      <c r="H88" s="17"/>
      <c r="I88" s="36" t="s">
        <v>2</v>
      </c>
    </row>
    <row r="89" spans="1:9" ht="8.1" customHeight="1">
      <c r="E89" s="41"/>
      <c r="F89" s="17"/>
      <c r="G89" s="131"/>
      <c r="H89" s="17"/>
      <c r="I89" s="15"/>
    </row>
    <row r="90" spans="1:9" ht="21.75" customHeight="1">
      <c r="A90" s="1" t="s">
        <v>91</v>
      </c>
      <c r="G90" s="132"/>
      <c r="I90" s="19"/>
    </row>
    <row r="91" spans="1:9" ht="8.1" customHeight="1">
      <c r="A91" s="1"/>
      <c r="E91" s="13"/>
      <c r="G91" s="136"/>
      <c r="I91" s="4"/>
    </row>
    <row r="92" spans="1:9" ht="21.75" customHeight="1">
      <c r="A92" s="1" t="s">
        <v>50</v>
      </c>
      <c r="E92" s="13"/>
      <c r="G92" s="136"/>
      <c r="I92" s="4"/>
    </row>
    <row r="93" spans="1:9" ht="8.1" customHeight="1">
      <c r="A93" s="1"/>
      <c r="E93" s="13"/>
      <c r="G93" s="136"/>
      <c r="I93" s="4"/>
    </row>
    <row r="94" spans="1:9" ht="21.75" customHeight="1">
      <c r="A94" s="2" t="s">
        <v>22</v>
      </c>
      <c r="E94" s="13">
        <v>20</v>
      </c>
      <c r="G94" s="132"/>
      <c r="I94" s="19"/>
    </row>
    <row r="95" spans="1:9" ht="21.75" customHeight="1">
      <c r="B95" s="2" t="s">
        <v>23</v>
      </c>
      <c r="G95" s="136"/>
      <c r="I95" s="4"/>
    </row>
    <row r="96" spans="1:9" ht="21.75" customHeight="1">
      <c r="C96" s="2" t="s">
        <v>103</v>
      </c>
      <c r="G96" s="136"/>
      <c r="I96" s="4"/>
    </row>
    <row r="97" spans="1:9" ht="21.75" customHeight="1">
      <c r="D97" s="2" t="s">
        <v>104</v>
      </c>
      <c r="G97" s="136"/>
      <c r="I97" s="4"/>
    </row>
    <row r="98" spans="1:9" ht="21.75" customHeight="1">
      <c r="D98" s="2" t="s">
        <v>135</v>
      </c>
      <c r="G98" s="136"/>
      <c r="I98" s="4"/>
    </row>
    <row r="99" spans="1:9" ht="21.75" customHeight="1" thickBot="1">
      <c r="A99" s="1"/>
      <c r="D99" s="2" t="s">
        <v>105</v>
      </c>
      <c r="G99" s="141">
        <v>175000000</v>
      </c>
      <c r="I99" s="25">
        <v>50000000</v>
      </c>
    </row>
    <row r="100" spans="1:9" ht="8.1" customHeight="1" thickTop="1">
      <c r="G100" s="132"/>
      <c r="I100" s="19"/>
    </row>
    <row r="101" spans="1:9" ht="21.75" customHeight="1">
      <c r="B101" s="2" t="s">
        <v>24</v>
      </c>
      <c r="G101" s="136"/>
      <c r="I101" s="4"/>
    </row>
    <row r="102" spans="1:9" ht="21.75" customHeight="1">
      <c r="C102" s="2" t="s">
        <v>103</v>
      </c>
      <c r="G102" s="136"/>
      <c r="I102" s="4"/>
    </row>
    <row r="103" spans="1:9" ht="21.75" customHeight="1">
      <c r="D103" s="2" t="s">
        <v>106</v>
      </c>
      <c r="G103" s="136"/>
      <c r="I103" s="4"/>
    </row>
    <row r="104" spans="1:9" ht="21.75" customHeight="1">
      <c r="D104" s="2" t="s">
        <v>135</v>
      </c>
      <c r="G104" s="136"/>
      <c r="I104" s="4"/>
    </row>
    <row r="105" spans="1:9" ht="21.75" customHeight="1">
      <c r="A105" s="1"/>
      <c r="D105" s="2" t="s">
        <v>107</v>
      </c>
      <c r="F105" s="14"/>
      <c r="G105" s="134">
        <v>175000000</v>
      </c>
      <c r="H105" s="14"/>
      <c r="I105" s="24">
        <v>50000000</v>
      </c>
    </row>
    <row r="106" spans="1:9" ht="21.75" customHeight="1">
      <c r="A106" s="2" t="s">
        <v>25</v>
      </c>
      <c r="E106" s="3">
        <v>20</v>
      </c>
      <c r="G106" s="134">
        <v>73015550</v>
      </c>
      <c r="I106" s="24">
        <v>22722340</v>
      </c>
    </row>
    <row r="107" spans="1:9" ht="21.75" customHeight="1">
      <c r="A107" s="2" t="s">
        <v>65</v>
      </c>
      <c r="G107" s="134">
        <v>50001855</v>
      </c>
      <c r="I107" s="24">
        <v>50001855</v>
      </c>
    </row>
    <row r="108" spans="1:9" ht="21.75" customHeight="1">
      <c r="A108" s="2" t="s">
        <v>95</v>
      </c>
      <c r="G108" s="136"/>
      <c r="I108" s="4"/>
    </row>
    <row r="109" spans="1:9" ht="21.75" customHeight="1">
      <c r="A109" s="1"/>
      <c r="B109" s="2" t="s">
        <v>26</v>
      </c>
      <c r="E109" s="3">
        <v>21</v>
      </c>
      <c r="G109" s="132">
        <v>5935417</v>
      </c>
      <c r="I109" s="19">
        <v>5000000</v>
      </c>
    </row>
    <row r="110" spans="1:9" ht="21.75" customHeight="1">
      <c r="A110" s="1"/>
      <c r="B110" s="2" t="s">
        <v>27</v>
      </c>
      <c r="G110" s="142">
        <v>56307342</v>
      </c>
      <c r="I110" s="42">
        <v>63009167</v>
      </c>
    </row>
    <row r="111" spans="1:9" ht="8.1" customHeight="1">
      <c r="G111" s="132"/>
      <c r="I111" s="19"/>
    </row>
    <row r="112" spans="1:9" ht="21.75" customHeight="1">
      <c r="A112" s="1" t="s">
        <v>51</v>
      </c>
      <c r="G112" s="138">
        <f>SUM(G105:G110)</f>
        <v>360260164</v>
      </c>
      <c r="I112" s="39">
        <f>SUM(I105:I110)</f>
        <v>190733362</v>
      </c>
    </row>
    <row r="113" spans="1:9" ht="8.1" customHeight="1">
      <c r="A113" s="1"/>
      <c r="G113" s="132"/>
      <c r="I113" s="19"/>
    </row>
    <row r="114" spans="1:9" ht="21.75" customHeight="1" thickBot="1">
      <c r="A114" s="1" t="s">
        <v>52</v>
      </c>
      <c r="G114" s="135">
        <f>G69+G112</f>
        <v>725084343</v>
      </c>
      <c r="I114" s="25">
        <f>I69+I112</f>
        <v>586593774</v>
      </c>
    </row>
    <row r="115" spans="1:9" ht="21.75" customHeight="1" thickTop="1">
      <c r="A115" s="1"/>
      <c r="F115" s="24"/>
      <c r="G115" s="24"/>
      <c r="H115" s="24"/>
      <c r="I115" s="24"/>
    </row>
    <row r="116" spans="1:9" ht="21.75" customHeight="1">
      <c r="A116" s="1"/>
      <c r="F116" s="24"/>
      <c r="G116" s="24"/>
      <c r="H116" s="24"/>
      <c r="I116" s="24"/>
    </row>
    <row r="117" spans="1:9" ht="21.75" customHeight="1">
      <c r="A117" s="1"/>
      <c r="F117" s="24"/>
      <c r="G117" s="24"/>
      <c r="H117" s="24"/>
      <c r="I117" s="24"/>
    </row>
    <row r="118" spans="1:9" ht="21.75" customHeight="1">
      <c r="A118" s="1"/>
      <c r="G118" s="43"/>
      <c r="I118" s="43"/>
    </row>
    <row r="119" spans="1:9" ht="21.75" customHeight="1">
      <c r="A119" s="1"/>
      <c r="G119" s="24"/>
      <c r="I119" s="24"/>
    </row>
    <row r="120" spans="1:9" ht="21.75" customHeight="1">
      <c r="A120" s="1"/>
      <c r="G120" s="24"/>
      <c r="I120" s="24"/>
    </row>
    <row r="121" spans="1:9" ht="12" customHeight="1">
      <c r="A121" s="1"/>
      <c r="G121" s="24"/>
      <c r="I121" s="24"/>
    </row>
    <row r="122" spans="1:9" ht="21.95" customHeight="1">
      <c r="A122" s="26" t="s">
        <v>38</v>
      </c>
      <c r="B122" s="26"/>
      <c r="C122" s="26"/>
      <c r="D122" s="26"/>
      <c r="E122" s="27"/>
      <c r="F122" s="28"/>
      <c r="G122" s="29"/>
      <c r="H122" s="28"/>
      <c r="I122" s="29"/>
    </row>
  </sheetData>
  <pageMargins left="1.1811023622047245" right="0.74803149606299213" top="0.51181102362204722" bottom="0.59055118110236227" header="0.47244094488188981" footer="0.39370078740157483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2" manualBreakCount="2">
    <brk id="41" max="8" man="1"/>
    <brk id="8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6"/>
  <sheetViews>
    <sheetView zoomScaleNormal="100" zoomScaleSheetLayoutView="100" workbookViewId="0">
      <selection activeCell="O8" sqref="O8"/>
    </sheetView>
  </sheetViews>
  <sheetFormatPr defaultColWidth="9.140625" defaultRowHeight="21.75" customHeight="1"/>
  <cols>
    <col min="1" max="3" width="1.7109375" style="45" customWidth="1"/>
    <col min="4" max="4" width="51.5703125" style="45" customWidth="1"/>
    <col min="5" max="5" width="8.42578125" style="22" customWidth="1"/>
    <col min="6" max="6" width="1.140625" style="45" customWidth="1"/>
    <col min="7" max="7" width="14.7109375" style="22" customWidth="1"/>
    <col min="8" max="8" width="1.140625" style="45" customWidth="1"/>
    <col min="9" max="9" width="14.7109375" style="22" customWidth="1"/>
    <col min="10" max="16384" width="9.140625" style="45"/>
  </cols>
  <sheetData>
    <row r="1" spans="1:9" ht="21.75" customHeight="1">
      <c r="A1" s="1" t="s">
        <v>99</v>
      </c>
      <c r="B1" s="2"/>
      <c r="C1" s="2"/>
      <c r="D1" s="2"/>
      <c r="E1" s="3"/>
      <c r="F1" s="4"/>
      <c r="G1" s="5"/>
      <c r="H1" s="4"/>
      <c r="I1" s="5"/>
    </row>
    <row r="2" spans="1:9" ht="21.75" customHeight="1">
      <c r="A2" s="1" t="s">
        <v>59</v>
      </c>
      <c r="B2" s="12"/>
      <c r="C2" s="12"/>
      <c r="D2" s="12"/>
      <c r="E2" s="13"/>
      <c r="F2" s="14"/>
      <c r="G2" s="5"/>
      <c r="H2" s="14"/>
      <c r="I2" s="5"/>
    </row>
    <row r="3" spans="1:9" ht="21.75" customHeight="1">
      <c r="A3" s="30" t="s">
        <v>98</v>
      </c>
      <c r="B3" s="31"/>
      <c r="C3" s="31"/>
      <c r="D3" s="31"/>
      <c r="E3" s="32"/>
      <c r="F3" s="32"/>
      <c r="G3" s="34"/>
      <c r="H3" s="33"/>
      <c r="I3" s="34"/>
    </row>
    <row r="4" spans="1:9" ht="21.75" customHeight="1">
      <c r="A4" s="2"/>
      <c r="B4" s="2"/>
      <c r="C4" s="2"/>
      <c r="D4" s="2"/>
      <c r="E4" s="3"/>
      <c r="F4" s="4"/>
      <c r="G4" s="5"/>
      <c r="H4" s="4"/>
      <c r="I4" s="5"/>
    </row>
    <row r="5" spans="1:9" ht="21.75" customHeight="1">
      <c r="A5" s="2"/>
      <c r="B5" s="2"/>
      <c r="C5" s="2"/>
      <c r="D5" s="2"/>
      <c r="E5" s="13"/>
      <c r="F5" s="4"/>
      <c r="G5" s="15" t="s">
        <v>97</v>
      </c>
      <c r="H5" s="4"/>
      <c r="I5" s="15" t="s">
        <v>90</v>
      </c>
    </row>
    <row r="6" spans="1:9" ht="21.75" customHeight="1">
      <c r="A6" s="2"/>
      <c r="B6" s="2"/>
      <c r="C6" s="2"/>
      <c r="D6" s="2"/>
      <c r="E6" s="16" t="s">
        <v>1</v>
      </c>
      <c r="F6" s="17"/>
      <c r="G6" s="36" t="s">
        <v>2</v>
      </c>
      <c r="H6" s="17"/>
      <c r="I6" s="36" t="s">
        <v>2</v>
      </c>
    </row>
    <row r="7" spans="1:9" ht="8.1" customHeight="1">
      <c r="A7" s="2"/>
      <c r="B7" s="2"/>
      <c r="C7" s="2"/>
      <c r="D7" s="2"/>
      <c r="E7" s="13"/>
      <c r="F7" s="2"/>
      <c r="G7" s="136"/>
      <c r="H7" s="2"/>
      <c r="I7" s="4"/>
    </row>
    <row r="8" spans="1:9" ht="21.75" customHeight="1">
      <c r="A8" s="2" t="s">
        <v>43</v>
      </c>
      <c r="B8" s="2"/>
      <c r="C8" s="2"/>
      <c r="D8" s="2"/>
      <c r="E8" s="13">
        <v>8</v>
      </c>
      <c r="F8" s="2"/>
      <c r="G8" s="132">
        <v>573352786</v>
      </c>
      <c r="H8" s="2"/>
      <c r="I8" s="19">
        <v>770994582</v>
      </c>
    </row>
    <row r="9" spans="1:9" ht="21.75" customHeight="1">
      <c r="A9" s="2" t="s">
        <v>44</v>
      </c>
      <c r="B9" s="2"/>
      <c r="C9" s="2"/>
      <c r="D9" s="2"/>
      <c r="E9" s="13"/>
      <c r="F9" s="2"/>
      <c r="G9" s="138">
        <v>-468195195</v>
      </c>
      <c r="H9" s="2"/>
      <c r="I9" s="39">
        <v>-633265667</v>
      </c>
    </row>
    <row r="10" spans="1:9" ht="8.1" customHeight="1">
      <c r="A10" s="2"/>
      <c r="B10" s="2"/>
      <c r="C10" s="2"/>
      <c r="D10" s="2"/>
      <c r="E10" s="13"/>
      <c r="F10" s="2"/>
      <c r="G10" s="134"/>
      <c r="H10" s="2"/>
      <c r="I10" s="24"/>
    </row>
    <row r="11" spans="1:9" ht="21.75" customHeight="1">
      <c r="A11" s="1" t="s">
        <v>37</v>
      </c>
      <c r="B11" s="2"/>
      <c r="C11" s="2"/>
      <c r="D11" s="2"/>
      <c r="E11" s="13"/>
      <c r="F11" s="2"/>
      <c r="G11" s="134">
        <f>SUM(G8:G9)</f>
        <v>105157591</v>
      </c>
      <c r="H11" s="2"/>
      <c r="I11" s="24">
        <f>SUM(I8:I9)</f>
        <v>137728915</v>
      </c>
    </row>
    <row r="12" spans="1:9" ht="21.75" customHeight="1">
      <c r="A12" s="2" t="s">
        <v>28</v>
      </c>
      <c r="B12" s="2"/>
      <c r="C12" s="2"/>
      <c r="D12" s="2"/>
      <c r="E12" s="13"/>
      <c r="F12" s="12"/>
      <c r="G12" s="138">
        <v>3456493</v>
      </c>
      <c r="H12" s="2"/>
      <c r="I12" s="39">
        <v>2639124</v>
      </c>
    </row>
    <row r="13" spans="1:9" ht="10.35" customHeight="1">
      <c r="A13" s="2"/>
      <c r="B13" s="2"/>
      <c r="C13" s="2"/>
      <c r="D13" s="2"/>
      <c r="E13" s="13"/>
      <c r="F13" s="12"/>
      <c r="G13" s="134"/>
      <c r="H13" s="12"/>
      <c r="I13" s="24"/>
    </row>
    <row r="14" spans="1:9" ht="21.75" customHeight="1">
      <c r="A14" s="1" t="s">
        <v>39</v>
      </c>
      <c r="B14" s="2"/>
      <c r="C14" s="2"/>
      <c r="D14" s="2"/>
      <c r="E14" s="13"/>
      <c r="F14" s="12"/>
      <c r="G14" s="134">
        <f>SUM(G11:G12)</f>
        <v>108614084</v>
      </c>
      <c r="H14" s="12"/>
      <c r="I14" s="24">
        <f>SUM(I11:I12)</f>
        <v>140368039</v>
      </c>
    </row>
    <row r="15" spans="1:9" ht="21.75" customHeight="1">
      <c r="A15" s="59" t="s">
        <v>29</v>
      </c>
      <c r="B15" s="59"/>
      <c r="C15" s="59"/>
      <c r="D15" s="59"/>
      <c r="E15" s="23"/>
      <c r="F15" s="60"/>
      <c r="G15" s="138">
        <v>-85341531</v>
      </c>
      <c r="H15" s="2"/>
      <c r="I15" s="39">
        <v>-99021202</v>
      </c>
    </row>
    <row r="16" spans="1:9" ht="12.2" customHeight="1">
      <c r="A16" s="59"/>
      <c r="B16" s="59"/>
      <c r="C16" s="59"/>
      <c r="D16" s="59"/>
      <c r="E16" s="23"/>
      <c r="F16" s="60"/>
      <c r="G16" s="134"/>
      <c r="H16" s="60"/>
      <c r="I16" s="24"/>
    </row>
    <row r="17" spans="1:9" ht="21.75" customHeight="1">
      <c r="A17" s="44" t="s">
        <v>40</v>
      </c>
      <c r="B17" s="59"/>
      <c r="C17" s="59"/>
      <c r="D17" s="59"/>
      <c r="E17" s="23"/>
      <c r="F17" s="60"/>
      <c r="G17" s="134">
        <f>SUM(G14:G15)</f>
        <v>23272553</v>
      </c>
      <c r="H17" s="60"/>
      <c r="I17" s="24">
        <f>SUM(I14:I15)</f>
        <v>41346837</v>
      </c>
    </row>
    <row r="18" spans="1:9" ht="21.75" customHeight="1">
      <c r="A18" s="22" t="s">
        <v>30</v>
      </c>
      <c r="B18" s="59"/>
      <c r="C18" s="59"/>
      <c r="D18" s="59"/>
      <c r="E18" s="23"/>
      <c r="F18" s="24"/>
      <c r="G18" s="142">
        <v>-1318236</v>
      </c>
      <c r="H18" s="24"/>
      <c r="I18" s="42">
        <v>-1607837</v>
      </c>
    </row>
    <row r="19" spans="1:9" ht="8.1" customHeight="1">
      <c r="A19" s="22"/>
      <c r="B19" s="59"/>
      <c r="C19" s="59"/>
      <c r="D19" s="59"/>
      <c r="E19" s="23"/>
      <c r="F19" s="2"/>
      <c r="G19" s="134"/>
      <c r="H19" s="2"/>
      <c r="I19" s="24"/>
    </row>
    <row r="20" spans="1:9" ht="21.75" customHeight="1">
      <c r="A20" s="47" t="s">
        <v>41</v>
      </c>
      <c r="B20" s="59"/>
      <c r="C20" s="59"/>
      <c r="D20" s="59"/>
      <c r="E20" s="23"/>
      <c r="F20" s="2"/>
      <c r="G20" s="134">
        <f>SUM(G17:G18)</f>
        <v>21954317</v>
      </c>
      <c r="H20" s="2"/>
      <c r="I20" s="24">
        <f>SUM(I17:I18)</f>
        <v>39739000</v>
      </c>
    </row>
    <row r="21" spans="1:9" ht="21.75" customHeight="1">
      <c r="A21" s="45" t="s">
        <v>42</v>
      </c>
      <c r="B21" s="59"/>
      <c r="C21" s="59"/>
      <c r="D21" s="59"/>
      <c r="E21" s="23">
        <v>23</v>
      </c>
      <c r="F21" s="4"/>
      <c r="G21" s="142">
        <v>-4172675</v>
      </c>
      <c r="H21" s="4"/>
      <c r="I21" s="42">
        <v>-8115868</v>
      </c>
    </row>
    <row r="22" spans="1:9" ht="8.1" customHeight="1">
      <c r="A22" s="59"/>
      <c r="B22" s="59"/>
      <c r="C22" s="59"/>
      <c r="D22" s="59"/>
      <c r="E22" s="23"/>
      <c r="F22" s="2"/>
      <c r="G22" s="132"/>
      <c r="H22" s="2"/>
      <c r="I22" s="19"/>
    </row>
    <row r="23" spans="1:9" ht="21.75" customHeight="1">
      <c r="A23" s="1" t="s">
        <v>81</v>
      </c>
      <c r="B23" s="2"/>
      <c r="C23" s="2"/>
      <c r="D23" s="2"/>
      <c r="E23" s="3"/>
      <c r="F23" s="2"/>
      <c r="G23" s="143">
        <f>SUM(G20:G21)</f>
        <v>17781642</v>
      </c>
      <c r="H23" s="2"/>
      <c r="I23" s="54">
        <f>SUM(I20:I21)</f>
        <v>31623132</v>
      </c>
    </row>
    <row r="24" spans="1:9" ht="21.75" customHeight="1">
      <c r="A24" s="1"/>
      <c r="B24" s="2"/>
      <c r="C24" s="2"/>
      <c r="D24" s="2"/>
      <c r="E24" s="3"/>
      <c r="F24" s="2"/>
      <c r="G24" s="134"/>
      <c r="H24" s="2"/>
      <c r="I24" s="24"/>
    </row>
    <row r="25" spans="1:9" ht="21.75" customHeight="1">
      <c r="A25" s="1" t="s">
        <v>86</v>
      </c>
      <c r="B25" s="2"/>
      <c r="C25" s="2"/>
      <c r="D25" s="2"/>
      <c r="E25" s="3"/>
      <c r="F25" s="2"/>
      <c r="G25" s="134"/>
      <c r="H25" s="2"/>
      <c r="I25" s="24"/>
    </row>
    <row r="26" spans="1:9" ht="21.75" customHeight="1">
      <c r="A26" s="1"/>
      <c r="B26" s="2" t="s">
        <v>87</v>
      </c>
      <c r="C26" s="2"/>
      <c r="D26" s="2"/>
      <c r="E26" s="3"/>
      <c r="F26" s="2"/>
      <c r="G26" s="134"/>
      <c r="H26" s="2"/>
      <c r="I26" s="24"/>
    </row>
    <row r="27" spans="1:9" ht="21.75" customHeight="1">
      <c r="B27" s="59"/>
      <c r="C27" s="2" t="s">
        <v>88</v>
      </c>
      <c r="D27" s="59"/>
      <c r="E27" s="23"/>
      <c r="F27" s="61"/>
      <c r="G27" s="144"/>
      <c r="H27" s="61"/>
      <c r="I27" s="62"/>
    </row>
    <row r="28" spans="1:9" ht="21.75" customHeight="1">
      <c r="A28" s="1"/>
      <c r="B28" s="2"/>
      <c r="D28" s="2" t="s">
        <v>89</v>
      </c>
      <c r="E28" s="3">
        <v>23</v>
      </c>
      <c r="F28" s="2"/>
      <c r="G28" s="142">
        <v>431644</v>
      </c>
      <c r="H28" s="4"/>
      <c r="I28" s="42">
        <v>80598</v>
      </c>
    </row>
    <row r="29" spans="1:9" ht="21.75" customHeight="1">
      <c r="A29" s="1"/>
      <c r="B29" s="2" t="s">
        <v>83</v>
      </c>
      <c r="C29" s="2"/>
      <c r="D29" s="2"/>
      <c r="E29" s="3"/>
      <c r="F29" s="2"/>
      <c r="G29" s="134"/>
      <c r="H29" s="2"/>
      <c r="I29" s="24"/>
    </row>
    <row r="30" spans="1:9" ht="21.75" customHeight="1">
      <c r="A30" s="1"/>
      <c r="B30" s="2"/>
      <c r="C30" s="2" t="s">
        <v>82</v>
      </c>
      <c r="D30" s="2"/>
      <c r="E30" s="3"/>
      <c r="F30" s="4"/>
      <c r="G30" s="142">
        <f>SUM(G28:G28)</f>
        <v>431644</v>
      </c>
      <c r="H30" s="4"/>
      <c r="I30" s="42">
        <f>SUM(I28:I28)</f>
        <v>80598</v>
      </c>
    </row>
    <row r="31" spans="1:9" ht="8.1" customHeight="1">
      <c r="A31" s="59"/>
      <c r="B31" s="59"/>
      <c r="C31" s="59"/>
      <c r="D31" s="59"/>
      <c r="E31" s="23"/>
      <c r="F31" s="2"/>
      <c r="G31" s="132"/>
      <c r="H31" s="2"/>
      <c r="I31" s="19"/>
    </row>
    <row r="32" spans="1:9" ht="21.75" customHeight="1">
      <c r="A32" s="1" t="s">
        <v>85</v>
      </c>
      <c r="B32" s="1"/>
      <c r="C32" s="59"/>
      <c r="D32" s="59"/>
      <c r="E32" s="23"/>
      <c r="F32" s="4"/>
      <c r="G32" s="142">
        <f>SUM(G30)</f>
        <v>431644</v>
      </c>
      <c r="H32" s="4"/>
      <c r="I32" s="42">
        <f>SUM(I30)</f>
        <v>80598</v>
      </c>
    </row>
    <row r="33" spans="1:9" ht="8.1" customHeight="1">
      <c r="A33" s="59"/>
      <c r="B33" s="59"/>
      <c r="C33" s="59"/>
      <c r="D33" s="59"/>
      <c r="E33" s="23"/>
      <c r="F33" s="2"/>
      <c r="G33" s="132"/>
      <c r="H33" s="2"/>
      <c r="I33" s="19"/>
    </row>
    <row r="34" spans="1:9" ht="21.75" customHeight="1" thickBot="1">
      <c r="A34" s="1" t="s">
        <v>60</v>
      </c>
      <c r="B34" s="1"/>
      <c r="C34" s="59"/>
      <c r="D34" s="59"/>
      <c r="E34" s="23"/>
      <c r="F34" s="2"/>
      <c r="G34" s="145">
        <f>SUM(G23,G32)</f>
        <v>18213286</v>
      </c>
      <c r="H34" s="2"/>
      <c r="I34" s="63">
        <f>SUM(I23,I32)</f>
        <v>31703730</v>
      </c>
    </row>
    <row r="35" spans="1:9" ht="21.75" customHeight="1" thickTop="1">
      <c r="A35" s="1"/>
      <c r="B35" s="1"/>
      <c r="C35" s="59"/>
      <c r="D35" s="59"/>
      <c r="E35" s="23"/>
      <c r="F35" s="2"/>
      <c r="G35" s="134"/>
      <c r="H35" s="2"/>
      <c r="I35" s="24"/>
    </row>
    <row r="36" spans="1:9" ht="21.75" customHeight="1">
      <c r="A36" s="47" t="s">
        <v>67</v>
      </c>
      <c r="B36" s="59"/>
      <c r="C36" s="59"/>
      <c r="D36" s="59"/>
      <c r="E36" s="23"/>
      <c r="F36" s="2"/>
      <c r="G36" s="134"/>
      <c r="H36" s="2"/>
      <c r="I36" s="24"/>
    </row>
    <row r="37" spans="1:9" ht="21.75" customHeight="1" thickBot="1">
      <c r="A37" s="45" t="s">
        <v>66</v>
      </c>
      <c r="B37" s="59"/>
      <c r="C37" s="59"/>
      <c r="D37" s="59"/>
      <c r="E37" s="23">
        <v>24</v>
      </c>
      <c r="F37" s="61"/>
      <c r="G37" s="146">
        <v>8.4118589336609331E-2</v>
      </c>
      <c r="H37" s="61"/>
      <c r="I37" s="64">
        <f>I23/100000000</f>
        <v>0.31623131999999998</v>
      </c>
    </row>
    <row r="38" spans="1:9" ht="21.75" customHeight="1" thickTop="1">
      <c r="B38" s="59"/>
      <c r="C38" s="59"/>
      <c r="D38" s="59"/>
      <c r="E38" s="23"/>
      <c r="F38" s="61"/>
      <c r="G38" s="62"/>
      <c r="H38" s="61"/>
      <c r="I38" s="62"/>
    </row>
    <row r="39" spans="1:9" ht="33" customHeight="1">
      <c r="B39" s="59"/>
      <c r="C39" s="59"/>
      <c r="D39" s="59"/>
      <c r="E39" s="23"/>
      <c r="F39" s="61"/>
      <c r="G39" s="62"/>
      <c r="H39" s="61"/>
      <c r="I39" s="62"/>
    </row>
    <row r="40" spans="1:9" s="2" customFormat="1" ht="21.95" customHeight="1">
      <c r="A40" s="26" t="s">
        <v>38</v>
      </c>
      <c r="B40" s="26"/>
      <c r="C40" s="26"/>
      <c r="D40" s="26"/>
      <c r="E40" s="26"/>
      <c r="F40" s="26"/>
      <c r="G40" s="26"/>
      <c r="H40" s="26"/>
      <c r="I40" s="26"/>
    </row>
    <row r="41" spans="1:9" ht="21.75" customHeight="1">
      <c r="A41" s="2"/>
      <c r="B41" s="2"/>
      <c r="C41" s="2"/>
      <c r="D41" s="2"/>
      <c r="E41" s="3"/>
      <c r="F41" s="4"/>
      <c r="G41" s="5"/>
      <c r="H41" s="4"/>
      <c r="I41" s="5"/>
    </row>
    <row r="42" spans="1:9" ht="21.75" customHeight="1">
      <c r="A42" s="2"/>
      <c r="B42" s="2"/>
      <c r="C42" s="2"/>
      <c r="D42" s="2"/>
      <c r="E42" s="3"/>
      <c r="F42" s="4"/>
      <c r="G42" s="5"/>
      <c r="H42" s="4"/>
      <c r="I42" s="5"/>
    </row>
    <row r="43" spans="1:9" ht="21.75" customHeight="1">
      <c r="A43" s="2"/>
      <c r="B43" s="2"/>
      <c r="C43" s="2"/>
      <c r="D43" s="2"/>
      <c r="E43" s="3"/>
      <c r="F43" s="4"/>
      <c r="G43" s="5"/>
      <c r="H43" s="4"/>
      <c r="I43" s="5"/>
    </row>
    <row r="44" spans="1:9" ht="21.75" customHeight="1">
      <c r="A44" s="2"/>
      <c r="B44" s="2"/>
      <c r="C44" s="2"/>
      <c r="D44" s="2"/>
      <c r="E44" s="3"/>
      <c r="F44" s="4"/>
      <c r="G44" s="5"/>
      <c r="H44" s="4"/>
      <c r="I44" s="5"/>
    </row>
    <row r="45" spans="1:9" ht="21.75" customHeight="1">
      <c r="A45" s="2"/>
      <c r="B45" s="2"/>
      <c r="C45" s="2"/>
      <c r="D45" s="2"/>
      <c r="E45" s="3"/>
      <c r="F45" s="4"/>
      <c r="G45" s="5"/>
      <c r="H45" s="4"/>
      <c r="I45" s="5"/>
    </row>
    <row r="46" spans="1:9" ht="21.75" customHeight="1">
      <c r="A46" s="2"/>
      <c r="B46" s="2"/>
      <c r="C46" s="2"/>
      <c r="D46" s="2"/>
      <c r="E46" s="3"/>
      <c r="F46" s="4"/>
      <c r="G46" s="5"/>
      <c r="H46" s="4"/>
      <c r="I46" s="5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zoomScale="90" zoomScaleNormal="90" zoomScaleSheetLayoutView="90" workbookViewId="0">
      <selection activeCell="W7" sqref="W7"/>
    </sheetView>
  </sheetViews>
  <sheetFormatPr defaultColWidth="9.140625" defaultRowHeight="21.75" customHeight="1"/>
  <cols>
    <col min="1" max="3" width="1.7109375" style="46" customWidth="1"/>
    <col min="4" max="4" width="41.5703125" style="46" customWidth="1"/>
    <col min="5" max="5" width="8.42578125" style="65" bestFit="1" customWidth="1"/>
    <col min="6" max="6" width="0.85546875" style="46" customWidth="1"/>
    <col min="7" max="7" width="15" style="65" customWidth="1"/>
    <col min="8" max="8" width="0.85546875" style="65" customWidth="1"/>
    <col min="9" max="9" width="14.85546875" style="65" customWidth="1"/>
    <col min="10" max="10" width="0.85546875" style="65" customWidth="1"/>
    <col min="11" max="11" width="15.42578125" style="65" customWidth="1"/>
    <col min="12" max="12" width="0.85546875" style="65" customWidth="1"/>
    <col min="13" max="13" width="18.140625" style="65" customWidth="1"/>
    <col min="14" max="14" width="0.85546875" style="65" customWidth="1"/>
    <col min="15" max="15" width="15.42578125" style="65" customWidth="1"/>
    <col min="16" max="16" width="0.85546875" style="65" customWidth="1"/>
    <col min="17" max="17" width="15.140625" style="65" customWidth="1"/>
    <col min="18" max="18" width="9.140625" style="46"/>
    <col min="19" max="20" width="9.140625" style="46" customWidth="1"/>
    <col min="21" max="16384" width="9.140625" style="46"/>
  </cols>
  <sheetData>
    <row r="1" spans="1:19" ht="20.45" customHeight="1">
      <c r="A1" s="44" t="s">
        <v>99</v>
      </c>
      <c r="B1" s="44"/>
      <c r="C1" s="45"/>
      <c r="D1" s="45"/>
      <c r="E1" s="22"/>
      <c r="F1" s="45"/>
      <c r="G1" s="4"/>
      <c r="H1" s="4"/>
      <c r="I1" s="4"/>
      <c r="J1" s="4"/>
      <c r="K1" s="4"/>
      <c r="L1" s="4"/>
      <c r="M1" s="4"/>
      <c r="N1" s="4"/>
      <c r="O1" s="4"/>
      <c r="P1" s="22"/>
      <c r="Q1" s="4"/>
    </row>
    <row r="2" spans="1:19" ht="20.45" customHeight="1">
      <c r="A2" s="47" t="s">
        <v>84</v>
      </c>
      <c r="B2" s="47"/>
      <c r="C2" s="45"/>
      <c r="D2" s="45"/>
      <c r="E2" s="22"/>
      <c r="F2" s="45"/>
      <c r="G2" s="4"/>
      <c r="H2" s="4"/>
      <c r="I2" s="4"/>
      <c r="J2" s="4"/>
      <c r="K2" s="4"/>
      <c r="L2" s="4"/>
      <c r="M2" s="4"/>
      <c r="N2" s="4"/>
      <c r="O2" s="4"/>
      <c r="P2" s="22"/>
      <c r="Q2" s="4"/>
    </row>
    <row r="3" spans="1:19" ht="20.45" customHeight="1">
      <c r="A3" s="48" t="s">
        <v>98</v>
      </c>
      <c r="B3" s="48"/>
      <c r="C3" s="49"/>
      <c r="D3" s="49"/>
      <c r="E3" s="50"/>
      <c r="F3" s="49"/>
      <c r="G3" s="33"/>
      <c r="H3" s="33"/>
      <c r="I3" s="33"/>
      <c r="J3" s="33"/>
      <c r="K3" s="33"/>
      <c r="L3" s="33"/>
      <c r="M3" s="33"/>
      <c r="N3" s="33"/>
      <c r="O3" s="33"/>
      <c r="P3" s="50"/>
      <c r="Q3" s="33"/>
    </row>
    <row r="4" spans="1:19" ht="20.45" customHeight="1">
      <c r="A4" s="51"/>
      <c r="B4" s="51"/>
      <c r="C4" s="45"/>
      <c r="D4" s="51"/>
      <c r="E4" s="52"/>
      <c r="F4" s="51"/>
      <c r="G4" s="24"/>
      <c r="H4" s="24"/>
      <c r="I4" s="24"/>
      <c r="J4" s="24"/>
      <c r="K4" s="24"/>
      <c r="L4" s="24"/>
      <c r="M4" s="24"/>
      <c r="N4" s="24"/>
      <c r="O4" s="24"/>
      <c r="P4" s="51"/>
      <c r="Q4" s="24"/>
    </row>
    <row r="5" spans="1:19" ht="20.45" customHeight="1">
      <c r="A5" s="51"/>
      <c r="B5" s="51"/>
      <c r="C5" s="45"/>
      <c r="D5" s="51"/>
      <c r="E5" s="52"/>
      <c r="F5" s="51"/>
      <c r="G5" s="24"/>
      <c r="H5" s="24"/>
      <c r="I5" s="24"/>
      <c r="J5" s="24"/>
      <c r="K5" s="129" t="s">
        <v>68</v>
      </c>
      <c r="L5" s="24"/>
      <c r="M5" s="193" t="s">
        <v>95</v>
      </c>
      <c r="N5" s="193"/>
      <c r="O5" s="193"/>
      <c r="P5" s="53"/>
      <c r="Q5" s="24"/>
    </row>
    <row r="6" spans="1:19" ht="20.45" customHeight="1">
      <c r="A6" s="45"/>
      <c r="B6" s="45"/>
      <c r="C6" s="45"/>
      <c r="D6" s="45"/>
      <c r="E6" s="51"/>
      <c r="F6" s="45"/>
      <c r="G6" s="129" t="s">
        <v>32</v>
      </c>
      <c r="H6" s="4"/>
      <c r="I6" s="129" t="s">
        <v>33</v>
      </c>
      <c r="J6" s="4"/>
      <c r="K6" s="129" t="s">
        <v>70</v>
      </c>
      <c r="L6" s="4"/>
      <c r="M6" s="129" t="s">
        <v>31</v>
      </c>
      <c r="N6" s="4"/>
      <c r="O6" s="24"/>
      <c r="P6" s="15"/>
      <c r="Q6" s="129" t="s">
        <v>36</v>
      </c>
    </row>
    <row r="7" spans="1:19" ht="20.45" customHeight="1">
      <c r="A7" s="45"/>
      <c r="B7" s="45"/>
      <c r="C7" s="45"/>
      <c r="D7" s="45"/>
      <c r="E7" s="51"/>
      <c r="F7" s="45"/>
      <c r="G7" s="129" t="s">
        <v>34</v>
      </c>
      <c r="H7" s="129"/>
      <c r="I7" s="129" t="s">
        <v>35</v>
      </c>
      <c r="J7" s="129"/>
      <c r="K7" s="129" t="s">
        <v>69</v>
      </c>
      <c r="L7" s="129"/>
      <c r="M7" s="129" t="s">
        <v>47</v>
      </c>
      <c r="N7" s="129"/>
      <c r="O7" s="129" t="s">
        <v>27</v>
      </c>
      <c r="P7" s="15"/>
      <c r="Q7" s="129" t="s">
        <v>50</v>
      </c>
    </row>
    <row r="8" spans="1:19" ht="20.45" customHeight="1">
      <c r="A8" s="45"/>
      <c r="B8" s="45"/>
      <c r="C8" s="45"/>
      <c r="D8" s="45"/>
      <c r="E8" s="35" t="s">
        <v>1</v>
      </c>
      <c r="F8" s="45"/>
      <c r="G8" s="36" t="s">
        <v>2</v>
      </c>
      <c r="H8" s="15"/>
      <c r="I8" s="36" t="s">
        <v>2</v>
      </c>
      <c r="J8" s="15"/>
      <c r="K8" s="130" t="s">
        <v>2</v>
      </c>
      <c r="L8" s="15"/>
      <c r="M8" s="36" t="s">
        <v>2</v>
      </c>
      <c r="N8" s="15"/>
      <c r="O8" s="36" t="s">
        <v>2</v>
      </c>
      <c r="P8" s="51"/>
      <c r="Q8" s="36" t="s">
        <v>2</v>
      </c>
    </row>
    <row r="9" spans="1:19" ht="6" customHeight="1">
      <c r="A9" s="45"/>
      <c r="B9" s="45"/>
      <c r="C9" s="45"/>
      <c r="D9" s="45"/>
      <c r="E9" s="51"/>
      <c r="F9" s="22"/>
      <c r="G9" s="5"/>
      <c r="H9" s="14"/>
      <c r="I9" s="5"/>
      <c r="J9" s="14"/>
      <c r="K9" s="14"/>
      <c r="L9" s="14"/>
      <c r="M9" s="14"/>
      <c r="N9" s="14"/>
      <c r="O9" s="14"/>
      <c r="P9" s="51"/>
      <c r="Q9" s="14"/>
    </row>
    <row r="10" spans="1:19" ht="20.45" customHeight="1">
      <c r="A10" s="47" t="s">
        <v>108</v>
      </c>
      <c r="B10" s="47"/>
      <c r="C10" s="45"/>
      <c r="D10" s="45"/>
      <c r="E10" s="52"/>
      <c r="F10" s="51"/>
      <c r="G10" s="67">
        <v>50000000</v>
      </c>
      <c r="H10" s="67"/>
      <c r="I10" s="67">
        <v>22722340</v>
      </c>
      <c r="J10" s="67"/>
      <c r="K10" s="67">
        <v>50001855</v>
      </c>
      <c r="L10" s="67"/>
      <c r="M10" s="67">
        <v>5000000</v>
      </c>
      <c r="N10" s="67"/>
      <c r="O10" s="67">
        <v>31588532</v>
      </c>
      <c r="P10" s="68"/>
      <c r="Q10" s="24">
        <f>SUM(G10:O10)</f>
        <v>159312727</v>
      </c>
    </row>
    <row r="11" spans="1:19" ht="20.45" customHeight="1">
      <c r="A11" s="126" t="s">
        <v>109</v>
      </c>
      <c r="B11" s="125"/>
      <c r="C11" s="126"/>
      <c r="D11" s="126"/>
      <c r="E11" s="51"/>
      <c r="F11" s="22"/>
      <c r="G11" s="5"/>
      <c r="H11" s="14"/>
      <c r="I11" s="5"/>
      <c r="J11" s="14"/>
      <c r="K11" s="14"/>
      <c r="L11" s="14"/>
      <c r="M11" s="14"/>
      <c r="N11" s="14"/>
      <c r="O11" s="14"/>
      <c r="P11" s="51"/>
      <c r="Q11" s="14"/>
    </row>
    <row r="12" spans="1:19" ht="20.45" customHeight="1">
      <c r="A12" s="126"/>
      <c r="B12" s="126" t="s">
        <v>110</v>
      </c>
      <c r="C12" s="126"/>
      <c r="D12" s="126"/>
      <c r="E12" s="51"/>
      <c r="F12" s="22"/>
      <c r="G12" s="54">
        <v>0</v>
      </c>
      <c r="H12" s="14"/>
      <c r="I12" s="54">
        <v>0</v>
      </c>
      <c r="J12" s="14"/>
      <c r="K12" s="54">
        <v>0</v>
      </c>
      <c r="L12" s="14"/>
      <c r="M12" s="54">
        <v>0</v>
      </c>
      <c r="N12" s="14"/>
      <c r="O12" s="127">
        <v>-283095</v>
      </c>
      <c r="P12" s="51"/>
      <c r="Q12" s="127">
        <f>SUM(G12:O12)</f>
        <v>-283095</v>
      </c>
    </row>
    <row r="13" spans="1:19" s="65" customFormat="1" ht="6" customHeight="1">
      <c r="A13" s="51"/>
      <c r="B13" s="51"/>
      <c r="C13" s="22"/>
      <c r="D13" s="51"/>
      <c r="E13" s="52"/>
      <c r="F13" s="51"/>
      <c r="G13" s="24"/>
      <c r="H13" s="24"/>
      <c r="I13" s="24"/>
      <c r="J13" s="24"/>
      <c r="K13" s="56"/>
      <c r="L13" s="24"/>
      <c r="M13" s="24"/>
      <c r="N13" s="24"/>
      <c r="O13" s="24"/>
      <c r="P13" s="51"/>
      <c r="Q13" s="24"/>
    </row>
    <row r="14" spans="1:19" ht="20.45" customHeight="1">
      <c r="A14" s="47" t="s">
        <v>111</v>
      </c>
      <c r="B14" s="47"/>
      <c r="C14" s="45"/>
      <c r="D14" s="45"/>
      <c r="E14" s="52"/>
      <c r="F14" s="51"/>
      <c r="G14" s="67">
        <f>SUM(G10:G12)</f>
        <v>50000000</v>
      </c>
      <c r="H14" s="67"/>
      <c r="I14" s="67">
        <f>SUM(I10:I12)</f>
        <v>22722340</v>
      </c>
      <c r="J14" s="67"/>
      <c r="K14" s="67">
        <f>SUM(K10:K12)</f>
        <v>50001855</v>
      </c>
      <c r="L14" s="67"/>
      <c r="M14" s="67">
        <f>SUM(M10:M12)</f>
        <v>5000000</v>
      </c>
      <c r="N14" s="67"/>
      <c r="O14" s="67">
        <f>SUM(O10:O12)</f>
        <v>31305437</v>
      </c>
      <c r="P14" s="68"/>
      <c r="Q14" s="67">
        <f>SUM(Q10:Q12)</f>
        <v>159029632</v>
      </c>
    </row>
    <row r="15" spans="1:19" ht="20.45" customHeight="1">
      <c r="A15" s="22" t="s">
        <v>60</v>
      </c>
      <c r="B15" s="45"/>
      <c r="C15" s="45"/>
      <c r="D15" s="45"/>
      <c r="E15" s="52"/>
      <c r="F15" s="22"/>
      <c r="G15" s="54">
        <v>0</v>
      </c>
      <c r="H15" s="24"/>
      <c r="I15" s="54">
        <v>0</v>
      </c>
      <c r="J15" s="24"/>
      <c r="K15" s="54">
        <v>0</v>
      </c>
      <c r="L15" s="24"/>
      <c r="M15" s="54">
        <v>0</v>
      </c>
      <c r="N15" s="24"/>
      <c r="O15" s="54">
        <v>31703730</v>
      </c>
      <c r="P15" s="51"/>
      <c r="Q15" s="54">
        <f>SUM(G15:O15)</f>
        <v>31703730</v>
      </c>
      <c r="S15" s="55"/>
    </row>
    <row r="16" spans="1:19" s="65" customFormat="1" ht="6" customHeight="1">
      <c r="A16" s="51"/>
      <c r="B16" s="51"/>
      <c r="C16" s="22"/>
      <c r="D16" s="51"/>
      <c r="E16" s="52"/>
      <c r="F16" s="51"/>
      <c r="G16" s="24"/>
      <c r="H16" s="24"/>
      <c r="I16" s="24"/>
      <c r="J16" s="24"/>
      <c r="K16" s="56"/>
      <c r="L16" s="24"/>
      <c r="M16" s="24"/>
      <c r="N16" s="24"/>
      <c r="O16" s="24"/>
      <c r="P16" s="51"/>
      <c r="Q16" s="24"/>
    </row>
    <row r="17" spans="1:19" s="65" customFormat="1" ht="20.45" customHeight="1">
      <c r="A17" s="66" t="s">
        <v>112</v>
      </c>
      <c r="B17" s="66"/>
      <c r="C17" s="22"/>
      <c r="D17" s="51"/>
      <c r="E17" s="52"/>
      <c r="F17" s="51"/>
      <c r="G17" s="24">
        <f>SUM(G14:G15)</f>
        <v>50000000</v>
      </c>
      <c r="H17" s="24"/>
      <c r="I17" s="24">
        <f>SUM(I14:I16)</f>
        <v>22722340</v>
      </c>
      <c r="J17" s="24"/>
      <c r="K17" s="24">
        <f>SUM(K14:K16)</f>
        <v>50001855</v>
      </c>
      <c r="L17" s="24"/>
      <c r="M17" s="24">
        <f>SUM(M14:M16)</f>
        <v>5000000</v>
      </c>
      <c r="N17" s="24"/>
      <c r="O17" s="24">
        <f>SUM(O14:O16)</f>
        <v>63009167</v>
      </c>
      <c r="P17" s="51"/>
      <c r="Q17" s="24">
        <f>SUM(Q14:Q16)</f>
        <v>190733362</v>
      </c>
      <c r="R17" s="123"/>
    </row>
    <row r="18" spans="1:19" s="65" customFormat="1" ht="20.45" customHeight="1">
      <c r="A18" s="22" t="s">
        <v>109</v>
      </c>
      <c r="B18" s="22"/>
      <c r="C18" s="22"/>
      <c r="D18" s="51"/>
      <c r="E18" s="52"/>
      <c r="F18" s="51"/>
      <c r="G18" s="24"/>
      <c r="H18" s="24"/>
      <c r="I18" s="24"/>
      <c r="J18" s="24"/>
      <c r="K18" s="24"/>
      <c r="L18" s="24"/>
      <c r="M18" s="24"/>
      <c r="N18" s="24"/>
      <c r="O18" s="24"/>
      <c r="P18" s="51"/>
      <c r="Q18" s="24"/>
      <c r="R18" s="123"/>
    </row>
    <row r="19" spans="1:19" ht="20.45" customHeight="1">
      <c r="A19" s="69"/>
      <c r="B19" s="45" t="s">
        <v>110</v>
      </c>
      <c r="C19" s="45"/>
      <c r="D19" s="51"/>
      <c r="E19" s="52">
        <v>4</v>
      </c>
      <c r="F19" s="51"/>
      <c r="G19" s="54">
        <v>0</v>
      </c>
      <c r="H19" s="24"/>
      <c r="I19" s="54">
        <v>0</v>
      </c>
      <c r="J19" s="24"/>
      <c r="K19" s="54">
        <v>0</v>
      </c>
      <c r="L19" s="24"/>
      <c r="M19" s="54">
        <v>0</v>
      </c>
      <c r="N19" s="24"/>
      <c r="O19" s="54">
        <v>6020306</v>
      </c>
      <c r="P19" s="51"/>
      <c r="Q19" s="54">
        <f>SUM(G19:O19)</f>
        <v>6020306</v>
      </c>
    </row>
    <row r="20" spans="1:19" ht="6" customHeight="1">
      <c r="A20" s="47"/>
      <c r="B20" s="47"/>
      <c r="C20" s="45"/>
      <c r="D20" s="51"/>
      <c r="E20" s="52"/>
      <c r="F20" s="51"/>
      <c r="G20" s="134"/>
      <c r="H20" s="24"/>
      <c r="I20" s="134"/>
      <c r="J20" s="24"/>
      <c r="K20" s="134"/>
      <c r="L20" s="24"/>
      <c r="M20" s="134"/>
      <c r="N20" s="24"/>
      <c r="O20" s="134"/>
      <c r="P20" s="51"/>
      <c r="Q20" s="134"/>
    </row>
    <row r="21" spans="1:19" ht="20.45" customHeight="1">
      <c r="A21" s="70" t="s">
        <v>113</v>
      </c>
      <c r="B21" s="47"/>
      <c r="C21" s="45"/>
      <c r="D21" s="51"/>
      <c r="E21" s="52"/>
      <c r="F21" s="51"/>
      <c r="G21" s="147">
        <f>SUM(G17:G19)</f>
        <v>50000000</v>
      </c>
      <c r="H21" s="67"/>
      <c r="I21" s="147">
        <f>SUM(I17:I19)</f>
        <v>22722340</v>
      </c>
      <c r="J21" s="67"/>
      <c r="K21" s="147">
        <f>SUM(K17:K19)</f>
        <v>50001855</v>
      </c>
      <c r="L21" s="67"/>
      <c r="M21" s="147">
        <f>SUM(M17:M19)</f>
        <v>5000000</v>
      </c>
      <c r="N21" s="67"/>
      <c r="O21" s="147">
        <f>SUM(O17:O19)</f>
        <v>69029473</v>
      </c>
      <c r="P21" s="68"/>
      <c r="Q21" s="147">
        <f>SUM(Q17:Q19)</f>
        <v>196753668</v>
      </c>
    </row>
    <row r="22" spans="1:19" ht="20.45" customHeight="1">
      <c r="A22" s="69" t="s">
        <v>114</v>
      </c>
      <c r="B22" s="45"/>
      <c r="C22" s="45"/>
      <c r="D22" s="51"/>
      <c r="E22" s="52">
        <v>20</v>
      </c>
      <c r="F22" s="51"/>
      <c r="G22" s="147">
        <v>125000000</v>
      </c>
      <c r="H22" s="67"/>
      <c r="I22" s="147">
        <v>50293210</v>
      </c>
      <c r="J22" s="67"/>
      <c r="K22" s="147">
        <v>0</v>
      </c>
      <c r="L22" s="67"/>
      <c r="M22" s="147">
        <v>0</v>
      </c>
      <c r="N22" s="67"/>
      <c r="O22" s="147">
        <v>0</v>
      </c>
      <c r="P22" s="68"/>
      <c r="Q22" s="134">
        <f t="shared" ref="Q22:Q24" si="0">SUM(G22:P22)</f>
        <v>175293210</v>
      </c>
    </row>
    <row r="23" spans="1:19" ht="20.45" customHeight="1">
      <c r="A23" s="69" t="s">
        <v>47</v>
      </c>
      <c r="B23" s="45"/>
      <c r="C23" s="45"/>
      <c r="D23" s="51"/>
      <c r="E23" s="52">
        <v>21</v>
      </c>
      <c r="F23" s="51"/>
      <c r="G23" s="147">
        <v>0</v>
      </c>
      <c r="H23" s="67"/>
      <c r="I23" s="147">
        <v>0</v>
      </c>
      <c r="J23" s="67"/>
      <c r="K23" s="147">
        <v>0</v>
      </c>
      <c r="L23" s="67"/>
      <c r="M23" s="147">
        <v>935417</v>
      </c>
      <c r="N23" s="67"/>
      <c r="O23" s="147">
        <v>-935417</v>
      </c>
      <c r="P23" s="68"/>
      <c r="Q23" s="134">
        <f>SUM(G23:P23)</f>
        <v>0</v>
      </c>
    </row>
    <row r="24" spans="1:19" ht="20.45" customHeight="1">
      <c r="A24" s="69" t="s">
        <v>115</v>
      </c>
      <c r="B24" s="45"/>
      <c r="C24" s="45"/>
      <c r="D24" s="51"/>
      <c r="E24" s="52">
        <v>25</v>
      </c>
      <c r="F24" s="51"/>
      <c r="G24" s="147">
        <v>0</v>
      </c>
      <c r="H24" s="67"/>
      <c r="I24" s="147">
        <v>0</v>
      </c>
      <c r="J24" s="67"/>
      <c r="K24" s="147">
        <v>0</v>
      </c>
      <c r="L24" s="67"/>
      <c r="M24" s="147">
        <v>0</v>
      </c>
      <c r="N24" s="67"/>
      <c r="O24" s="147">
        <v>-30000000</v>
      </c>
      <c r="P24" s="68"/>
      <c r="Q24" s="134">
        <f t="shared" si="0"/>
        <v>-30000000</v>
      </c>
    </row>
    <row r="25" spans="1:19" ht="20.45" customHeight="1">
      <c r="A25" s="22" t="s">
        <v>60</v>
      </c>
      <c r="B25" s="47"/>
      <c r="C25" s="45"/>
      <c r="D25" s="51"/>
      <c r="E25" s="52"/>
      <c r="F25" s="51"/>
      <c r="G25" s="143">
        <v>0</v>
      </c>
      <c r="H25" s="24"/>
      <c r="I25" s="143">
        <v>0</v>
      </c>
      <c r="J25" s="24"/>
      <c r="K25" s="143">
        <v>0</v>
      </c>
      <c r="L25" s="24"/>
      <c r="M25" s="143">
        <v>0</v>
      </c>
      <c r="N25" s="24"/>
      <c r="O25" s="143">
        <v>18213286</v>
      </c>
      <c r="P25" s="51"/>
      <c r="Q25" s="149">
        <f>SUM(G25:P25)</f>
        <v>18213286</v>
      </c>
    </row>
    <row r="26" spans="1:19" ht="6" customHeight="1">
      <c r="A26" s="51"/>
      <c r="B26" s="51"/>
      <c r="C26" s="45"/>
      <c r="D26" s="51"/>
      <c r="E26" s="52"/>
      <c r="F26" s="51"/>
      <c r="G26" s="134"/>
      <c r="H26" s="24"/>
      <c r="I26" s="134"/>
      <c r="J26" s="24"/>
      <c r="K26" s="148"/>
      <c r="L26" s="24"/>
      <c r="M26" s="134"/>
      <c r="N26" s="24"/>
      <c r="O26" s="134"/>
      <c r="P26" s="51"/>
      <c r="Q26" s="134"/>
    </row>
    <row r="27" spans="1:19" ht="20.45" customHeight="1" thickBot="1">
      <c r="A27" s="66" t="s">
        <v>116</v>
      </c>
      <c r="B27" s="47"/>
      <c r="C27" s="45"/>
      <c r="D27" s="51"/>
      <c r="E27" s="52"/>
      <c r="F27" s="51"/>
      <c r="G27" s="135">
        <f>SUM(G21:G25)</f>
        <v>175000000</v>
      </c>
      <c r="H27" s="24"/>
      <c r="I27" s="135">
        <f>SUM(I21:I25)</f>
        <v>73015550</v>
      </c>
      <c r="J27" s="24"/>
      <c r="K27" s="135">
        <f>SUM(K21:K25)</f>
        <v>50001855</v>
      </c>
      <c r="L27" s="24"/>
      <c r="M27" s="135">
        <f>SUM(M21:M25)</f>
        <v>5935417</v>
      </c>
      <c r="N27" s="24"/>
      <c r="O27" s="135">
        <f>SUM(O21:O25)</f>
        <v>56307342</v>
      </c>
      <c r="P27" s="51"/>
      <c r="Q27" s="135">
        <f>SUM(Q21:Q25)</f>
        <v>360260164</v>
      </c>
      <c r="S27" s="55"/>
    </row>
    <row r="28" spans="1:19" ht="17.25" customHeight="1" thickTop="1">
      <c r="A28" s="66"/>
      <c r="B28" s="47"/>
      <c r="C28" s="45"/>
      <c r="D28" s="51"/>
      <c r="E28" s="52"/>
      <c r="F28" s="51"/>
      <c r="G28" s="24"/>
      <c r="H28" s="24"/>
      <c r="I28" s="24"/>
      <c r="J28" s="24"/>
      <c r="K28" s="24"/>
      <c r="L28" s="24"/>
      <c r="M28" s="24"/>
      <c r="N28" s="24"/>
      <c r="O28" s="24"/>
      <c r="P28" s="51"/>
      <c r="Q28" s="24"/>
      <c r="S28" s="55"/>
    </row>
    <row r="29" spans="1:19" ht="7.5" customHeight="1">
      <c r="A29" s="66"/>
      <c r="B29" s="47"/>
      <c r="C29" s="45"/>
      <c r="D29" s="51"/>
      <c r="E29" s="52"/>
      <c r="F29" s="51"/>
      <c r="G29" s="24"/>
      <c r="H29" s="24"/>
      <c r="I29" s="24"/>
      <c r="J29" s="24"/>
      <c r="K29" s="24"/>
      <c r="L29" s="24"/>
      <c r="M29" s="24"/>
      <c r="N29" s="24"/>
      <c r="O29" s="24"/>
      <c r="P29" s="51"/>
      <c r="Q29" s="24"/>
      <c r="S29" s="55"/>
    </row>
    <row r="30" spans="1:19" ht="21.75" customHeight="1">
      <c r="A30" s="57" t="str">
        <f>+'7-9'!A41</f>
        <v>หมายเหตุประกอบงบการเงินเป็นส่วนหนึ่งของงบการเงินนี้</v>
      </c>
      <c r="B30" s="57"/>
      <c r="C30" s="49"/>
      <c r="D30" s="50"/>
      <c r="E30" s="58"/>
      <c r="F30" s="50"/>
      <c r="G30" s="39"/>
      <c r="H30" s="39"/>
      <c r="I30" s="39"/>
      <c r="J30" s="39"/>
      <c r="K30" s="39"/>
      <c r="L30" s="39"/>
      <c r="M30" s="39"/>
      <c r="N30" s="39"/>
      <c r="O30" s="39"/>
      <c r="P30" s="50"/>
      <c r="Q30" s="39"/>
    </row>
  </sheetData>
  <mergeCells count="1">
    <mergeCell ref="M5:O5"/>
  </mergeCells>
  <pageMargins left="0.5" right="0.5" top="0.5" bottom="0.6" header="0.49" footer="0.4"/>
  <pageSetup paperSize="9" firstPageNumber="11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5"/>
  <sheetViews>
    <sheetView topLeftCell="A21" zoomScaleNormal="100" zoomScaleSheetLayoutView="100" workbookViewId="0">
      <selection activeCell="I31" sqref="I31"/>
    </sheetView>
  </sheetViews>
  <sheetFormatPr defaultColWidth="9.140625" defaultRowHeight="21.75" customHeight="1"/>
  <cols>
    <col min="1" max="1" width="2.140625" style="75" customWidth="1"/>
    <col min="2" max="2" width="59.7109375" style="75" customWidth="1"/>
    <col min="3" max="3" width="8.7109375" style="119" customWidth="1"/>
    <col min="4" max="4" width="1.140625" style="75" customWidth="1"/>
    <col min="5" max="5" width="14.7109375" style="150" customWidth="1"/>
    <col min="6" max="6" width="0.85546875" style="74" customWidth="1"/>
    <col min="7" max="7" width="14.7109375" style="150" customWidth="1"/>
    <col min="8" max="16384" width="9.140625" style="75"/>
  </cols>
  <sheetData>
    <row r="1" spans="1:8" ht="21" customHeight="1">
      <c r="A1" s="71" t="s">
        <v>99</v>
      </c>
      <c r="B1" s="71"/>
      <c r="C1" s="72"/>
      <c r="D1" s="73"/>
    </row>
    <row r="2" spans="1:8" ht="21" customHeight="1">
      <c r="A2" s="76" t="s">
        <v>53</v>
      </c>
      <c r="B2" s="76"/>
      <c r="C2" s="77"/>
      <c r="D2" s="78"/>
    </row>
    <row r="3" spans="1:8" ht="21" customHeight="1">
      <c r="A3" s="79" t="s">
        <v>98</v>
      </c>
      <c r="B3" s="80"/>
      <c r="C3" s="81"/>
      <c r="D3" s="82"/>
      <c r="E3" s="151"/>
      <c r="F3" s="83"/>
      <c r="G3" s="151"/>
    </row>
    <row r="4" spans="1:8" ht="21" customHeight="1">
      <c r="A4" s="71"/>
      <c r="B4" s="71"/>
      <c r="C4" s="72"/>
      <c r="D4" s="73"/>
    </row>
    <row r="5" spans="1:8" ht="21" customHeight="1">
      <c r="A5" s="84"/>
      <c r="B5" s="84"/>
      <c r="C5" s="85"/>
      <c r="D5" s="86"/>
      <c r="E5" s="152" t="s">
        <v>97</v>
      </c>
      <c r="F5" s="4"/>
      <c r="G5" s="152" t="s">
        <v>90</v>
      </c>
    </row>
    <row r="6" spans="1:8" ht="21" customHeight="1">
      <c r="A6" s="71"/>
      <c r="B6" s="71"/>
      <c r="C6" s="87" t="s">
        <v>1</v>
      </c>
      <c r="D6" s="88"/>
      <c r="E6" s="153" t="s">
        <v>2</v>
      </c>
      <c r="F6" s="17"/>
      <c r="G6" s="153" t="s">
        <v>2</v>
      </c>
    </row>
    <row r="7" spans="1:8" ht="8.1" customHeight="1">
      <c r="A7" s="71"/>
      <c r="B7" s="71"/>
      <c r="C7" s="89"/>
      <c r="D7" s="88"/>
      <c r="E7" s="154"/>
      <c r="F7" s="17"/>
      <c r="G7" s="152"/>
    </row>
    <row r="8" spans="1:8" ht="21" customHeight="1">
      <c r="A8" s="71" t="s">
        <v>54</v>
      </c>
      <c r="B8" s="71"/>
      <c r="C8" s="89"/>
      <c r="D8" s="88"/>
      <c r="E8" s="155"/>
      <c r="F8" s="90"/>
      <c r="G8" s="177"/>
    </row>
    <row r="9" spans="1:8" ht="21" customHeight="1">
      <c r="A9" s="91" t="s">
        <v>41</v>
      </c>
      <c r="B9" s="91"/>
      <c r="C9" s="92"/>
      <c r="D9" s="91"/>
      <c r="E9" s="156">
        <v>21954317</v>
      </c>
      <c r="F9" s="93"/>
      <c r="G9" s="178">
        <v>39739000</v>
      </c>
      <c r="H9" s="192"/>
    </row>
    <row r="10" spans="1:8" ht="21" customHeight="1">
      <c r="A10" s="91" t="s">
        <v>55</v>
      </c>
      <c r="B10" s="91"/>
      <c r="C10" s="92"/>
      <c r="D10" s="91"/>
      <c r="E10" s="156"/>
      <c r="F10" s="93"/>
      <c r="G10" s="178"/>
      <c r="H10" s="192"/>
    </row>
    <row r="11" spans="1:8" ht="21" customHeight="1">
      <c r="A11" s="91"/>
      <c r="B11" s="91" t="s">
        <v>137</v>
      </c>
      <c r="C11" s="92"/>
      <c r="D11" s="91"/>
      <c r="E11" s="157">
        <v>0</v>
      </c>
      <c r="F11" s="93"/>
      <c r="G11" s="179">
        <f>-305926+3396183</f>
        <v>3090257</v>
      </c>
      <c r="H11" s="192"/>
    </row>
    <row r="12" spans="1:8" ht="21" customHeight="1">
      <c r="A12" s="91"/>
      <c r="B12" s="128" t="s">
        <v>134</v>
      </c>
      <c r="C12" s="92"/>
      <c r="D12" s="91"/>
      <c r="E12" s="157">
        <v>418590</v>
      </c>
      <c r="F12" s="93"/>
      <c r="G12" s="179">
        <v>0</v>
      </c>
      <c r="H12" s="192"/>
    </row>
    <row r="13" spans="1:8" ht="21" customHeight="1">
      <c r="A13" s="91"/>
      <c r="B13" s="91" t="s">
        <v>71</v>
      </c>
      <c r="C13" s="92" t="s">
        <v>127</v>
      </c>
      <c r="D13" s="91"/>
      <c r="E13" s="158">
        <v>7740433</v>
      </c>
      <c r="F13" s="93"/>
      <c r="G13" s="180">
        <v>8068016</v>
      </c>
      <c r="H13" s="192"/>
    </row>
    <row r="14" spans="1:8" ht="21" customHeight="1">
      <c r="A14" s="91"/>
      <c r="B14" s="91" t="s">
        <v>72</v>
      </c>
      <c r="C14" s="92"/>
      <c r="D14" s="91"/>
      <c r="E14" s="158">
        <v>662464</v>
      </c>
      <c r="F14" s="93"/>
      <c r="G14" s="180">
        <v>656793</v>
      </c>
      <c r="H14" s="192"/>
    </row>
    <row r="15" spans="1:8" ht="21" customHeight="1">
      <c r="A15" s="95"/>
      <c r="B15" s="91" t="s">
        <v>145</v>
      </c>
      <c r="C15" s="96">
        <v>14</v>
      </c>
      <c r="D15" s="97"/>
      <c r="E15" s="159">
        <v>42511</v>
      </c>
      <c r="F15" s="98"/>
      <c r="G15" s="164">
        <v>66956</v>
      </c>
      <c r="H15" s="192"/>
    </row>
    <row r="16" spans="1:8" ht="21" customHeight="1">
      <c r="A16" s="95"/>
      <c r="B16" s="91" t="s">
        <v>146</v>
      </c>
      <c r="C16" s="96"/>
      <c r="D16" s="97"/>
      <c r="E16" s="159">
        <v>-758411</v>
      </c>
      <c r="F16" s="98"/>
      <c r="G16" s="164">
        <v>-631649</v>
      </c>
      <c r="H16" s="192"/>
    </row>
    <row r="17" spans="1:8" ht="21" customHeight="1">
      <c r="A17" s="95"/>
      <c r="B17" s="91" t="s">
        <v>117</v>
      </c>
      <c r="C17" s="96"/>
      <c r="D17" s="97"/>
      <c r="E17" s="159">
        <v>923</v>
      </c>
      <c r="F17" s="98"/>
      <c r="G17" s="164">
        <v>0</v>
      </c>
      <c r="H17" s="192"/>
    </row>
    <row r="18" spans="1:8" ht="21" customHeight="1">
      <c r="A18" s="95"/>
      <c r="B18" s="91" t="s">
        <v>149</v>
      </c>
      <c r="C18" s="96"/>
      <c r="D18" s="97"/>
      <c r="E18" s="159">
        <v>-3870</v>
      </c>
      <c r="F18" s="98"/>
      <c r="G18" s="164">
        <v>0</v>
      </c>
      <c r="H18" s="192"/>
    </row>
    <row r="19" spans="1:8" ht="21" customHeight="1">
      <c r="A19" s="91"/>
      <c r="B19" s="91" t="s">
        <v>19</v>
      </c>
      <c r="C19" s="92">
        <v>19</v>
      </c>
      <c r="D19" s="91"/>
      <c r="E19" s="158">
        <v>4551137</v>
      </c>
      <c r="F19" s="93"/>
      <c r="G19" s="180">
        <v>9079606</v>
      </c>
      <c r="H19" s="192"/>
    </row>
    <row r="20" spans="1:8" ht="21" customHeight="1">
      <c r="A20" s="91"/>
      <c r="B20" s="91" t="s">
        <v>74</v>
      </c>
      <c r="C20" s="92"/>
      <c r="D20" s="91"/>
      <c r="E20" s="157">
        <v>-678292</v>
      </c>
      <c r="F20" s="93"/>
      <c r="G20" s="179">
        <v>-609819</v>
      </c>
      <c r="H20" s="192"/>
    </row>
    <row r="21" spans="1:8" ht="21" customHeight="1">
      <c r="A21" s="91"/>
      <c r="B21" s="91" t="s">
        <v>30</v>
      </c>
      <c r="C21" s="92"/>
      <c r="D21" s="91"/>
      <c r="E21" s="157">
        <v>1318236</v>
      </c>
      <c r="F21" s="93"/>
      <c r="G21" s="179">
        <v>1607837</v>
      </c>
      <c r="H21" s="192"/>
    </row>
    <row r="22" spans="1:8" ht="8.1" customHeight="1">
      <c r="A22" s="91"/>
      <c r="B22" s="91"/>
      <c r="C22" s="92"/>
      <c r="D22" s="91"/>
      <c r="E22" s="157"/>
      <c r="F22" s="93"/>
      <c r="G22" s="179"/>
      <c r="H22" s="192"/>
    </row>
    <row r="23" spans="1:8" ht="21" customHeight="1">
      <c r="A23" s="91" t="s">
        <v>75</v>
      </c>
      <c r="B23" s="91"/>
      <c r="C23" s="92"/>
      <c r="D23" s="91"/>
      <c r="E23" s="157"/>
      <c r="F23" s="93"/>
      <c r="G23" s="179"/>
      <c r="H23" s="192"/>
    </row>
    <row r="24" spans="1:8" ht="21" customHeight="1">
      <c r="A24" s="91"/>
      <c r="B24" s="91" t="s">
        <v>73</v>
      </c>
      <c r="C24" s="92"/>
      <c r="D24" s="91"/>
      <c r="E24" s="157">
        <v>5630904</v>
      </c>
      <c r="F24" s="93"/>
      <c r="G24" s="179">
        <v>98938630</v>
      </c>
      <c r="H24" s="192"/>
    </row>
    <row r="25" spans="1:8" ht="21" customHeight="1">
      <c r="A25" s="91"/>
      <c r="B25" s="91" t="s">
        <v>92</v>
      </c>
      <c r="C25" s="92"/>
      <c r="D25" s="91"/>
      <c r="E25" s="157">
        <v>40516231</v>
      </c>
      <c r="F25" s="93"/>
      <c r="G25" s="179">
        <f>11948482-3396183</f>
        <v>8552299</v>
      </c>
      <c r="H25" s="192"/>
    </row>
    <row r="26" spans="1:8" ht="21" customHeight="1">
      <c r="A26" s="91"/>
      <c r="B26" s="91" t="s">
        <v>79</v>
      </c>
      <c r="C26" s="92"/>
      <c r="D26" s="91"/>
      <c r="E26" s="160">
        <v>0</v>
      </c>
      <c r="F26" s="93"/>
      <c r="G26" s="181">
        <v>2229550</v>
      </c>
      <c r="H26" s="192"/>
    </row>
    <row r="27" spans="1:8" ht="21" customHeight="1">
      <c r="A27" s="91"/>
      <c r="B27" s="91" t="s">
        <v>6</v>
      </c>
      <c r="C27" s="92"/>
      <c r="D27" s="91"/>
      <c r="E27" s="160">
        <v>939364</v>
      </c>
      <c r="F27" s="93"/>
      <c r="G27" s="181">
        <v>-2354030</v>
      </c>
      <c r="H27" s="192"/>
    </row>
    <row r="28" spans="1:8" ht="21" customHeight="1">
      <c r="A28" s="91"/>
      <c r="B28" s="91" t="s">
        <v>9</v>
      </c>
      <c r="C28" s="92"/>
      <c r="D28" s="91"/>
      <c r="E28" s="160">
        <v>208231</v>
      </c>
      <c r="F28" s="93"/>
      <c r="G28" s="181">
        <v>13700</v>
      </c>
      <c r="H28" s="192"/>
    </row>
    <row r="29" spans="1:8" ht="21" customHeight="1">
      <c r="A29" s="91"/>
      <c r="B29" s="91" t="s">
        <v>14</v>
      </c>
      <c r="C29" s="92"/>
      <c r="D29" s="91"/>
      <c r="E29" s="160">
        <v>-27066452</v>
      </c>
      <c r="F29" s="93"/>
      <c r="G29" s="181">
        <v>-108487056</v>
      </c>
      <c r="H29" s="192"/>
    </row>
    <row r="30" spans="1:8" ht="21" customHeight="1">
      <c r="A30" s="91"/>
      <c r="B30" s="91" t="s">
        <v>93</v>
      </c>
      <c r="C30" s="92"/>
      <c r="D30" s="91"/>
      <c r="E30" s="157">
        <v>-2456447</v>
      </c>
      <c r="F30" s="93"/>
      <c r="G30" s="179">
        <v>-24734094</v>
      </c>
      <c r="H30" s="192"/>
    </row>
    <row r="31" spans="1:8" ht="21" customHeight="1">
      <c r="A31" s="91"/>
      <c r="B31" s="91" t="s">
        <v>15</v>
      </c>
      <c r="C31" s="92"/>
      <c r="D31" s="91"/>
      <c r="E31" s="159">
        <v>-248972</v>
      </c>
      <c r="F31" s="93"/>
      <c r="G31" s="164">
        <v>158569</v>
      </c>
      <c r="H31" s="192"/>
    </row>
    <row r="32" spans="1:8" ht="21" customHeight="1">
      <c r="A32" s="91"/>
      <c r="B32" s="91" t="s">
        <v>128</v>
      </c>
      <c r="C32" s="92">
        <v>19</v>
      </c>
      <c r="D32" s="91"/>
      <c r="E32" s="161">
        <v>-2903668</v>
      </c>
      <c r="F32" s="93"/>
      <c r="G32" s="182">
        <v>-1994668</v>
      </c>
      <c r="H32" s="192"/>
    </row>
    <row r="33" spans="1:10" ht="8.1" customHeight="1">
      <c r="A33" s="91"/>
      <c r="B33" s="91"/>
      <c r="C33" s="92"/>
      <c r="D33" s="91"/>
      <c r="E33" s="156"/>
      <c r="F33" s="93"/>
      <c r="G33" s="178"/>
      <c r="H33" s="192"/>
    </row>
    <row r="34" spans="1:10" ht="21" customHeight="1">
      <c r="A34" s="99" t="s">
        <v>54</v>
      </c>
      <c r="B34" s="99"/>
      <c r="C34" s="92"/>
      <c r="D34" s="99"/>
      <c r="E34" s="157">
        <f>SUM(E9:E32)</f>
        <v>49867229</v>
      </c>
      <c r="F34" s="94"/>
      <c r="G34" s="179">
        <f>SUM(G9:G32)</f>
        <v>33389897</v>
      </c>
      <c r="H34" s="192"/>
    </row>
    <row r="35" spans="1:10" ht="21" customHeight="1">
      <c r="A35" s="99"/>
      <c r="B35" s="99" t="s">
        <v>46</v>
      </c>
      <c r="C35" s="92"/>
      <c r="D35" s="99"/>
      <c r="E35" s="157">
        <v>-1318236</v>
      </c>
      <c r="F35" s="93"/>
      <c r="G35" s="179">
        <v>-1607837</v>
      </c>
      <c r="H35" s="192"/>
    </row>
    <row r="36" spans="1:10" ht="21" customHeight="1">
      <c r="A36" s="99"/>
      <c r="B36" s="99" t="s">
        <v>76</v>
      </c>
      <c r="C36" s="92"/>
      <c r="D36" s="99"/>
      <c r="E36" s="162">
        <v>-13704972</v>
      </c>
      <c r="F36" s="93"/>
      <c r="G36" s="183">
        <v>-7560148</v>
      </c>
      <c r="H36" s="192"/>
    </row>
    <row r="37" spans="1:10" ht="8.1" customHeight="1">
      <c r="A37" s="100"/>
      <c r="B37" s="100"/>
      <c r="C37" s="101"/>
      <c r="D37" s="100"/>
      <c r="E37" s="163"/>
      <c r="F37" s="102"/>
      <c r="G37" s="184"/>
      <c r="H37" s="192"/>
    </row>
    <row r="38" spans="1:10" ht="21" customHeight="1">
      <c r="A38" s="59" t="s">
        <v>136</v>
      </c>
      <c r="B38" s="95"/>
      <c r="C38" s="96"/>
      <c r="D38" s="97"/>
      <c r="E38" s="162">
        <f>SUM(E34:E36)</f>
        <v>34844021</v>
      </c>
      <c r="F38" s="98"/>
      <c r="G38" s="183">
        <f>SUM(G34:G36)</f>
        <v>24221912</v>
      </c>
      <c r="H38" s="192"/>
    </row>
    <row r="39" spans="1:10" ht="21" customHeight="1">
      <c r="A39" s="59"/>
      <c r="B39" s="95"/>
      <c r="C39" s="96"/>
      <c r="D39" s="97"/>
      <c r="E39" s="164"/>
      <c r="F39" s="98"/>
      <c r="G39" s="164"/>
      <c r="H39" s="192"/>
    </row>
    <row r="40" spans="1:10" ht="21" customHeight="1">
      <c r="A40" s="59"/>
      <c r="B40" s="95"/>
      <c r="C40" s="96"/>
      <c r="D40" s="97"/>
      <c r="E40" s="164"/>
      <c r="F40" s="98"/>
      <c r="G40" s="164"/>
    </row>
    <row r="41" spans="1:10" ht="9" customHeight="1">
      <c r="A41" s="59"/>
      <c r="B41" s="95"/>
      <c r="C41" s="96"/>
      <c r="D41" s="97"/>
      <c r="E41" s="164"/>
      <c r="F41" s="98"/>
      <c r="G41" s="164"/>
    </row>
    <row r="42" spans="1:10" s="2" customFormat="1" ht="21.95" customHeight="1">
      <c r="A42" s="120" t="s">
        <v>38</v>
      </c>
      <c r="B42" s="120"/>
      <c r="C42" s="121"/>
      <c r="D42" s="120"/>
      <c r="E42" s="165"/>
      <c r="F42" s="122"/>
      <c r="G42" s="165"/>
      <c r="H42" s="5"/>
      <c r="I42" s="12"/>
      <c r="J42" s="12"/>
    </row>
    <row r="43" spans="1:10" s="2" customFormat="1" ht="21" customHeight="1">
      <c r="A43" s="71" t="s">
        <v>99</v>
      </c>
      <c r="B43" s="71"/>
      <c r="C43" s="23"/>
      <c r="D43" s="12"/>
      <c r="E43" s="166"/>
      <c r="F43" s="24"/>
      <c r="G43" s="166"/>
      <c r="H43" s="5"/>
      <c r="I43" s="12"/>
      <c r="J43" s="12"/>
    </row>
    <row r="44" spans="1:10" s="2" customFormat="1" ht="21" customHeight="1">
      <c r="A44" s="76" t="s">
        <v>53</v>
      </c>
      <c r="B44" s="76"/>
      <c r="C44" s="23"/>
      <c r="D44" s="12"/>
      <c r="E44" s="166"/>
      <c r="F44" s="24"/>
      <c r="G44" s="166"/>
      <c r="H44" s="5"/>
      <c r="I44" s="12"/>
      <c r="J44" s="12"/>
    </row>
    <row r="45" spans="1:10" s="2" customFormat="1" ht="21" customHeight="1">
      <c r="A45" s="79" t="str">
        <f>+A3</f>
        <v>สำหรับปีสิ้นสุดวันที่ 31 ธันวาคม พ.ศ. 2563</v>
      </c>
      <c r="B45" s="80"/>
      <c r="C45" s="104"/>
      <c r="D45" s="105"/>
      <c r="E45" s="167"/>
      <c r="F45" s="106"/>
      <c r="G45" s="167"/>
      <c r="H45" s="5"/>
    </row>
    <row r="46" spans="1:10" s="2" customFormat="1" ht="21" customHeight="1">
      <c r="A46" s="71"/>
      <c r="B46" s="71"/>
      <c r="C46" s="23"/>
      <c r="D46" s="12"/>
      <c r="E46" s="166"/>
      <c r="F46" s="24"/>
      <c r="G46" s="166"/>
      <c r="H46" s="5"/>
    </row>
    <row r="47" spans="1:10" s="2" customFormat="1" ht="21" customHeight="1">
      <c r="A47" s="71"/>
      <c r="B47" s="71"/>
      <c r="C47" s="23"/>
      <c r="D47" s="12"/>
      <c r="E47" s="152" t="s">
        <v>97</v>
      </c>
      <c r="F47" s="4"/>
      <c r="G47" s="152" t="s">
        <v>90</v>
      </c>
      <c r="H47" s="5"/>
    </row>
    <row r="48" spans="1:10" s="2" customFormat="1" ht="21" customHeight="1">
      <c r="A48" s="12"/>
      <c r="B48" s="12"/>
      <c r="C48" s="87" t="s">
        <v>1</v>
      </c>
      <c r="D48" s="12"/>
      <c r="E48" s="153" t="s">
        <v>2</v>
      </c>
      <c r="F48" s="17"/>
      <c r="G48" s="153" t="s">
        <v>2</v>
      </c>
      <c r="H48" s="5"/>
    </row>
    <row r="49" spans="1:8" s="2" customFormat="1" ht="8.1" customHeight="1">
      <c r="A49" s="12"/>
      <c r="B49" s="12"/>
      <c r="C49" s="89"/>
      <c r="D49" s="12"/>
      <c r="E49" s="154"/>
      <c r="F49" s="17"/>
      <c r="G49" s="152"/>
      <c r="H49" s="5"/>
    </row>
    <row r="50" spans="1:8" ht="21" customHeight="1">
      <c r="A50" s="107" t="s">
        <v>56</v>
      </c>
      <c r="B50" s="107"/>
      <c r="C50" s="72"/>
      <c r="D50" s="107"/>
      <c r="E50" s="168"/>
      <c r="F50" s="108"/>
      <c r="G50" s="185"/>
    </row>
    <row r="51" spans="1:8" ht="21" customHeight="1">
      <c r="A51" s="45" t="s">
        <v>118</v>
      </c>
      <c r="B51" s="47"/>
      <c r="C51" s="126"/>
      <c r="D51" s="126"/>
      <c r="E51" s="168"/>
      <c r="F51" s="108"/>
      <c r="G51" s="178"/>
    </row>
    <row r="52" spans="1:8" ht="21" customHeight="1">
      <c r="A52" s="126"/>
      <c r="B52" s="128" t="s">
        <v>119</v>
      </c>
      <c r="C52" s="126"/>
      <c r="D52" s="126"/>
      <c r="E52" s="157">
        <v>-405477</v>
      </c>
      <c r="F52" s="108"/>
      <c r="G52" s="178">
        <v>0</v>
      </c>
      <c r="H52" s="192"/>
    </row>
    <row r="53" spans="1:8" ht="21" customHeight="1">
      <c r="A53" s="91" t="s">
        <v>120</v>
      </c>
      <c r="C53" s="92"/>
      <c r="D53" s="91"/>
      <c r="E53" s="157">
        <v>0</v>
      </c>
      <c r="F53" s="93"/>
      <c r="G53" s="179">
        <v>-69617</v>
      </c>
      <c r="H53" s="192"/>
    </row>
    <row r="54" spans="1:8" ht="21" customHeight="1">
      <c r="A54" s="91" t="s">
        <v>121</v>
      </c>
      <c r="B54" s="91"/>
      <c r="C54" s="101"/>
      <c r="D54" s="91"/>
      <c r="E54" s="157">
        <v>-7739521</v>
      </c>
      <c r="F54" s="93"/>
      <c r="G54" s="179">
        <v>3649870</v>
      </c>
      <c r="H54" s="192"/>
    </row>
    <row r="55" spans="1:8" ht="21" customHeight="1">
      <c r="A55" s="91" t="s">
        <v>122</v>
      </c>
      <c r="B55" s="91"/>
      <c r="C55" s="101"/>
      <c r="D55" s="91"/>
      <c r="E55" s="157">
        <v>0</v>
      </c>
      <c r="F55" s="93"/>
      <c r="G55" s="179">
        <v>1443704</v>
      </c>
      <c r="H55" s="192"/>
    </row>
    <row r="56" spans="1:8" ht="21" customHeight="1">
      <c r="A56" s="99" t="s">
        <v>147</v>
      </c>
      <c r="B56" s="99"/>
      <c r="C56" s="109"/>
      <c r="D56" s="99"/>
      <c r="E56" s="169">
        <v>-773184</v>
      </c>
      <c r="F56" s="93"/>
      <c r="G56" s="186">
        <v>-2353537</v>
      </c>
      <c r="H56" s="192"/>
    </row>
    <row r="57" spans="1:8" ht="21" customHeight="1">
      <c r="A57" s="99" t="s">
        <v>148</v>
      </c>
      <c r="B57" s="99"/>
      <c r="C57" s="109"/>
      <c r="D57" s="99"/>
      <c r="E57" s="169">
        <v>758414</v>
      </c>
      <c r="F57" s="93"/>
      <c r="G57" s="186">
        <v>631653</v>
      </c>
      <c r="H57" s="192"/>
    </row>
    <row r="58" spans="1:8" ht="21" customHeight="1">
      <c r="A58" s="99" t="s">
        <v>62</v>
      </c>
      <c r="B58" s="99"/>
      <c r="C58" s="101"/>
      <c r="D58" s="99"/>
      <c r="E58" s="169">
        <v>-80500</v>
      </c>
      <c r="F58" s="93"/>
      <c r="G58" s="186">
        <v>-226000</v>
      </c>
      <c r="H58" s="192"/>
    </row>
    <row r="59" spans="1:8" ht="21" customHeight="1">
      <c r="A59" s="99" t="s">
        <v>45</v>
      </c>
      <c r="B59" s="99"/>
      <c r="C59" s="101"/>
      <c r="D59" s="99"/>
      <c r="E59" s="170">
        <v>678292</v>
      </c>
      <c r="F59" s="93"/>
      <c r="G59" s="187">
        <v>609819</v>
      </c>
      <c r="H59" s="192"/>
    </row>
    <row r="60" spans="1:8" ht="8.1" customHeight="1">
      <c r="A60" s="99"/>
      <c r="B60" s="99"/>
      <c r="C60" s="101"/>
      <c r="D60" s="99"/>
      <c r="E60" s="159"/>
      <c r="F60" s="102"/>
      <c r="G60" s="164"/>
      <c r="H60" s="192"/>
    </row>
    <row r="61" spans="1:8" ht="21" customHeight="1">
      <c r="A61" s="99" t="s">
        <v>94</v>
      </c>
      <c r="B61" s="99"/>
      <c r="C61" s="101"/>
      <c r="D61" s="99"/>
      <c r="E61" s="171">
        <f>SUM(E52:E59)</f>
        <v>-7561976</v>
      </c>
      <c r="F61" s="93"/>
      <c r="G61" s="188">
        <f>SUM(G52:G59)</f>
        <v>3685892</v>
      </c>
      <c r="H61" s="192"/>
    </row>
    <row r="62" spans="1:8" ht="15.95" customHeight="1">
      <c r="A62" s="110"/>
      <c r="B62" s="110"/>
      <c r="C62" s="109"/>
      <c r="D62" s="110"/>
      <c r="E62" s="168"/>
      <c r="F62" s="111"/>
      <c r="G62" s="185"/>
      <c r="H62" s="192"/>
    </row>
    <row r="63" spans="1:8" ht="21" customHeight="1">
      <c r="A63" s="107" t="s">
        <v>57</v>
      </c>
      <c r="B63" s="107"/>
      <c r="C63" s="72"/>
      <c r="D63" s="107"/>
      <c r="E63" s="156"/>
      <c r="F63" s="108"/>
      <c r="G63" s="178"/>
      <c r="H63" s="192"/>
    </row>
    <row r="64" spans="1:8" ht="21" customHeight="1">
      <c r="A64" s="99" t="s">
        <v>123</v>
      </c>
      <c r="B64" s="99"/>
      <c r="C64" s="101">
        <v>18</v>
      </c>
      <c r="D64" s="99"/>
      <c r="E64" s="157">
        <v>-4017850</v>
      </c>
      <c r="F64" s="93"/>
      <c r="G64" s="179">
        <v>-2628742</v>
      </c>
      <c r="H64" s="192"/>
    </row>
    <row r="65" spans="1:8" ht="21" customHeight="1">
      <c r="A65" s="99" t="s">
        <v>124</v>
      </c>
      <c r="B65" s="99"/>
      <c r="C65" s="101">
        <v>20</v>
      </c>
      <c r="D65" s="99"/>
      <c r="E65" s="157">
        <v>125000000</v>
      </c>
      <c r="F65" s="93"/>
      <c r="G65" s="179">
        <v>0</v>
      </c>
      <c r="H65" s="192"/>
    </row>
    <row r="66" spans="1:8" ht="21" customHeight="1">
      <c r="A66" s="99" t="s">
        <v>133</v>
      </c>
      <c r="B66" s="99"/>
      <c r="C66" s="101">
        <v>20</v>
      </c>
      <c r="D66" s="99"/>
      <c r="E66" s="157">
        <v>54000000</v>
      </c>
      <c r="F66" s="93"/>
      <c r="G66" s="179">
        <v>0</v>
      </c>
      <c r="H66" s="192"/>
    </row>
    <row r="67" spans="1:8" ht="21" customHeight="1">
      <c r="A67" s="99" t="s">
        <v>132</v>
      </c>
      <c r="B67" s="99"/>
      <c r="C67" s="101"/>
      <c r="D67" s="99"/>
      <c r="E67" s="157">
        <v>-4633488</v>
      </c>
      <c r="F67" s="93"/>
      <c r="G67" s="179">
        <v>0</v>
      </c>
      <c r="H67" s="192"/>
    </row>
    <row r="68" spans="1:8" ht="21" customHeight="1">
      <c r="A68" s="99" t="s">
        <v>125</v>
      </c>
      <c r="B68" s="99"/>
      <c r="C68" s="101">
        <v>25</v>
      </c>
      <c r="D68" s="99"/>
      <c r="E68" s="157">
        <v>-30000000</v>
      </c>
      <c r="F68" s="93"/>
      <c r="G68" s="179">
        <v>0</v>
      </c>
      <c r="H68" s="192"/>
    </row>
    <row r="69" spans="1:8" ht="8.1" customHeight="1">
      <c r="A69" s="99"/>
      <c r="B69" s="99"/>
      <c r="C69" s="101"/>
      <c r="D69" s="99"/>
      <c r="E69" s="172"/>
      <c r="F69" s="93"/>
      <c r="G69" s="189"/>
      <c r="H69" s="192"/>
    </row>
    <row r="70" spans="1:8" ht="21" customHeight="1">
      <c r="A70" s="99" t="s">
        <v>129</v>
      </c>
      <c r="B70" s="99"/>
      <c r="C70" s="101"/>
      <c r="D70" s="99"/>
      <c r="E70" s="162">
        <f>SUM(E64:E69)</f>
        <v>140348662</v>
      </c>
      <c r="F70" s="93"/>
      <c r="G70" s="183">
        <f>SUM(G64:G69)</f>
        <v>-2628742</v>
      </c>
      <c r="H70" s="192"/>
    </row>
    <row r="71" spans="1:8" ht="15.95" customHeight="1">
      <c r="A71" s="110"/>
      <c r="B71" s="110"/>
      <c r="C71" s="109"/>
      <c r="D71" s="110"/>
      <c r="E71" s="168"/>
      <c r="F71" s="111"/>
      <c r="G71" s="185"/>
      <c r="H71" s="192"/>
    </row>
    <row r="72" spans="1:8" ht="21.6" customHeight="1">
      <c r="A72" s="107" t="s">
        <v>138</v>
      </c>
      <c r="B72" s="107"/>
      <c r="C72" s="72"/>
      <c r="D72" s="107"/>
      <c r="E72" s="157">
        <f>SUM(E38,E61,E70)</f>
        <v>167630707</v>
      </c>
      <c r="F72" s="93"/>
      <c r="G72" s="179">
        <f>SUM(G38,G61,G70)</f>
        <v>25279062</v>
      </c>
      <c r="H72" s="192"/>
    </row>
    <row r="73" spans="1:8" ht="21.6" customHeight="1">
      <c r="A73" s="99" t="s">
        <v>58</v>
      </c>
      <c r="B73" s="99"/>
      <c r="C73" s="101"/>
      <c r="D73" s="99"/>
      <c r="E73" s="162">
        <v>71212287</v>
      </c>
      <c r="F73" s="93"/>
      <c r="G73" s="183">
        <v>45933225</v>
      </c>
      <c r="H73" s="192"/>
    </row>
    <row r="74" spans="1:8" ht="8.1" customHeight="1">
      <c r="A74" s="99"/>
      <c r="B74" s="99"/>
      <c r="C74" s="101"/>
      <c r="D74" s="99"/>
      <c r="E74" s="157"/>
      <c r="F74" s="93"/>
      <c r="G74" s="179"/>
      <c r="H74" s="192"/>
    </row>
    <row r="75" spans="1:8" ht="21.6" customHeight="1" thickBot="1">
      <c r="A75" s="112" t="s">
        <v>77</v>
      </c>
      <c r="B75" s="112"/>
      <c r="C75" s="101"/>
      <c r="D75" s="99"/>
      <c r="E75" s="173">
        <f>SUM(E72:E73)</f>
        <v>238842994</v>
      </c>
      <c r="F75" s="102"/>
      <c r="G75" s="190">
        <f>SUM(G72:G73)</f>
        <v>71212287</v>
      </c>
      <c r="H75" s="192"/>
    </row>
    <row r="76" spans="1:8" ht="21.75" customHeight="1" thickTop="1">
      <c r="E76" s="191"/>
    </row>
    <row r="77" spans="1:8" ht="21.6" customHeight="1">
      <c r="A77" s="107" t="s">
        <v>144</v>
      </c>
      <c r="B77" s="99"/>
      <c r="C77" s="109"/>
      <c r="D77" s="124"/>
      <c r="E77" s="191"/>
      <c r="F77" s="124"/>
      <c r="G77" s="175"/>
    </row>
    <row r="78" spans="1:8" ht="13.5" customHeight="1">
      <c r="A78" s="99"/>
      <c r="B78" s="99"/>
      <c r="C78" s="109"/>
      <c r="D78" s="124"/>
      <c r="E78" s="191"/>
      <c r="F78" s="124"/>
      <c r="G78" s="175"/>
    </row>
    <row r="79" spans="1:8" ht="21.6" customHeight="1">
      <c r="A79" s="112" t="s">
        <v>143</v>
      </c>
      <c r="B79" s="112"/>
      <c r="C79" s="109"/>
      <c r="D79" s="110"/>
      <c r="E79" s="191"/>
      <c r="F79" s="111"/>
      <c r="G79" s="191"/>
    </row>
    <row r="80" spans="1:8" ht="21.6" customHeight="1">
      <c r="A80" s="99" t="s">
        <v>78</v>
      </c>
      <c r="B80" s="99"/>
      <c r="C80" s="109" t="s">
        <v>131</v>
      </c>
      <c r="D80" s="110"/>
      <c r="E80" s="174">
        <v>0</v>
      </c>
      <c r="F80" s="111"/>
      <c r="G80" s="175">
        <v>2261188</v>
      </c>
    </row>
    <row r="81" spans="1:7" ht="21.6" customHeight="1">
      <c r="A81" s="99" t="s">
        <v>126</v>
      </c>
      <c r="B81" s="99"/>
      <c r="C81" s="109" t="s">
        <v>130</v>
      </c>
      <c r="D81" s="110"/>
      <c r="E81" s="174">
        <v>583529</v>
      </c>
      <c r="F81" s="111"/>
      <c r="G81" s="175">
        <v>0</v>
      </c>
    </row>
    <row r="82" spans="1:7" ht="21.6" customHeight="1">
      <c r="A82" s="99"/>
      <c r="B82" s="99"/>
      <c r="C82" s="109"/>
      <c r="D82" s="124"/>
      <c r="E82" s="175"/>
      <c r="F82" s="124"/>
      <c r="G82" s="175"/>
    </row>
    <row r="83" spans="1:7" ht="21.6" customHeight="1">
      <c r="A83" s="99"/>
      <c r="B83" s="99"/>
      <c r="C83" s="109"/>
      <c r="D83" s="124"/>
      <c r="E83" s="175"/>
      <c r="F83" s="124"/>
      <c r="G83" s="175"/>
    </row>
    <row r="84" spans="1:7" ht="21.95" customHeight="1">
      <c r="A84" s="103" t="s">
        <v>38</v>
      </c>
      <c r="B84" s="26"/>
      <c r="C84" s="113"/>
      <c r="D84" s="114"/>
      <c r="E84" s="176"/>
      <c r="F84" s="115"/>
      <c r="G84" s="176"/>
    </row>
    <row r="85" spans="1:7" ht="21.75" customHeight="1">
      <c r="A85" s="116"/>
      <c r="B85" s="116"/>
      <c r="C85" s="117"/>
      <c r="D85" s="118"/>
    </row>
  </sheetData>
  <pageMargins left="0.8" right="0.7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7-9</vt:lpstr>
      <vt:lpstr>10</vt:lpstr>
      <vt:lpstr>11</vt:lpstr>
      <vt:lpstr>12-13</vt:lpstr>
      <vt:lpstr>'12-13'!Print_Area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2020-09-04T10:38:45Z</dcterms:created>
  <dcterms:modified xsi:type="dcterms:W3CDTF">2021-02-25T10:08:35Z</dcterms:modified>
</cp:coreProperties>
</file>