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filterPrivacy="1" defaultThemeVersion="124226"/>
  <xr:revisionPtr revIDLastSave="0" documentId="13_ncr:1_{5D66E6CD-7602-45A5-AD2F-0E694F8EE178}" xr6:coauthVersionLast="45" xr6:coauthVersionMax="45" xr10:uidLastSave="{00000000-0000-0000-0000-000000000000}"/>
  <bookViews>
    <workbookView xWindow="-120" yWindow="-120" windowWidth="21840" windowHeight="13140" tabRatio="785" activeTab="3" xr2:uid="{00000000-000D-0000-FFFF-FFFF00000000}"/>
  </bookViews>
  <sheets>
    <sheet name="6-7" sheetId="12" r:id="rId1"/>
    <sheet name="8" sheetId="9" r:id="rId2"/>
    <sheet name="9" sheetId="13" r:id="rId3"/>
    <sheet name="10-11" sheetId="1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a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_______DAT2">'[1]F-2'!#REF!</definedName>
    <definedName name="_______DAT3">'[1]F-2'!#REF!</definedName>
    <definedName name="_______DAT8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9">#REF!</definedName>
    <definedName name="______pa2">#N/A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2">'[1]F-2'!#REF!</definedName>
    <definedName name="_____DAT3">'[1]F-2'!#REF!</definedName>
    <definedName name="_____DAT8">#REF!</definedName>
    <definedName name="_____DAT9">#REF!</definedName>
    <definedName name="_____pa2">#N/A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2">#REF!</definedName>
    <definedName name="____DAT3">#REF!</definedName>
    <definedName name="____DAT8">#REF!</definedName>
    <definedName name="____DAT9">#REF!</definedName>
    <definedName name="____h1">#REF!</definedName>
    <definedName name="____pa2">#N/A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'[1]F-2'!#REF!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'[1]F-2'!#REF!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7">#REF!</definedName>
    <definedName name="___DAT8">#REF!</definedName>
    <definedName name="___DAT9">#REF!</definedName>
    <definedName name="___h1">#REF!</definedName>
    <definedName name="___pa2">#N/A</definedName>
    <definedName name="___PRO01">[2]JAN!$P$5:$P$2200</definedName>
    <definedName name="___PRO02">[2]FEB!$P$5:$P$2400</definedName>
    <definedName name="___PRO03">[2]MAR!$P$5:$P$1701</definedName>
    <definedName name="___PRO04">[2]APR!$P$5:$P$2000</definedName>
    <definedName name="___PRO05">[2]MAY!$P$5:$P$1600</definedName>
    <definedName name="___PRO06">[2]JUN!$P$5:$P$1600</definedName>
    <definedName name="___PRO07">[2]JULY!$P$7:$P$2298</definedName>
    <definedName name="___PRO08">[2]AUG!$P$6:$P$6500</definedName>
    <definedName name="___PRO09">[2]SEP!$Q$6:$Q$1700</definedName>
    <definedName name="___PRO10">[2]OCT!$Q$7:$Q$1800</definedName>
    <definedName name="___PRO11">[2]NOV!$Q$6:$Q$1500</definedName>
    <definedName name="___PRO12">[2]DEC!$Q$6:$Q$1606</definedName>
    <definedName name="__123Graph_D" hidden="1">[3]A!#REF!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2">'[1]F-2'!#REF!</definedName>
    <definedName name="__DAT3">'[1]F-2'!#REF!</definedName>
    <definedName name="__DAT4">#REF!</definedName>
    <definedName name="__DAT6">#REF!</definedName>
    <definedName name="__DAT8">#REF!</definedName>
    <definedName name="__DAT9">#REF!</definedName>
    <definedName name="__h1">#REF!</definedName>
    <definedName name="__IntlFixup" hidden="1">TRUE</definedName>
    <definedName name="__pa2">#N/A</definedName>
    <definedName name="__PRO01">[2]JAN!$P$5:$P$2200</definedName>
    <definedName name="__PRO02">[2]FEB!$P$5:$P$2400</definedName>
    <definedName name="__PRO03">[2]MAR!$P$5:$P$1701</definedName>
    <definedName name="__PRO04">[2]APR!$P$5:$P$2000</definedName>
    <definedName name="__PRO05">[2]MAY!$P$5:$P$1600</definedName>
    <definedName name="__PRO06">[2]JUN!$P$5:$P$1600</definedName>
    <definedName name="__PRO07">[2]JULY!$P$7:$P$2298</definedName>
    <definedName name="__PRO08">[2]AUG!$P$6:$P$6500</definedName>
    <definedName name="__PRO09">[2]SEP!$Q$6:$Q$1700</definedName>
    <definedName name="__PRO10">[2]OCT!$Q$7:$Q$1800</definedName>
    <definedName name="__PRO11">[2]NOV!$Q$6:$Q$1500</definedName>
    <definedName name="__PRO12">[2]DEC!$Q$6:$Q$1606</definedName>
    <definedName name="_111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'[1]F-2'!#REF!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'[1]F-2'!#REF!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6">#REF!</definedName>
    <definedName name="_DAT7">#REF!</definedName>
    <definedName name="_DAT8">#REF!</definedName>
    <definedName name="_DAT9">#REF!</definedName>
    <definedName name="_h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2">#N/A</definedName>
    <definedName name="_PPE2" hidden="1">#REF!</definedName>
    <definedName name="_PRO01">[2]JAN!$P$5:$P$2200</definedName>
    <definedName name="_PRO02">[2]FEB!$P$5:$P$2400</definedName>
    <definedName name="_PRO03">[2]MAR!$P$5:$P$1701</definedName>
    <definedName name="_PRO04">[2]APR!$P$5:$P$2000</definedName>
    <definedName name="_PRO05">[2]MAY!$P$5:$P$1600</definedName>
    <definedName name="_PRO06">[2]JUN!$P$5:$P$1600</definedName>
    <definedName name="_PRO07">[2]JULY!$P$7:$P$2298</definedName>
    <definedName name="_PRO08">[2]AUG!$P$6:$P$6500</definedName>
    <definedName name="_PRO09">[2]SEP!$Q$6:$Q$1700</definedName>
    <definedName name="_PRO10">[2]OCT!$Q$7:$Q$1800</definedName>
    <definedName name="_PRO11">[2]NOV!$Q$6:$Q$1500</definedName>
    <definedName name="_PRO12">[2]DEC!$Q$6:$Q$1606</definedName>
    <definedName name="_Sort" hidden="1">#REF!</definedName>
    <definedName name="A">'[4]QR_4.1'!#REF!</definedName>
    <definedName name="A.C.I.B.Carpet_Int.">'[5]B-105'!#REF!</definedName>
    <definedName name="A_Top_Paint">#REF!</definedName>
    <definedName name="aa">'[6]U-2.1'!#REF!</definedName>
    <definedName name="aaa" hidden="1">#REF!</definedName>
    <definedName name="aaaa">#REF!</definedName>
    <definedName name="abc">#REF!</definedName>
    <definedName name="Accounting_records">[7]Scoping!$G$19</definedName>
    <definedName name="Accruals">[7]Scoping!$G$30</definedName>
    <definedName name="ACT__THAILAND__CO._LTD.">#REF!</definedName>
    <definedName name="adj">#N/A</definedName>
    <definedName name="Advance_Paint___Chemical">'[5]B-105'!#REF!</definedName>
    <definedName name="AGING">#REF!</definedName>
    <definedName name="ALLIED_PRODUCTS_THAILAND__LTD.">#REF!</definedName>
    <definedName name="Alpha_Envirotech_Eng.">'[5]B-105'!#REF!</definedName>
    <definedName name="ar">#N/A</definedName>
    <definedName name="Areadata">#REF!</definedName>
    <definedName name="AreaFill">#REF!,#REF!,#REF!,#REF!</definedName>
    <definedName name="ART_COLOUR_DESIGN_CO_.LTD.">"ART COLOUR DESIGN CO.,LTD."</definedName>
    <definedName name="as">#N/A</definedName>
    <definedName name="As_At">[8]Summary!$B$1</definedName>
    <definedName name="AS2DocOpenMode" localSheetId="3" hidden="1">"AS2DocumentEdit"</definedName>
    <definedName name="AS2DocOpenMode" hidden="1">"AS2DocumentBrowse"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HKALIT_CHEMIPROD_LTD.">'[5]B-105'!#REF!</definedName>
    <definedName name="ass">#N/A</definedName>
    <definedName name="assss">#N/A</definedName>
    <definedName name="ATAC_CHEMICAL_CO._LTD.">#REF!</definedName>
    <definedName name="AURABOOKMARK22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l">#REF!</definedName>
    <definedName name="BalShtHead">#REF!</definedName>
    <definedName name="BalShtRows">#REF!</definedName>
    <definedName name="BAMCO_LIMITED">#REF!</definedName>
    <definedName name="Bangkok_China_Paint_MFG.">#REF!</definedName>
    <definedName name="bb">#REF!</definedName>
    <definedName name="BBB">#REF!</definedName>
    <definedName name="bbc">#N/A</definedName>
    <definedName name="BCExport">#REF!</definedName>
    <definedName name="be">#N/A</definedName>
    <definedName name="Beg_Bal">'[9]Loan Amortization Schedule'!$C$18:$C$497</definedName>
    <definedName name="BENJAKIT_GROUP__THAILAND__CO._LTD.">#REF!</definedName>
    <definedName name="BG_Del" hidden="1">15</definedName>
    <definedName name="BG_Ins" hidden="1">4</definedName>
    <definedName name="BG_Mod" hidden="1">6</definedName>
    <definedName name="BLUE_LABEL_LIMITED">#REF!</definedName>
    <definedName name="Book1_Sheet1_List">[10]Sheet1!#REF!</definedName>
    <definedName name="BUILDING_COAT_CO._LTD.">#REF!</definedName>
    <definedName name="BUsTable">[11]BUs!$A$2:$L$15</definedName>
    <definedName name="button_area_1">#REF!</definedName>
    <definedName name="Carpet_Maker">#REF!</definedName>
    <definedName name="case">[12]data!$C$1</definedName>
    <definedName name="Cash">[7]Scoping!$G$20</definedName>
    <definedName name="Cashflow">#REF!</definedName>
    <definedName name="CC">#REF!</definedName>
    <definedName name="CELL_PRO_INTERNATIONAL_CO._LTD.">'[5]B-105'!#REF!</definedName>
    <definedName name="celltips_area">#REF!</definedName>
    <definedName name="CHING_MEI_PAPER_CO._LTD.">#REF!</definedName>
    <definedName name="CHUAN_INDUSTRIES_PTE_LTD">'[5]B-105'!#REF!</definedName>
    <definedName name="CIVIC_CHEMICAL_LTD._PART.">#REF!</definedName>
    <definedName name="CLEANOSOL">#REF!</definedName>
    <definedName name="CLEANOSOL_TRAFFIC__THAILAND__CO._LTD.">#REF!</definedName>
    <definedName name="CLIENT_NAME">'[13]SUD 30.09.09'!$F$3</definedName>
    <definedName name="COBU">#REF!</definedName>
    <definedName name="COBUHead">#REF!</definedName>
    <definedName name="COBURws">#REF!</definedName>
    <definedName name="COCont">#REF!</definedName>
    <definedName name="COContHead">#REF!</definedName>
    <definedName name="COContRws">#REF!</definedName>
    <definedName name="code">#REF!</definedName>
    <definedName name="CODE01">[2]JAN!$A$5:$A$1400</definedName>
    <definedName name="CODE02">[2]FEB!$A$5:$A$1500</definedName>
    <definedName name="CODE03">[2]MAR!$A$5:$A$1501</definedName>
    <definedName name="CODE04">[2]APR!$A$5:$A$1500</definedName>
    <definedName name="CODE05">[2]MAY!$A$5:$A$1700</definedName>
    <definedName name="CODE06">[2]JUN!$A$5:$A$1600</definedName>
    <definedName name="CODE07">[2]JULY!$A$7:$A$1798</definedName>
    <definedName name="CODE08">[2]AUG!$A$6:$A$6500</definedName>
    <definedName name="CODE09">[2]SEP!$A$6:$A$1600</definedName>
    <definedName name="CODE10">[2]OCT!$A$7:$A$1900</definedName>
    <definedName name="CODE11">[2]NOV!$A$6:$A$1100</definedName>
    <definedName name="CODE12">[2]DEC!$A$6:$A$1806</definedName>
    <definedName name="Construction_contracts">[7]Scoping!$G$23</definedName>
    <definedName name="Cormix_Int.">#REF!</definedName>
    <definedName name="CREATE">#REF!</definedName>
    <definedName name="CREATE_COLOR_LTD._PART.">#REF!</definedName>
    <definedName name="Credo_Int.">#REF!</definedName>
    <definedName name="cur">#REF!</definedName>
    <definedName name="d">#REF!</definedName>
    <definedName name="D.D._Carpet_Industry">#REF!</definedName>
    <definedName name="D.G.I_PAINT">#REF!</definedName>
    <definedName name="D.O.P_Paint">#REF!</definedName>
    <definedName name="data">[14]BAL42!$A$1:$L$10000</definedName>
    <definedName name="DATA1">[15]GL!#REF!</definedName>
    <definedName name="DATA10">[15]GL!#REF!</definedName>
    <definedName name="DATA11">[15]GL!#REF!</definedName>
    <definedName name="DATA2">[15]GL!#REF!</definedName>
    <definedName name="DATA3">[15]GL!#REF!</definedName>
    <definedName name="DATA4">[15]GL!#REF!</definedName>
    <definedName name="DATA5">[15]GL!#REF!</definedName>
    <definedName name="DATA6">[15]GL!#REF!</definedName>
    <definedName name="DATA7">[15]GL!#REF!</definedName>
    <definedName name="DATA8">[15]GL!#REF!</definedName>
    <definedName name="DATA9">[15]GL!#REF!</definedName>
    <definedName name="_xlnm.Database">#REF!</definedName>
    <definedName name="DataF0902">OFFSET(#REF!,0,0,COUNTA(#REF!),COUNTA(#REF!))</definedName>
    <definedName name="date">#REF!</definedName>
    <definedName name="DD">#REF!</definedName>
    <definedName name="DDD">#N/A</definedName>
    <definedName name="detail">#REF!</definedName>
    <definedName name="dfg">'[16]B-105'!#REF!</definedName>
    <definedName name="dflt1">'[17]Customize Your Invoice'!$E$22</definedName>
    <definedName name="dflt2">'[17]Customize Your Invoice'!$E$23</definedName>
    <definedName name="dflt3">'[17]Customize Your Invoice'!$D$24</definedName>
    <definedName name="dflt4">'[17]Customize Your Invoice'!$E$26</definedName>
    <definedName name="dflt5">'[17]Customize Your Invoice'!$E$27</definedName>
    <definedName name="dflt6">'[17]Customize Your Invoice'!$D$28</definedName>
    <definedName name="dflt7">'[17]Customize Your Invoice'!$G$27</definedName>
    <definedName name="DOC">#REF!</definedName>
    <definedName name="DRAGA_PAINT_CO._LTD.">#REF!</definedName>
    <definedName name="DSTD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'[5]B-105'!#REF!</definedName>
    <definedName name="Eastern_Marketing">'[5]B-105'!#REF!</definedName>
    <definedName name="EE">#N/A</definedName>
    <definedName name="EEE">#N/A</definedName>
    <definedName name="EJ_CHEMICALS">'[5]B-105'!#REF!</definedName>
    <definedName name="End">#REF!</definedName>
    <definedName name="End_Bal">'[9]Loan Amortization Schedule'!$I$18:$I$497</definedName>
    <definedName name="Enhanced_No_Charge_List_Excel">#REF!</definedName>
    <definedName name="enough">#N/A</definedName>
    <definedName name="EOC_Polymer_Inv">'[5]B-105'!#REF!</definedName>
    <definedName name="EOCB">'[5]B-105'!#REF!</definedName>
    <definedName name="ert" hidden="1">#REF!</definedName>
    <definedName name="ETERNAL_SAKATA_INX_CO._LTD.">#REF!</definedName>
    <definedName name="EVERRED_CO._LTD.">#REF!</definedName>
    <definedName name="ew">#REF!</definedName>
    <definedName name="Excel_BuiltIn_Print_Titles_1_1">#REF!</definedName>
    <definedName name="Excel_BuiltIn_Print_Titles_19">#REF!</definedName>
    <definedName name="Export">#REF!</definedName>
    <definedName name="Extra_Pay">'[9]Loan Amortization Schedule'!$E$18:$E$497</definedName>
    <definedName name="F">#REF!</definedName>
    <definedName name="FELT___ROGS_SDN._BHD.">'[5]B-105'!#REF!</definedName>
    <definedName name="Feltol">#REF!</definedName>
    <definedName name="FELTOL_MANUFACTURING_CO._LTD.">#REF!</definedName>
    <definedName name="FF">#REF!</definedName>
    <definedName name="fff">#REF!</definedName>
    <definedName name="fg">#REF!</definedName>
    <definedName name="From">#REF!</definedName>
    <definedName name="front">#REF!</definedName>
    <definedName name="Full_Print">'[9]Loan Amortization Schedule'!$A$1:$J$497</definedName>
    <definedName name="G">#REF!</definedName>
    <definedName name="GALLOT_CHEMICAL_LTD._PART.">#REF!</definedName>
    <definedName name="GG">#REF!</definedName>
    <definedName name="GGG">#REF!</definedName>
    <definedName name="GOBU">#REF!</definedName>
    <definedName name="GOBUHead">#REF!</definedName>
    <definedName name="GOBURows">#REF!</definedName>
    <definedName name="GOCont">#REF!</definedName>
    <definedName name="GOContHead">#REF!</definedName>
    <definedName name="GOContRws">#REF!</definedName>
    <definedName name="Goodwill">[7]Scoping!$G$27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ph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EADER">'[18]Financial ratio'!#REF!</definedName>
    <definedName name="Header_Row">ROW('[9]Loan Amortization Schedule'!$17:$17)</definedName>
    <definedName name="HH">#REF!</definedName>
    <definedName name="HHH">#REF!</definedName>
    <definedName name="hitech" hidden="1">#REF!</definedName>
    <definedName name="hjh">#N/A</definedName>
    <definedName name="hjk" hidden="1">#REF!</definedName>
    <definedName name="HOSPITALITY_CO._LTD.">#REF!</definedName>
    <definedName name="ht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u">#REF!</definedName>
    <definedName name="I">#REF!</definedName>
    <definedName name="II">#REF!</definedName>
    <definedName name="III">#REF!</definedName>
    <definedName name="IMG___ASIA_CO._LTD.">'[19]AGING LOCAL'!#REF!</definedName>
    <definedName name="INFINITE_CHEMICAL_LTD.__PART.">#REF!</definedName>
    <definedName name="Int">'[9]Loan Amortization Schedule'!$H$18:$H$497</definedName>
    <definedName name="Intangibles">[7]Scoping!$G$28</definedName>
    <definedName name="Inter_Aerosol_Products">'[5]B-105'!#REF!</definedName>
    <definedName name="Inter_Ink">#REF!</definedName>
    <definedName name="INTER_KRAI_CO._LTD.">#REF!</definedName>
    <definedName name="Interest_Rate">'[9]Loan Amortization Schedule'!$D$6</definedName>
    <definedName name="Inv.No.">#REF!,#REF!,#REF!</definedName>
    <definedName name="Inventory">[7]Scoping!$G$22</definedName>
    <definedName name="Invest_properties">[7]Scoping!$G$25</definedName>
    <definedName name="Invest_subsidiaries">[7]Scoping!$G$26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l_00">#REF!</definedName>
    <definedName name="JUPITER_INK___CHEMICAL_CO._LTD.">#REF!</definedName>
    <definedName name="K">#REF!</definedName>
    <definedName name="K.R.Color_Mixed">#REF!</definedName>
    <definedName name="K_BOND_INDUSTRY_CO._LTD.">'[5]B-105'!#REF!</definedName>
    <definedName name="kae">[20]Cn!$J$2:$J$11</definedName>
    <definedName name="kaen">[20]Cn!$S$2:$S$11</definedName>
    <definedName name="KK">#REF!</definedName>
    <definedName name="KKK">#REF!</definedName>
    <definedName name="KOGU_CHEMICAL">#REF!</definedName>
    <definedName name="Korale_Carpet_Industry">'[5]B-105'!#REF!</definedName>
    <definedName name="KOSMIK_POLYMER_CO._LTD.">#REF!</definedName>
    <definedName name="L">#REF!</definedName>
    <definedName name="L.I.S._INTERNATIONAL_CO._LTD.">#REF!</definedName>
    <definedName name="Last_Row">IF(Values_Entered,Header_Row+Number_of_Payments,Header_Row)</definedName>
    <definedName name="LEASE">#REF!</definedName>
    <definedName name="LENA__THAILAND">#REF!</definedName>
    <definedName name="Liang_Chemical">#REF!</definedName>
    <definedName name="LL">#REF!</definedName>
    <definedName name="Loan_Amount">'[9]Loan Amortization Schedule'!$D$5</definedName>
    <definedName name="Loan_Start">'[9]Loan Amortization Schedule'!$D$9</definedName>
    <definedName name="Loan_Years">'[9]Loan Amortization Schedule'!$D$7</definedName>
    <definedName name="lpo">'[21]Stock Aging'!$A$2:$S$1606</definedName>
    <definedName name="m">#N/A</definedName>
    <definedName name="MBT__Malaysia">'[5]B-105'!#REF!</definedName>
    <definedName name="MING">#REF!</definedName>
    <definedName name="mk">#REF!</definedName>
    <definedName name="MM">#REF!</definedName>
    <definedName name="mms">#N/A</definedName>
    <definedName name="ms">#N/A</definedName>
    <definedName name="MS.SUNASSADA">#N/A</definedName>
    <definedName name="N">#REF!</definedName>
    <definedName name="N.S.PAINT_CO._LTD.">'[5]B-105'!#REF!</definedName>
    <definedName name="N.T.P.GROUP_CO._LTD.">#REF!</definedName>
    <definedName name="na">#N/A</definedName>
    <definedName name="name">#REF!</definedName>
    <definedName name="Name10c">'[22]Library Procedures'!$L$113</definedName>
    <definedName name="Name1a">'[23]Library Procedures'!$K$8</definedName>
    <definedName name="Name1b">'[23]Library Procedures'!$K$9</definedName>
    <definedName name="Name1c">'[23]Library Procedures'!$K$13</definedName>
    <definedName name="Name1d">'[23]Library Procedures'!$K$18</definedName>
    <definedName name="Name1e">'[23]Library Procedures'!$K$19</definedName>
    <definedName name="Name1f">'[23]Library Procedures'!$K$20</definedName>
    <definedName name="Name1g">'[23]Library Procedures'!$K$21</definedName>
    <definedName name="Name2a">'[23]Library Procedures'!$K$29</definedName>
    <definedName name="Name2b">'[23]Library Procedures'!$K$30</definedName>
    <definedName name="Name3a">'[23]Library Procedures'!$K$44</definedName>
    <definedName name="Name3b">'[23]Library Procedures'!$K$45</definedName>
    <definedName name="Name3c">'[23]Library Procedures'!$K$49</definedName>
    <definedName name="Name3d">'[23]Library Procedures'!$K$54</definedName>
    <definedName name="Name3e">'[23]Library Procedures'!$K$55</definedName>
    <definedName name="Name3f">'[23]Library Procedures'!$K$56</definedName>
    <definedName name="Name3g">'[23]Library Procedures'!$K$57</definedName>
    <definedName name="Name4a">'[23]Library Procedures'!$K$69</definedName>
    <definedName name="Name4b">'[23]Library Procedures'!$K$73</definedName>
    <definedName name="Name4c">'[23]Library Procedures'!$K$77</definedName>
    <definedName name="Name4d">'[23]Library Procedures'!$K$81</definedName>
    <definedName name="Name4e">'[23]Library Procedures'!$K$85</definedName>
    <definedName name="Name4f">'[23]Library Procedures'!$K$89</definedName>
    <definedName name="Name4g">'[23]Library Procedures'!$K$93</definedName>
    <definedName name="NATIONAL_ADHESIVES_CO._LTD.">#REF!</definedName>
    <definedName name="NATIONAL_STARCH">'[5]B-105'!#REF!</definedName>
    <definedName name="NATIONAL_STARCH_AND_CHEMICAL">#REF!</definedName>
    <definedName name="ne">#N/A</definedName>
    <definedName name="NEOMAT_CO._LTD.">"NEOMAT CO.,LTD."</definedName>
    <definedName name="NEW">#REF!</definedName>
    <definedName name="NN">#REF!</definedName>
    <definedName name="NO">#REF!</definedName>
    <definedName name="Notes_payable">[7]Scoping!$G$31</definedName>
    <definedName name="NSProjectionMethodIndex" localSheetId="3">'[24]Non-Statistical Sampling Master'!$C$63</definedName>
    <definedName name="NSProjectionMethodIndex">'[25]Non-Statistical Sampling Master'!$C$63</definedName>
    <definedName name="NSRequiredLevelOfEvidenceItems" localSheetId="3">'[24]Non-Statistical Sampling Master'!$C$50:$C$53</definedName>
    <definedName name="NSRequiredLevelOfEvidenceItems">'[25]Non-Statistical Sampling Master'!$C$50:$C$53</definedName>
    <definedName name="NSTargetedTestingItems" localSheetId="3">'[24]Two Step Revenue Testing Master'!$E$47</definedName>
    <definedName name="NSTargetedTestingItems">'[25]Two Step Revenue Testing Master'!$E$47</definedName>
    <definedName name="Num_Pmt_Per_Year">'[9]Loan Amortization Schedule'!$D$8</definedName>
    <definedName name="Number_of_Payments">MATCH(0.01,End_Bal,-1)+1</definedName>
    <definedName name="nut" hidden="1">[26]A!#REF!</definedName>
    <definedName name="O">#REF!</definedName>
    <definedName name="OBJ_SUB">#REF!</definedName>
    <definedName name="Omnova_Solutions">'[5]B-105'!#REF!</definedName>
    <definedName name="OO">#REF!</definedName>
    <definedName name="ORIENTAL_WEAVERS_CO.">'[5]B-105'!#REF!</definedName>
    <definedName name="P">#REF!</definedName>
    <definedName name="P.D.P._Trading">#REF!</definedName>
    <definedName name="P.T.CLASSIC_PRIMA_CARPET_INDUSTRIES">'[5]B-105'!#REF!</definedName>
    <definedName name="P_N_C_Chemical">#REF!</definedName>
    <definedName name="pa">#N/A</definedName>
    <definedName name="Pacific_Carpet_co._ltd.">#REF!</definedName>
    <definedName name="Pay_Date">#REF!</definedName>
    <definedName name="Pay_Num">'[9]Loan Amortization Schedule'!$A$18:$A$497</definedName>
    <definedName name="Payables">[7]Scoping!$G$29</definedName>
    <definedName name="Payment_Date">DATE(YEAR(Loan_Start),MONTH(Loan_Start)+Payment_Number,DAY(Loan_Start))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IOD_END">'[13]SUD 30.09.09'!$F$4</definedName>
    <definedName name="PERMA_FLEX_CO._LTD.">#REF!</definedName>
    <definedName name="Philippine_Carpet">'[5]B-105'!#REF!</definedName>
    <definedName name="PIE" localSheetId="3">'[24]Two Step Revenue Testing Master'!$C$87</definedName>
    <definedName name="PIE">'[25]Two Step Revenue Testing Master'!$C$87</definedName>
    <definedName name="PnlHead">#REF!</definedName>
    <definedName name="PnlRow">#REF!</definedName>
    <definedName name="Polestar_Trading">#REF!</definedName>
    <definedName name="POLYMER_INNOVATION_CO.__LTD.">#REF!</definedName>
    <definedName name="pom" hidden="1">#REF!</definedName>
    <definedName name="PooNim">#REF!</definedName>
    <definedName name="poonok">#N/A</definedName>
    <definedName name="Pornchira_2538">'[5]B-105'!#REF!</definedName>
    <definedName name="PP">#REF!</definedName>
    <definedName name="PPC">#REF!</definedName>
    <definedName name="PPD">#REF!</definedName>
    <definedName name="PPE">[7]Scoping!$G$24</definedName>
    <definedName name="PPM_Commercial">#REF!</definedName>
    <definedName name="PPP">#REF!</definedName>
    <definedName name="Premier_Products">#REF!</definedName>
    <definedName name="PREPARED_BY">'[13]SUD 30.09.09'!$L$3</definedName>
    <definedName name="PREPARED_DATE">'[13]SUD 30.09.09'!$L$4</definedName>
    <definedName name="Princ">'[9]Loan Amortization Schedule'!$G$18:$G$497</definedName>
    <definedName name="_xlnm.Print_Area" localSheetId="1">'8'!$A$1:$G$50</definedName>
    <definedName name="_xlnm.Print_Area">#REF!</definedName>
    <definedName name="PRINT_AREA_MI">#REF!</definedName>
    <definedName name="Print_Area_Reset">OFFSET(Full_Print,0,0,Last_Row)</definedName>
    <definedName name="Print_Area1">#REF!</definedName>
    <definedName name="_xlnm.Print_Titles">#REF!</definedName>
    <definedName name="PRINT_TITLES_MI">#REF!</definedName>
    <definedName name="Prior_Company__Singapore">'[5]B-105'!#REF!</definedName>
    <definedName name="Produra_Paint">#REF!</definedName>
    <definedName name="PSI">#REF!</definedName>
    <definedName name="Ptex_co._ltd.">#REF!</definedName>
    <definedName name="Q">#REF!</definedName>
    <definedName name="QQ">#REF!</definedName>
    <definedName name="QQQ">#REF!</definedName>
    <definedName name="qw" hidden="1">#REF!</definedName>
    <definedName name="R.J._London_Chem._Ind.">'[5]B-105'!#REF!</definedName>
    <definedName name="R.J.LONDON_CHEMICALS_INDUSTRIES_CO._LTD.">#REF!</definedName>
    <definedName name="ra">#N/A</definedName>
    <definedName name="RAJA_UCHINO_CO._LTD.">#REF!</definedName>
    <definedName name="Receivables">[7]Scoping!$G$21</definedName>
    <definedName name="RecnPage1">#REF!</definedName>
    <definedName name="repax">'[19]AGING LOCAL'!#REF!</definedName>
    <definedName name="Repax_Construction">#REF!</definedName>
    <definedName name="Revenue">[7]Scoping!$G$33</definedName>
    <definedName name="RMCOptions">"*010000000000000"</definedName>
    <definedName name="RPB" hidden="1">#REF!</definedName>
    <definedName name="RPSC_CHEMICAL_CO._LTD.">#REF!</definedName>
    <definedName name="RR">#REF!</definedName>
    <definedName name="rtg">#REF!</definedName>
    <definedName name="rty">#N/A</definedName>
    <definedName name="RUBRICK_THAI_CO._LTD.">'[5]B-105'!#REF!</definedName>
    <definedName name="s">'[5]B-105'!#REF!</definedName>
    <definedName name="S.A.P._Paint___Chemical">'[5]B-105'!#REF!</definedName>
    <definedName name="S.A.P._PAINT___CHEMICAL_CO._LTD.">'[5]B-105'!#REF!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'[5]B-105'!#REF!</definedName>
    <definedName name="SAHAKIT_WISARN_CO._LTD.">#REF!</definedName>
    <definedName name="Sched_Pay">'[9]Loan Amortization Schedule'!$D$18:$D$497</definedName>
    <definedName name="Scheduled_Extra_Payments">'[9]Loan Amortization Schedule'!$D$10</definedName>
    <definedName name="Scheduled_Interest_Rate">#REF!</definedName>
    <definedName name="Scheduled_Monthly_Payment">'[9]Loan Amortization Schedule'!$J$5</definedName>
    <definedName name="sd">#REF!</definedName>
    <definedName name="Search">#REF!</definedName>
    <definedName name="Sefco_Chemical_2001">#REF!</definedName>
    <definedName name="SHANGHAI_PAINTS_AND_HARDWARE_LTD.">#REF!</definedName>
    <definedName name="sheet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'[5]B-105'!#REF!</definedName>
    <definedName name="Sika__Thailand">#REF!</definedName>
    <definedName name="Silicone_Coating">'[5]B-105'!#REF!</definedName>
    <definedName name="sld">#REF!</definedName>
    <definedName name="SOMBOON_SCREEN_CO._LTD.">'[5]B-105'!#REF!</definedName>
    <definedName name="SS">#REF!</definedName>
    <definedName name="star">'[5]B-105'!#REF!</definedName>
    <definedName name="Star_Carpet_co._ltd.">#REF!</definedName>
    <definedName name="Star_Tech_Che.">#REF!</definedName>
    <definedName name="Start">#REF!</definedName>
    <definedName name="StartCode">#REF!</definedName>
    <definedName name="SU">'[19]AGING LOCAL'!#REF!</definedName>
    <definedName name="SUBPANTAVEE_CO._LTD.">#REF!</definedName>
    <definedName name="Superior_Construction_C.">#REF!</definedName>
    <definedName name="Syntec_Quality">'[5]B-105'!#REF!</definedName>
    <definedName name="T">#REF!</definedName>
    <definedName name="T.A.T.C.">#REF!</definedName>
    <definedName name="T.R.Y_INTERNATIONAL_CO._LTD.">#REF!</definedName>
    <definedName name="tam">#N/A</definedName>
    <definedName name="TANG_TIHUA_HENG_CO._LTD.">'[5]B-105'!#REF!</definedName>
    <definedName name="Taxes">[7]Scoping!$G$32</definedName>
    <definedName name="TEST0">[15]GL!#REF!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[15]GL!#REF!</definedName>
    <definedName name="TESTKEYS">[15]GL!#REF!</definedName>
    <definedName name="tests">[15]GL!#REF!</definedName>
    <definedName name="TESTVKEY">[15]GL!#REF!</definedName>
    <definedName name="TextRefCopy1">#REF!</definedName>
    <definedName name="TextRefCopy14">#REF!</definedName>
    <definedName name="TextRefCopy57">'[27]I-203'!#REF!</definedName>
    <definedName name="TextRefCopyRangeCount" localSheetId="3" hidden="1">1</definedName>
    <definedName name="TextRefCopyRangeCount" hidden="1">3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'[5]B-105'!#REF!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'[5]B-105'!#REF!</definedName>
    <definedName name="To">#REF!</definedName>
    <definedName name="TO_YO_INK__THAILAND__CO._LTD.">#REF!</definedName>
    <definedName name="Total_Interest">#REF!</definedName>
    <definedName name="Total_Pay">'[9]Loan Amortization Schedule'!$F$18:$F$497</definedName>
    <definedName name="Total_Payment">Scheduled_Payment+Extra_Payment</definedName>
    <definedName name="TotalFound">#REF!</definedName>
    <definedName name="TRIVITH_SUPPLY_CO._LTD.">#REF!</definedName>
    <definedName name="tSelect">#REF!</definedName>
    <definedName name="TT">#REF!</definedName>
    <definedName name="TTDesiredLevelOfEvidenceItems" localSheetId="3">'[24]Global Data'!$B$92:$B$95</definedName>
    <definedName name="TTDesiredLevelOfEvidenceItems">'[25]Global Data'!$B$92:$B$95</definedName>
    <definedName name="TwoStepMisstatementIdentified" localSheetId="3">'[24]Two Step Revenue Testing Master'!$C$85</definedName>
    <definedName name="TwoStepMisstatementIdentified">'[25]Two Step Revenue Testing Master'!$C$85</definedName>
    <definedName name="TwoStepTolerableEstMisstmtCalc" localSheetId="3">'[24]Two Step Revenue Testing Master'!$T$45</definedName>
    <definedName name="TwoStepTolerableEstMisstmtCalc">'[25]Two Step Revenue Testing Master'!$T$45</definedName>
    <definedName name="U">#REF!</definedName>
    <definedName name="U.R._CHEMICAL_CO._LTD.">#REF!</definedName>
    <definedName name="U___LAND_CO._LTD.">#REF!</definedName>
    <definedName name="uio">#REF!</definedName>
    <definedName name="ULAND">#REF!</definedName>
    <definedName name="UNICRON_CHEMICALS_CO._LTD.">#REF!</definedName>
    <definedName name="URAI_PHANICH">'[5]B-105'!#REF!</definedName>
    <definedName name="URAI_PHANICH_CO._LTD.">#REF!</definedName>
    <definedName name="US">#REF!</definedName>
    <definedName name="UU">#REF!</definedName>
    <definedName name="V">#REF!</definedName>
    <definedName name="V.P.">'[5]B-105'!#REF!</definedName>
    <definedName name="V.P.HARDWARE_LTD._PART.">#REF!</definedName>
    <definedName name="VA">#N/A</definedName>
    <definedName name="Values_Entered">IF(Loan_Amount*Interest_Rate*Loan_Years*Loan_Start&gt;0,1,0)</definedName>
    <definedName name="vital5">'[17]Customize Your Invoice'!$E$15</definedName>
    <definedName name="VV">#REF!</definedName>
    <definedName name="VVV">#REF!</definedName>
    <definedName name="W">#REF!</definedName>
    <definedName name="wa">#N/A</definedName>
    <definedName name="WANCHAI_TRADING_LTD._PART.">#REF!</definedName>
    <definedName name="WINCO_SCREEN_CO._LTD.">#REF!</definedName>
    <definedName name="Winson_Chemical">#REF!</definedName>
    <definedName name="writeoffOPn">#REF!</definedName>
    <definedName name="x" hidden="1">{"'Eng (page2)'!$A$1:$D$52"}</definedName>
    <definedName name="y">#N/A</definedName>
    <definedName name="Years___Months">[8]Summary!$B$17</definedName>
    <definedName name="YesNoNa">[7]Scoping!$G$2:$G$5</definedName>
    <definedName name="Ying_Chareon_Paint_Industry">#REF!</definedName>
    <definedName name="Z_9E3426BD_8EBA_4B2D_97A6_6124745C041C_.wvu.PrintArea" localSheetId="2" hidden="1">'9'!$A$1:$P$33</definedName>
    <definedName name="เงินเดือน" hidden="1">{"'Eng (page2)'!$A$1:$D$52"}</definedName>
    <definedName name="แ274">#REF!</definedName>
    <definedName name="กฟะ19">#REF!</definedName>
    <definedName name="บ้าน">#REF!</definedName>
    <definedName name="ฟ31">#REF!</definedName>
    <definedName name="ฟ360">#REF!</definedName>
    <definedName name="ฟ80">#REF!</definedName>
    <definedName name="ฟห">#REF!</definedName>
    <definedName name="ภงด1">#N/A</definedName>
    <definedName name="ฤ355">#REF!</definedName>
    <definedName name="อ">'[5]Sale 2003'!#REF!</definedName>
    <definedName name="อ6?F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4" i="14" l="1"/>
  <c r="H26" i="14"/>
  <c r="H12" i="14"/>
  <c r="Q24" i="13" l="1"/>
  <c r="H77" i="14" l="1"/>
  <c r="H68" i="14"/>
  <c r="G15" i="13"/>
  <c r="I15" i="13"/>
  <c r="K15" i="13"/>
  <c r="M15" i="13"/>
  <c r="O15" i="13"/>
  <c r="Q11" i="13"/>
  <c r="Q13" i="13"/>
  <c r="O22" i="13"/>
  <c r="O28" i="13" s="1"/>
  <c r="M22" i="13"/>
  <c r="M28" i="13" s="1"/>
  <c r="K22" i="13"/>
  <c r="K28" i="13" s="1"/>
  <c r="I22" i="13"/>
  <c r="I28" i="13" s="1"/>
  <c r="G22" i="13"/>
  <c r="G28" i="13" s="1"/>
  <c r="Q25" i="13"/>
  <c r="Q23" i="13"/>
  <c r="I68" i="12"/>
  <c r="Q15" i="13" l="1"/>
  <c r="Q22" i="13"/>
  <c r="Q26" i="13"/>
  <c r="Q20" i="13"/>
  <c r="Q16" i="13"/>
  <c r="H35" i="14"/>
  <c r="H39" i="14" s="1"/>
  <c r="H79" i="14" s="1"/>
  <c r="H82" i="14" s="1"/>
  <c r="G32" i="9"/>
  <c r="G34" i="9" s="1"/>
  <c r="G12" i="9"/>
  <c r="G15" i="9" s="1"/>
  <c r="G18" i="9" s="1"/>
  <c r="G21" i="9" s="1"/>
  <c r="G24" i="9" s="1"/>
  <c r="I98" i="12"/>
  <c r="I76" i="12"/>
  <c r="I34" i="12"/>
  <c r="I36" i="12" s="1"/>
  <c r="I20" i="12"/>
  <c r="Q18" i="13" l="1"/>
  <c r="Q28" i="13"/>
  <c r="I78" i="12"/>
  <c r="I100" i="12" s="1"/>
  <c r="G36" i="9"/>
  <c r="G40" i="9"/>
  <c r="G76" i="12" l="1"/>
  <c r="G68" i="12"/>
  <c r="G34" i="12"/>
  <c r="G20" i="12"/>
  <c r="G36" i="12" l="1"/>
  <c r="G78" i="12"/>
  <c r="E32" i="9" l="1"/>
  <c r="E34" i="9" s="1"/>
  <c r="F68" i="14" l="1"/>
  <c r="A51" i="14" l="1"/>
  <c r="F77" i="14" l="1"/>
  <c r="A3" i="13" l="1"/>
  <c r="A3" i="14" s="1"/>
  <c r="A52" i="14" s="1"/>
  <c r="E12" i="9" l="1"/>
  <c r="E15" i="9" s="1"/>
  <c r="E18" i="9" s="1"/>
  <c r="E21" i="9" s="1"/>
  <c r="E24" i="9" l="1"/>
  <c r="F35" i="14"/>
  <c r="F39" i="14" s="1"/>
  <c r="A1" i="13"/>
  <c r="E36" i="9" l="1"/>
  <c r="F79" i="14"/>
  <c r="F82" i="14" s="1"/>
  <c r="G98" i="12" l="1"/>
  <c r="G100" i="12" s="1"/>
</calcChain>
</file>

<file path=xl/sharedStrings.xml><?xml version="1.0" encoding="utf-8"?>
<sst xmlns="http://schemas.openxmlformats.org/spreadsheetml/2006/main" count="210" uniqueCount="154">
  <si>
    <t>Baht</t>
  </si>
  <si>
    <t>Notes</t>
  </si>
  <si>
    <t>Assets</t>
  </si>
  <si>
    <t>Cash and cash equivalents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</si>
  <si>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</si>
  <si>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</si>
  <si>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</si>
  <si>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</si>
  <si>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</si>
  <si>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</si>
  <si>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</si>
  <si>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Share capital</t>
  </si>
  <si>
    <t xml:space="preserve">Issued and paid-up share capital </t>
  </si>
  <si>
    <t>Other income</t>
  </si>
  <si>
    <t>Administrative expenses</t>
  </si>
  <si>
    <t>share capital</t>
  </si>
  <si>
    <t>Current assets</t>
  </si>
  <si>
    <t>Director  ____________________________       Director  ____________________________</t>
  </si>
  <si>
    <t>Finance costs</t>
  </si>
  <si>
    <t>Authorised share capital</t>
  </si>
  <si>
    <t>Non-current liabilities</t>
  </si>
  <si>
    <t>Total non-current liabilities</t>
  </si>
  <si>
    <t>Total liabilities</t>
  </si>
  <si>
    <t>Unappropriated</t>
  </si>
  <si>
    <t>Trade and other receivables, net</t>
  </si>
  <si>
    <t>Trade and other payables</t>
  </si>
  <si>
    <t>Other current assets</t>
  </si>
  <si>
    <t>Income tax expense</t>
  </si>
  <si>
    <t>Other non-current assets</t>
  </si>
  <si>
    <t>Current portion of finance lease liabilities</t>
  </si>
  <si>
    <t>Finance lease liabilities</t>
  </si>
  <si>
    <t>Appropriated - legal reserve</t>
  </si>
  <si>
    <t>Cost of services</t>
  </si>
  <si>
    <t>Gross profit</t>
  </si>
  <si>
    <t>The accompanying notes are an integral part of these financial statements.</t>
  </si>
  <si>
    <t>Issued</t>
  </si>
  <si>
    <t>and paid-up</t>
  </si>
  <si>
    <t>Appropriated</t>
  </si>
  <si>
    <t>- legal reserve</t>
  </si>
  <si>
    <t>Total</t>
  </si>
  <si>
    <t>Profit before income tax expense</t>
  </si>
  <si>
    <t>Net profit for the year</t>
  </si>
  <si>
    <t>Equity</t>
  </si>
  <si>
    <t xml:space="preserve">Cash flows from operating activities </t>
  </si>
  <si>
    <t>Adjustments for :</t>
  </si>
  <si>
    <t>Changes in operating assets and liabilities:</t>
  </si>
  <si>
    <t>Cash generated from operations</t>
  </si>
  <si>
    <t>Cash flows from investing activities</t>
  </si>
  <si>
    <t>Interest received</t>
  </si>
  <si>
    <t>Cash flows from financing activities</t>
  </si>
  <si>
    <t xml:space="preserve">Cash and cash equivalents at the beginning of  the year </t>
  </si>
  <si>
    <t>Cash and cash equivalents at the end of the year</t>
  </si>
  <si>
    <t>Liabilities and equity</t>
  </si>
  <si>
    <t>Total equity</t>
  </si>
  <si>
    <t>Total liabilities and equity</t>
  </si>
  <si>
    <t>Total comprehensive income for the year</t>
  </si>
  <si>
    <t xml:space="preserve">Statements of Comprehensive Income </t>
  </si>
  <si>
    <t>Statements of Financial Position</t>
  </si>
  <si>
    <t>Short-term investments</t>
  </si>
  <si>
    <t>Long-term investments</t>
  </si>
  <si>
    <t>Property, plant and equipment, net</t>
  </si>
  <si>
    <t>Employee benefit obligations</t>
  </si>
  <si>
    <t>Revenue from services</t>
  </si>
  <si>
    <t>Statements of Changes in Equity</t>
  </si>
  <si>
    <t>Statements of Cash Flows</t>
  </si>
  <si>
    <t>Profit before income tax</t>
  </si>
  <si>
    <t>Depreciation</t>
  </si>
  <si>
    <t xml:space="preserve">Amortisation </t>
  </si>
  <si>
    <t>Interest income</t>
  </si>
  <si>
    <t>Trade and other receivables</t>
  </si>
  <si>
    <t>Employee benefit paid</t>
  </si>
  <si>
    <t>Interest paid</t>
  </si>
  <si>
    <t>Income tax paid</t>
  </si>
  <si>
    <t>Payments of intangible assets acquisition</t>
  </si>
  <si>
    <t>Intangible assets, net</t>
  </si>
  <si>
    <t>Earnings per share</t>
  </si>
  <si>
    <t>Deferred income tax assets</t>
  </si>
  <si>
    <t>Basic earnings per share</t>
  </si>
  <si>
    <t>Share-based payment reserve</t>
  </si>
  <si>
    <t>Share-based</t>
  </si>
  <si>
    <t>payment</t>
  </si>
  <si>
    <t>reserve</t>
  </si>
  <si>
    <t xml:space="preserve">Finance lease liabilities from property, plant </t>
  </si>
  <si>
    <t>and equipment acquisition</t>
  </si>
  <si>
    <t>Inventories</t>
  </si>
  <si>
    <t>Write-off property, plant and equipment</t>
  </si>
  <si>
    <t xml:space="preserve">   to profit or loss</t>
  </si>
  <si>
    <t xml:space="preserve">      subsequently to profit or loss</t>
  </si>
  <si>
    <t>equity</t>
  </si>
  <si>
    <t>Other comprehensive income</t>
  </si>
  <si>
    <t xml:space="preserve">Items that will not be reclassified subsequently </t>
  </si>
  <si>
    <t xml:space="preserve">      net of tax</t>
  </si>
  <si>
    <t xml:space="preserve">   Remeasurements of employee benefit obligations,</t>
  </si>
  <si>
    <t>Other comprehensive income for the year, net of tax</t>
  </si>
  <si>
    <t xml:space="preserve">   Total items that will not be reclassified </t>
  </si>
  <si>
    <t>2019</t>
  </si>
  <si>
    <t>Contract assets</t>
  </si>
  <si>
    <t>Contract liabilities</t>
  </si>
  <si>
    <t>Profit before expenses</t>
  </si>
  <si>
    <t>Profit before finance costs and income tax expense</t>
  </si>
  <si>
    <t>Net cash receipts from operating activities</t>
  </si>
  <si>
    <t>Net cash receipts (payments) from investing activities</t>
  </si>
  <si>
    <t>Retained earnings</t>
  </si>
  <si>
    <t>As at 31 December 2020</t>
  </si>
  <si>
    <t>2020</t>
  </si>
  <si>
    <t>For the year ended 31 December 2020</t>
  </si>
  <si>
    <t>Financial assets measured at amortised cost</t>
  </si>
  <si>
    <t>Right-of-use assets, net</t>
  </si>
  <si>
    <t>Current portion of lease liabilities</t>
  </si>
  <si>
    <t>Lease liabilities</t>
  </si>
  <si>
    <t>par Baht 100 each)</t>
  </si>
  <si>
    <t>paid-up Baht 100 each)</t>
  </si>
  <si>
    <t>Balance as at 1 January 2020</t>
  </si>
  <si>
    <t>Balance as at 31 December 2019</t>
  </si>
  <si>
    <t>Capital increase</t>
  </si>
  <si>
    <t>Dividend paid</t>
  </si>
  <si>
    <t>Balance as at 31 December 2020</t>
  </si>
  <si>
    <t>Balance as at 1 January 2019</t>
  </si>
  <si>
    <t>Balance as at 31 December 2018</t>
  </si>
  <si>
    <t>Write-off right-of-use assets and lease liabilities, net</t>
  </si>
  <si>
    <t>Net increase in financial assets measured at amortised cost</t>
  </si>
  <si>
    <t>Net increase in short-term investments</t>
  </si>
  <si>
    <t>Net changes in restricted bank deposits</t>
  </si>
  <si>
    <t>Net decrease in long-term investments</t>
  </si>
  <si>
    <t>Repayments of lease liabilities</t>
  </si>
  <si>
    <t>Proceeds from capital increase</t>
  </si>
  <si>
    <t>Dividends paid to shareholders</t>
  </si>
  <si>
    <t>Right-of-use assets and lease liabilities</t>
  </si>
  <si>
    <t>14, 18</t>
  </si>
  <si>
    <t>15, 18</t>
  </si>
  <si>
    <t>14, 15</t>
  </si>
  <si>
    <t>Legal reserve</t>
  </si>
  <si>
    <t>Cost of share issuance</t>
  </si>
  <si>
    <t>Proceeds from initial public offering</t>
  </si>
  <si>
    <t>Index International Group Public Company Limited</t>
  </si>
  <si>
    <t>Allowance for expected credit losses</t>
  </si>
  <si>
    <t>Allowance for doubtful debt</t>
  </si>
  <si>
    <t>Net increase in cash and cash equivalents</t>
  </si>
  <si>
    <t>Net cash receipts (payments) from financing activities</t>
  </si>
  <si>
    <t>Significant non-cash transactions</t>
  </si>
  <si>
    <t>Restricted deposits at financial institutions</t>
  </si>
  <si>
    <t>350,000,000 ordinary shares of par Baht 0.50 each</t>
  </si>
  <si>
    <t xml:space="preserve">(2019: 500,000 ordinary shares of </t>
  </si>
  <si>
    <t>Premium on share capital</t>
  </si>
  <si>
    <t xml:space="preserve">Effects from adoption of new financial </t>
  </si>
  <si>
    <t xml:space="preserve">reporting standards </t>
  </si>
  <si>
    <t>Gain from disposal of plant and equipment</t>
  </si>
  <si>
    <t>Write-off intangible assets</t>
  </si>
  <si>
    <t>Payments of plant and equipment acquisition</t>
  </si>
  <si>
    <t>Proceeds from plant and equipment disposal</t>
  </si>
  <si>
    <t>Supplementary of cash flows</t>
  </si>
  <si>
    <t>Premium</t>
  </si>
  <si>
    <t>on share</t>
  </si>
  <si>
    <t>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</si>
</sst>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.00_);_(* \(#,##0.00\);_(* &quot;-&quot;??_);_(@_)"/>
    <numFmt numFmtId="166" formatCode="#,##0;\(#,##0\);&quot;-&quot;;@"/>
    <numFmt numFmtId="167" formatCode="#,##0;\(#,##0\)"/>
    <numFmt numFmtId="168" formatCode="_-* #,##0.00\ &quot;€&quot;_-;\-* #,##0.00\ &quot;€&quot;_-;_-* &quot;-&quot;??\ &quot;€&quot;_-;_-@_-"/>
    <numFmt numFmtId="169" formatCode="#,##0;\(#,##0\);\-"/>
    <numFmt numFmtId="170" formatCode="#,##0;\ \(#,##0\)"/>
    <numFmt numFmtId="171" formatCode="_(* #,##0_);_(* \(#,##0\);_(* &quot;-&quot;??_);_(@_)"/>
    <numFmt numFmtId="172" formatCode="#,##0.00;\(#,##0.00\);&quot;-&quot;;@"/>
    <numFmt numFmtId="173" formatCode="_-* #,##0.00\ _€_-;\-* #,##0.00\ _€_-;_-* &quot;-&quot;??\ _€_-;_-@_-"/>
    <numFmt numFmtId="174" formatCode="0.000%"/>
  </numFmts>
  <fonts count="6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theme="1"/>
      <name val="Calibri"/>
      <family val="2"/>
      <scheme val="minor"/>
    </font>
    <font>
      <u/>
      <sz val="10"/>
      <color theme="10"/>
      <name val="Arial Unicode MS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name val="Arial"/>
      <family val="2"/>
    </font>
    <font>
      <sz val="10"/>
      <color theme="1"/>
      <name val="Arial Unicode MS"/>
      <family val="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9"/>
      <color indexed="12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AngsanaUPC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name val="Arial"/>
      <family val="2"/>
    </font>
    <font>
      <sz val="14"/>
      <name val="Angsana New"/>
      <family val="1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0"/>
      <name val="Arial Unicode MS"/>
      <family val="2"/>
    </font>
    <font>
      <u/>
      <sz val="10"/>
      <color theme="10"/>
      <name val="Georgia"/>
      <family val="1"/>
    </font>
    <font>
      <sz val="14"/>
      <name val="Cordia New"/>
      <family val="2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AFAFA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398">
    <xf numFmtId="0" fontId="0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43" fontId="7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1" fillId="3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1" fillId="3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1" fillId="3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3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3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3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35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35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35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1" fillId="36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1" fillId="36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1" fillId="36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37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37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37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1" fillId="3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1" fillId="3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1" fillId="3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39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39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39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1" fillId="40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1" fillId="40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1" fillId="40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41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41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41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1" fillId="36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1" fillId="36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1" fillId="36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1" fillId="39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1" fillId="39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1" fillId="39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1" fillId="42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1" fillId="42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1" fillId="42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12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2" fillId="16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2" fillId="20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2" fillId="2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2" fillId="28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2" fillId="32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2" fillId="9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14" fillId="3" borderId="0" applyNumberFormat="0" applyBorder="0" applyAlignment="0" applyProtection="0"/>
    <xf numFmtId="0" fontId="15" fillId="6" borderId="6" applyNumberFormat="0" applyAlignment="0" applyProtection="0"/>
    <xf numFmtId="0" fontId="16" fillId="7" borderId="9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5" borderId="6" applyNumberFormat="0" applyAlignment="0" applyProtection="0"/>
    <xf numFmtId="0" fontId="26" fillId="0" borderId="8" applyNumberFormat="0" applyFill="0" applyAlignment="0" applyProtection="0"/>
    <xf numFmtId="0" fontId="27" fillId="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29" fillId="6" borderId="7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7" borderId="9" applyNumberFormat="0" applyAlignment="0" applyProtection="0"/>
    <xf numFmtId="0" fontId="33" fillId="48" borderId="13" applyNumberFormat="0" applyAlignment="0" applyProtection="0"/>
    <xf numFmtId="0" fontId="33" fillId="48" borderId="13" applyNumberFormat="0" applyAlignment="0" applyProtection="0"/>
    <xf numFmtId="0" fontId="33" fillId="48" borderId="13" applyNumberFormat="0" applyAlignment="0" applyProtection="0"/>
    <xf numFmtId="0" fontId="26" fillId="0" borderId="8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9" fontId="6" fillId="0" borderId="0" applyFont="0" applyFill="0" applyBorder="0" applyAlignment="0" applyProtection="0"/>
    <xf numFmtId="0" fontId="14" fillId="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9" fillId="6" borderId="7" applyNumberFormat="0" applyAlignment="0" applyProtection="0"/>
    <xf numFmtId="0" fontId="36" fillId="49" borderId="15" applyNumberFormat="0" applyAlignment="0" applyProtection="0"/>
    <xf numFmtId="0" fontId="36" fillId="49" borderId="15" applyNumberFormat="0" applyAlignment="0" applyProtection="0"/>
    <xf numFmtId="0" fontId="36" fillId="49" borderId="15" applyNumberFormat="0" applyAlignment="0" applyProtection="0"/>
    <xf numFmtId="0" fontId="15" fillId="6" borderId="6" applyNumberFormat="0" applyAlignment="0" applyProtection="0"/>
    <xf numFmtId="0" fontId="37" fillId="49" borderId="16" applyNumberFormat="0" applyAlignment="0" applyProtection="0"/>
    <xf numFmtId="0" fontId="37" fillId="49" borderId="16" applyNumberFormat="0" applyAlignment="0" applyProtection="0"/>
    <xf numFmtId="0" fontId="37" fillId="49" borderId="16" applyNumberFormat="0" applyAlignment="0" applyProtection="0"/>
    <xf numFmtId="0" fontId="3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6" fillId="0" borderId="0"/>
    <xf numFmtId="0" fontId="17" fillId="0" borderId="0"/>
    <xf numFmtId="0" fontId="6" fillId="0" borderId="0"/>
    <xf numFmtId="0" fontId="11" fillId="0" borderId="0"/>
    <xf numFmtId="0" fontId="17" fillId="0" borderId="0"/>
    <xf numFmtId="0" fontId="25" fillId="5" borderId="6" applyNumberFormat="0" applyAlignment="0" applyProtection="0"/>
    <xf numFmtId="0" fontId="42" fillId="38" borderId="16" applyNumberFormat="0" applyAlignment="0" applyProtection="0"/>
    <xf numFmtId="0" fontId="42" fillId="38" borderId="16" applyNumberFormat="0" applyAlignment="0" applyProtection="0"/>
    <xf numFmtId="0" fontId="42" fillId="38" borderId="16" applyNumberFormat="0" applyAlignment="0" applyProtection="0"/>
    <xf numFmtId="0" fontId="27" fillId="4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31" fillId="0" borderId="11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12" fillId="9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2" fillId="13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2" fillId="17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2" fillId="21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2" fillId="2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2" fillId="29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7" fillId="47" borderId="12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7" fillId="47" borderId="12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7" fillId="47" borderId="12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7" fillId="47" borderId="12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7" fillId="47" borderId="12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21" fillId="0" borderId="3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22" fillId="0" borderId="4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23" fillId="0" borderId="5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36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3" fillId="43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3" fillId="46" borderId="0" applyNumberFormat="0" applyBorder="0" applyAlignment="0" applyProtection="0"/>
    <xf numFmtId="165" fontId="48" fillId="0" borderId="0" applyFont="0" applyFill="0" applyBorder="0" applyAlignment="0" applyProtection="0"/>
    <xf numFmtId="0" fontId="33" fillId="48" borderId="13" applyNumberFormat="0" applyAlignment="0" applyProtection="0"/>
    <xf numFmtId="0" fontId="34" fillId="0" borderId="14" applyNumberFormat="0" applyFill="0" applyAlignment="0" applyProtection="0"/>
    <xf numFmtId="0" fontId="35" fillId="34" borderId="0" applyNumberFormat="0" applyBorder="0" applyAlignment="0" applyProtection="0"/>
    <xf numFmtId="0" fontId="36" fillId="49" borderId="15" applyNumberFormat="0" applyAlignment="0" applyProtection="0"/>
    <xf numFmtId="0" fontId="37" fillId="49" borderId="16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35" borderId="0" applyNumberFormat="0" applyBorder="0" applyAlignment="0" applyProtection="0"/>
    <xf numFmtId="0" fontId="42" fillId="38" borderId="16" applyNumberFormat="0" applyAlignment="0" applyProtection="0"/>
    <xf numFmtId="0" fontId="43" fillId="50" borderId="0" applyNumberFormat="0" applyBorder="0" applyAlignment="0" applyProtection="0"/>
    <xf numFmtId="0" fontId="44" fillId="0" borderId="17" applyNumberFormat="0" applyFill="0" applyAlignment="0" applyProtection="0"/>
    <xf numFmtId="0" fontId="13" fillId="51" borderId="0" applyNumberFormat="0" applyBorder="0" applyAlignment="0" applyProtection="0"/>
    <xf numFmtId="0" fontId="13" fillId="52" borderId="0" applyNumberFormat="0" applyBorder="0" applyAlignment="0" applyProtection="0"/>
    <xf numFmtId="0" fontId="13" fillId="53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3" fillId="54" borderId="0" applyNumberFormat="0" applyBorder="0" applyAlignment="0" applyProtection="0"/>
    <xf numFmtId="0" fontId="6" fillId="47" borderId="12" applyNumberFormat="0" applyFont="0" applyAlignment="0" applyProtection="0"/>
    <xf numFmtId="0" fontId="45" fillId="0" borderId="18" applyNumberFormat="0" applyFill="0" applyAlignment="0" applyProtection="0"/>
    <xf numFmtId="0" fontId="46" fillId="0" borderId="19" applyNumberFormat="0" applyFill="0" applyAlignment="0" applyProtection="0"/>
    <xf numFmtId="0" fontId="47" fillId="0" borderId="20" applyNumberFormat="0" applyFill="0" applyAlignment="0" applyProtection="0"/>
    <xf numFmtId="0" fontId="47" fillId="0" borderId="0" applyNumberFormat="0" applyFill="0" applyBorder="0" applyAlignment="0" applyProtection="0"/>
    <xf numFmtId="0" fontId="49" fillId="0" borderId="0"/>
    <xf numFmtId="0" fontId="50" fillId="0" borderId="0"/>
    <xf numFmtId="165" fontId="50" fillId="0" borderId="0" applyFont="0" applyFill="0" applyBorder="0" applyAlignment="0" applyProtection="0"/>
    <xf numFmtId="0" fontId="4" fillId="0" borderId="0"/>
    <xf numFmtId="165" fontId="6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0" fontId="50" fillId="0" borderId="0"/>
    <xf numFmtId="43" fontId="3" fillId="0" borderId="0" applyFont="0" applyFill="0" applyBorder="0" applyAlignment="0" applyProtection="0"/>
    <xf numFmtId="0" fontId="28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" fillId="0" borderId="0"/>
    <xf numFmtId="0" fontId="10" fillId="0" borderId="0"/>
    <xf numFmtId="173" fontId="17" fillId="0" borderId="0" applyFont="0" applyFill="0" applyBorder="0" applyAlignment="0" applyProtection="0"/>
    <xf numFmtId="0" fontId="28" fillId="0" borderId="0"/>
    <xf numFmtId="0" fontId="9" fillId="0" borderId="0"/>
    <xf numFmtId="0" fontId="56" fillId="0" borderId="0" applyNumberFormat="0" applyFill="0" applyBorder="0" applyAlignment="0">
      <alignment vertical="top"/>
      <protection locked="0"/>
    </xf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5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57" fillId="0" borderId="0" applyNumberFormat="0" applyFill="0" applyBorder="0" applyAlignment="0" applyProtection="0">
      <protection locked="0"/>
    </xf>
    <xf numFmtId="43" fontId="9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" fillId="0" borderId="0"/>
    <xf numFmtId="0" fontId="59" fillId="0" borderId="24" applyNumberFormat="0" applyFill="0" applyAlignment="0">
      <protection locked="0"/>
    </xf>
    <xf numFmtId="0" fontId="17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0" fillId="0" borderId="0" applyFont="0" applyFill="0" applyBorder="0" applyAlignment="0" applyProtection="0"/>
  </cellStyleXfs>
  <cellXfs count="248">
    <xf numFmtId="0" fontId="0" fillId="0" borderId="0" xfId="0"/>
    <xf numFmtId="0" fontId="51" fillId="0" borderId="0" xfId="3" quotePrefix="1" applyFont="1" applyAlignment="1">
      <alignment vertical="center"/>
    </xf>
    <xf numFmtId="0" fontId="51" fillId="0" borderId="0" xfId="3" applyFont="1" applyAlignment="1">
      <alignment vertical="center"/>
    </xf>
    <xf numFmtId="0" fontId="51" fillId="0" borderId="0" xfId="3" applyFont="1" applyAlignment="1">
      <alignment horizontal="center" vertical="center"/>
    </xf>
    <xf numFmtId="166" fontId="9" fillId="0" borderId="0" xfId="1" applyNumberFormat="1" applyFont="1" applyAlignment="1">
      <alignment vertical="center"/>
    </xf>
    <xf numFmtId="166" fontId="51" fillId="0" borderId="0" xfId="3" applyNumberFormat="1" applyFont="1" applyAlignment="1">
      <alignment vertical="center"/>
    </xf>
    <xf numFmtId="0" fontId="9" fillId="0" borderId="0" xfId="3" applyFont="1" applyBorder="1" applyAlignment="1">
      <alignment vertical="center"/>
    </xf>
    <xf numFmtId="0" fontId="9" fillId="0" borderId="0" xfId="3" applyFont="1" applyAlignment="1">
      <alignment vertical="center"/>
    </xf>
    <xf numFmtId="0" fontId="51" fillId="0" borderId="0" xfId="3" applyFont="1" applyAlignment="1">
      <alignment horizontal="left" vertical="center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centerContinuous" vertical="center"/>
    </xf>
    <xf numFmtId="166" fontId="9" fillId="0" borderId="0" xfId="3" applyNumberFormat="1" applyFont="1" applyAlignment="1">
      <alignment horizontal="centerContinuous" vertical="center"/>
    </xf>
    <xf numFmtId="0" fontId="51" fillId="0" borderId="1" xfId="3" applyFont="1" applyBorder="1" applyAlignment="1">
      <alignment vertical="center"/>
    </xf>
    <xf numFmtId="0" fontId="51" fillId="0" borderId="1" xfId="3" applyFont="1" applyBorder="1" applyAlignment="1">
      <alignment horizontal="center" vertical="center"/>
    </xf>
    <xf numFmtId="166" fontId="51" fillId="0" borderId="1" xfId="3" applyNumberFormat="1" applyFont="1" applyBorder="1" applyAlignment="1">
      <alignment vertical="center"/>
    </xf>
    <xf numFmtId="0" fontId="51" fillId="0" borderId="0" xfId="3" applyFont="1" applyBorder="1" applyAlignment="1">
      <alignment vertical="center"/>
    </xf>
    <xf numFmtId="0" fontId="51" fillId="0" borderId="0" xfId="3" applyFont="1" applyBorder="1" applyAlignment="1">
      <alignment horizontal="center" vertical="center"/>
    </xf>
    <xf numFmtId="166" fontId="51" fillId="0" borderId="0" xfId="3" applyNumberFormat="1" applyFont="1" applyBorder="1" applyAlignment="1">
      <alignment vertical="center"/>
    </xf>
    <xf numFmtId="0" fontId="52" fillId="0" borderId="0" xfId="3" applyFont="1" applyAlignment="1">
      <alignment horizontal="center" vertical="center"/>
    </xf>
    <xf numFmtId="166" fontId="52" fillId="0" borderId="0" xfId="3" applyNumberFormat="1" applyFont="1" applyAlignment="1">
      <alignment horizontal="center" vertical="center"/>
    </xf>
    <xf numFmtId="166" fontId="51" fillId="0" borderId="0" xfId="3" applyNumberFormat="1" applyFont="1" applyBorder="1" applyAlignment="1">
      <alignment horizontal="center" vertical="center"/>
    </xf>
    <xf numFmtId="166" fontId="9" fillId="0" borderId="0" xfId="1" applyNumberFormat="1" applyFont="1" applyAlignment="1">
      <alignment horizontal="right" vertical="center"/>
    </xf>
    <xf numFmtId="0" fontId="9" fillId="0" borderId="0" xfId="3" applyFont="1" applyBorder="1" applyAlignment="1">
      <alignment horizontal="center" vertical="center"/>
    </xf>
    <xf numFmtId="166" fontId="9" fillId="0" borderId="0" xfId="3" applyNumberFormat="1" applyFont="1" applyBorder="1" applyAlignment="1">
      <alignment horizontal="center" vertical="center"/>
    </xf>
    <xf numFmtId="167" fontId="9" fillId="0" borderId="0" xfId="3" applyNumberFormat="1" applyFont="1" applyFill="1" applyAlignment="1">
      <alignment vertical="center"/>
    </xf>
    <xf numFmtId="0" fontId="9" fillId="0" borderId="0" xfId="3" quotePrefix="1" applyFont="1" applyAlignment="1">
      <alignment horizontal="left" vertical="center"/>
    </xf>
    <xf numFmtId="0" fontId="17" fillId="0" borderId="0" xfId="0" applyNumberFormat="1" applyFont="1" applyFill="1" applyBorder="1" applyAlignment="1">
      <alignment horizontal="center" vertical="center"/>
    </xf>
    <xf numFmtId="166" fontId="9" fillId="0" borderId="0" xfId="1" applyNumberFormat="1" applyFont="1" applyFill="1" applyAlignment="1">
      <alignment horizontal="right" vertical="center"/>
    </xf>
    <xf numFmtId="166" fontId="9" fillId="0" borderId="1" xfId="1" applyNumberFormat="1" applyFont="1" applyFill="1" applyBorder="1" applyAlignment="1">
      <alignment horizontal="right" vertical="center"/>
    </xf>
    <xf numFmtId="167" fontId="51" fillId="0" borderId="0" xfId="3" applyNumberFormat="1" applyFont="1" applyFill="1" applyAlignment="1">
      <alignment vertical="center"/>
    </xf>
    <xf numFmtId="0" fontId="9" fillId="0" borderId="0" xfId="3" applyFont="1" applyAlignment="1">
      <alignment horizontal="left" vertical="center"/>
    </xf>
    <xf numFmtId="166" fontId="9" fillId="0" borderId="0" xfId="1" applyNumberFormat="1" applyFont="1" applyFill="1" applyBorder="1" applyAlignment="1">
      <alignment horizontal="right" vertical="center"/>
    </xf>
    <xf numFmtId="0" fontId="17" fillId="0" borderId="0" xfId="0" applyNumberFormat="1" applyFont="1" applyFill="1" applyAlignment="1">
      <alignment horizontal="center" vertical="center"/>
    </xf>
    <xf numFmtId="166" fontId="9" fillId="0" borderId="1" xfId="1" applyNumberFormat="1" applyFont="1" applyFill="1" applyBorder="1" applyAlignment="1">
      <alignment vertical="center"/>
    </xf>
    <xf numFmtId="166" fontId="9" fillId="0" borderId="2" xfId="3" applyNumberFormat="1" applyFont="1" applyFill="1" applyBorder="1" applyAlignment="1">
      <alignment vertical="center"/>
    </xf>
    <xf numFmtId="166" fontId="9" fillId="0" borderId="0" xfId="3" applyNumberFormat="1" applyFont="1" applyAlignment="1">
      <alignment horizontal="center" vertical="center"/>
    </xf>
    <xf numFmtId="166" fontId="9" fillId="0" borderId="0" xfId="3" applyNumberFormat="1" applyFont="1" applyAlignment="1">
      <alignment vertical="center"/>
    </xf>
    <xf numFmtId="0" fontId="9" fillId="0" borderId="1" xfId="3" applyFont="1" applyBorder="1" applyAlignment="1">
      <alignment vertical="center"/>
    </xf>
    <xf numFmtId="0" fontId="9" fillId="0" borderId="1" xfId="3" applyFont="1" applyBorder="1" applyAlignment="1">
      <alignment horizontal="center" vertical="center"/>
    </xf>
    <xf numFmtId="0" fontId="51" fillId="0" borderId="0" xfId="3" quotePrefix="1" applyFont="1" applyAlignment="1">
      <alignment horizontal="left" vertical="center"/>
    </xf>
    <xf numFmtId="0" fontId="51" fillId="0" borderId="1" xfId="3" quotePrefix="1" applyFont="1" applyBorder="1" applyAlignment="1">
      <alignment horizontal="left" vertical="center"/>
    </xf>
    <xf numFmtId="166" fontId="9" fillId="0" borderId="1" xfId="3" applyNumberFormat="1" applyFont="1" applyBorder="1" applyAlignment="1">
      <alignment horizontal="centerContinuous" vertical="center"/>
    </xf>
    <xf numFmtId="0" fontId="51" fillId="0" borderId="0" xfId="3" applyFont="1" applyBorder="1" applyAlignment="1">
      <alignment horizontal="left" vertical="center"/>
    </xf>
    <xf numFmtId="0" fontId="9" fillId="0" borderId="0" xfId="3" applyFont="1" applyBorder="1" applyAlignment="1">
      <alignment horizontal="centerContinuous" vertical="center"/>
    </xf>
    <xf numFmtId="166" fontId="9" fillId="0" borderId="0" xfId="3" applyNumberFormat="1" applyFont="1" applyBorder="1" applyAlignment="1">
      <alignment horizontal="centerContinuous" vertical="center"/>
    </xf>
    <xf numFmtId="37" fontId="9" fillId="0" borderId="0" xfId="3" applyNumberFormat="1" applyFont="1" applyBorder="1" applyAlignment="1">
      <alignment horizontal="center" vertical="center"/>
    </xf>
    <xf numFmtId="167" fontId="9" fillId="0" borderId="0" xfId="2" applyNumberFormat="1" applyFont="1" applyAlignment="1">
      <alignment vertical="center"/>
    </xf>
    <xf numFmtId="0" fontId="9" fillId="0" borderId="0" xfId="3" applyFont="1" applyFill="1" applyBorder="1" applyAlignment="1">
      <alignment horizontal="center" vertical="center"/>
    </xf>
    <xf numFmtId="0" fontId="9" fillId="0" borderId="0" xfId="3" applyFont="1" applyFill="1" applyAlignment="1">
      <alignment horizontal="center" vertical="center"/>
    </xf>
    <xf numFmtId="166" fontId="9" fillId="0" borderId="0" xfId="3" applyNumberFormat="1" applyFont="1" applyFill="1" applyAlignment="1">
      <alignment horizontal="center" vertical="center"/>
    </xf>
    <xf numFmtId="0" fontId="9" fillId="0" borderId="0" xfId="3" applyFont="1" applyFill="1" applyAlignment="1">
      <alignment vertical="center"/>
    </xf>
    <xf numFmtId="0" fontId="51" fillId="0" borderId="0" xfId="3" applyFont="1" applyFill="1" applyAlignment="1">
      <alignment vertical="center"/>
    </xf>
    <xf numFmtId="166" fontId="9" fillId="0" borderId="2" xfId="1" applyNumberFormat="1" applyFont="1" applyFill="1" applyBorder="1" applyAlignment="1">
      <alignment horizontal="right" vertical="center"/>
    </xf>
    <xf numFmtId="0" fontId="9" fillId="0" borderId="0" xfId="3" applyFont="1" applyFill="1" applyBorder="1" applyAlignment="1">
      <alignment vertical="center"/>
    </xf>
    <xf numFmtId="166" fontId="9" fillId="0" borderId="0" xfId="3" applyNumberFormat="1" applyFont="1" applyFill="1" applyBorder="1" applyAlignment="1">
      <alignment horizontal="right" vertical="center"/>
    </xf>
    <xf numFmtId="166" fontId="9" fillId="0" borderId="1" xfId="3" applyNumberFormat="1" applyFont="1" applyFill="1" applyBorder="1" applyAlignment="1">
      <alignment horizontal="right" vertical="center"/>
    </xf>
    <xf numFmtId="0" fontId="51" fillId="0" borderId="0" xfId="3" applyFont="1" applyFill="1" applyBorder="1" applyAlignment="1">
      <alignment horizontal="center" vertical="center"/>
    </xf>
    <xf numFmtId="166" fontId="9" fillId="0" borderId="2" xfId="3" applyNumberFormat="1" applyFont="1" applyFill="1" applyBorder="1" applyAlignment="1">
      <alignment horizontal="right" vertical="center"/>
    </xf>
    <xf numFmtId="0" fontId="17" fillId="0" borderId="1" xfId="2348" applyFont="1" applyFill="1" applyBorder="1" applyAlignment="1">
      <alignment vertical="center"/>
    </xf>
    <xf numFmtId="0" fontId="17" fillId="0" borderId="1" xfId="2349" applyFont="1" applyBorder="1" applyAlignment="1">
      <alignment vertical="center"/>
    </xf>
    <xf numFmtId="0" fontId="17" fillId="0" borderId="1" xfId="2348" applyNumberFormat="1" applyFont="1" applyFill="1" applyBorder="1" applyAlignment="1">
      <alignment horizontal="center" vertical="center"/>
    </xf>
    <xf numFmtId="170" fontId="17" fillId="0" borderId="1" xfId="2348" applyNumberFormat="1" applyFont="1" applyFill="1" applyBorder="1" applyAlignment="1">
      <alignment vertical="center"/>
    </xf>
    <xf numFmtId="169" fontId="17" fillId="0" borderId="1" xfId="2348" applyNumberFormat="1" applyFont="1" applyFill="1" applyBorder="1" applyAlignment="1">
      <alignment horizontal="right" vertical="center"/>
    </xf>
    <xf numFmtId="169" fontId="17" fillId="0" borderId="1" xfId="2348" applyNumberFormat="1" applyFont="1" applyFill="1" applyBorder="1" applyAlignment="1">
      <alignment vertical="center"/>
    </xf>
    <xf numFmtId="0" fontId="17" fillId="0" borderId="0" xfId="2348" applyFont="1" applyFill="1" applyAlignment="1">
      <alignment vertical="center"/>
    </xf>
    <xf numFmtId="166" fontId="9" fillId="0" borderId="0" xfId="3" applyNumberFormat="1" applyFont="1" applyFill="1" applyAlignment="1">
      <alignment horizontal="right" vertical="center"/>
    </xf>
    <xf numFmtId="0" fontId="51" fillId="0" borderId="0" xfId="3" applyFont="1" applyFill="1" applyBorder="1" applyAlignment="1">
      <alignment vertical="center"/>
    </xf>
    <xf numFmtId="0" fontId="53" fillId="0" borderId="0" xfId="2351" applyFont="1" applyFill="1" applyAlignment="1">
      <alignment vertical="center"/>
    </xf>
    <xf numFmtId="0" fontId="53" fillId="0" borderId="0" xfId="2351" applyFont="1" applyFill="1" applyAlignment="1">
      <alignment horizontal="center" vertical="center"/>
    </xf>
    <xf numFmtId="166" fontId="53" fillId="0" borderId="0" xfId="2351" applyNumberFormat="1" applyFont="1" applyFill="1" applyAlignment="1">
      <alignment horizontal="right" vertical="center"/>
    </xf>
    <xf numFmtId="171" fontId="53" fillId="0" borderId="0" xfId="2351" applyNumberFormat="1" applyFont="1" applyFill="1" applyAlignment="1">
      <alignment horizontal="right" vertical="center"/>
    </xf>
    <xf numFmtId="0" fontId="53" fillId="0" borderId="1" xfId="2351" applyFont="1" applyFill="1" applyBorder="1" applyAlignment="1">
      <alignment vertical="center"/>
    </xf>
    <xf numFmtId="0" fontId="53" fillId="0" borderId="1" xfId="2351" applyFont="1" applyFill="1" applyBorder="1" applyAlignment="1">
      <alignment horizontal="center" vertical="center"/>
    </xf>
    <xf numFmtId="166" fontId="53" fillId="0" borderId="1" xfId="2351" applyNumberFormat="1" applyFont="1" applyFill="1" applyBorder="1" applyAlignment="1">
      <alignment horizontal="right" vertical="center"/>
    </xf>
    <xf numFmtId="171" fontId="53" fillId="0" borderId="1" xfId="2351" applyNumberFormat="1" applyFont="1" applyFill="1" applyBorder="1" applyAlignment="1">
      <alignment horizontal="right" vertical="center"/>
    </xf>
    <xf numFmtId="0" fontId="53" fillId="0" borderId="0" xfId="2351" applyFont="1" applyFill="1" applyBorder="1" applyAlignment="1">
      <alignment vertical="center"/>
    </xf>
    <xf numFmtId="0" fontId="53" fillId="0" borderId="0" xfId="2351" applyFont="1" applyFill="1" applyBorder="1" applyAlignment="1">
      <alignment horizontal="center" vertical="center"/>
    </xf>
    <xf numFmtId="166" fontId="53" fillId="0" borderId="0" xfId="2351" applyNumberFormat="1" applyFont="1" applyFill="1" applyBorder="1" applyAlignment="1">
      <alignment horizontal="right" vertical="center"/>
    </xf>
    <xf numFmtId="171" fontId="53" fillId="0" borderId="0" xfId="2351" applyNumberFormat="1" applyFont="1" applyFill="1" applyBorder="1" applyAlignment="1">
      <alignment horizontal="right" vertical="center"/>
    </xf>
    <xf numFmtId="0" fontId="17" fillId="0" borderId="0" xfId="2351" applyFont="1" applyFill="1" applyAlignment="1">
      <alignment vertical="center"/>
    </xf>
    <xf numFmtId="166" fontId="17" fillId="0" borderId="0" xfId="2351" applyNumberFormat="1" applyFont="1" applyFill="1" applyBorder="1" applyAlignment="1">
      <alignment vertical="center"/>
    </xf>
    <xf numFmtId="171" fontId="17" fillId="0" borderId="0" xfId="2351" applyNumberFormat="1" applyFont="1" applyFill="1" applyAlignment="1">
      <alignment vertical="center"/>
    </xf>
    <xf numFmtId="167" fontId="53" fillId="0" borderId="0" xfId="2351" applyNumberFormat="1" applyFont="1" applyFill="1" applyAlignment="1">
      <alignment horizontal="right" vertical="center"/>
    </xf>
    <xf numFmtId="166" fontId="17" fillId="0" borderId="0" xfId="2351" applyNumberFormat="1" applyFont="1" applyFill="1" applyAlignment="1">
      <alignment vertical="center"/>
    </xf>
    <xf numFmtId="167" fontId="17" fillId="0" borderId="0" xfId="2351" applyNumberFormat="1" applyFont="1" applyFill="1" applyAlignment="1">
      <alignment vertical="center"/>
    </xf>
    <xf numFmtId="0" fontId="17" fillId="0" borderId="0" xfId="2351" quotePrefix="1" applyFont="1" applyFill="1" applyAlignment="1">
      <alignment vertical="center"/>
    </xf>
    <xf numFmtId="0" fontId="17" fillId="0" borderId="0" xfId="2351" applyFont="1" applyFill="1" applyAlignment="1">
      <alignment horizontal="center" vertical="center"/>
    </xf>
    <xf numFmtId="166" fontId="17" fillId="0" borderId="0" xfId="2351" applyNumberFormat="1" applyFont="1" applyFill="1" applyBorder="1" applyAlignment="1">
      <alignment horizontal="right" vertical="center"/>
    </xf>
    <xf numFmtId="167" fontId="17" fillId="0" borderId="0" xfId="2351" applyNumberFormat="1" applyFont="1" applyFill="1" applyBorder="1" applyAlignment="1">
      <alignment vertical="center"/>
    </xf>
    <xf numFmtId="166" fontId="17" fillId="0" borderId="1" xfId="2351" applyNumberFormat="1" applyFont="1" applyFill="1" applyBorder="1" applyAlignment="1">
      <alignment horizontal="right" vertical="center"/>
    </xf>
    <xf numFmtId="166" fontId="17" fillId="0" borderId="1" xfId="2351" applyNumberFormat="1" applyFont="1" applyFill="1" applyBorder="1" applyAlignment="1">
      <alignment vertical="center"/>
    </xf>
    <xf numFmtId="0" fontId="17" fillId="0" borderId="1" xfId="2351" applyFont="1" applyFill="1" applyBorder="1" applyAlignment="1">
      <alignment vertical="center"/>
    </xf>
    <xf numFmtId="171" fontId="17" fillId="0" borderId="1" xfId="2351" applyNumberFormat="1" applyFont="1" applyFill="1" applyBorder="1" applyAlignment="1">
      <alignment vertical="center"/>
    </xf>
    <xf numFmtId="166" fontId="17" fillId="0" borderId="2" xfId="2351" applyNumberFormat="1" applyFont="1" applyFill="1" applyBorder="1" applyAlignment="1">
      <alignment vertical="center"/>
    </xf>
    <xf numFmtId="49" fontId="17" fillId="0" borderId="0" xfId="2351" applyNumberFormat="1" applyFont="1" applyFill="1" applyAlignment="1">
      <alignment horizontal="left" vertical="center"/>
    </xf>
    <xf numFmtId="49" fontId="17" fillId="0" borderId="0" xfId="2351" applyNumberFormat="1" applyFont="1" applyFill="1" applyAlignment="1">
      <alignment vertical="center"/>
    </xf>
    <xf numFmtId="167" fontId="17" fillId="0" borderId="1" xfId="2351" applyNumberFormat="1" applyFont="1" applyFill="1" applyBorder="1" applyAlignment="1">
      <alignment vertical="center"/>
    </xf>
    <xf numFmtId="0" fontId="17" fillId="0" borderId="0" xfId="2351" applyFont="1" applyFill="1" applyBorder="1" applyAlignment="1">
      <alignment horizontal="center" vertical="center"/>
    </xf>
    <xf numFmtId="166" fontId="53" fillId="0" borderId="0" xfId="0" quotePrefix="1" applyNumberFormat="1" applyFont="1" applyFill="1" applyAlignment="1">
      <alignment horizontal="right" vertical="center"/>
    </xf>
    <xf numFmtId="166" fontId="53" fillId="0" borderId="0" xfId="0" applyNumberFormat="1" applyFont="1" applyFill="1" applyAlignment="1">
      <alignment horizontal="right" vertical="center"/>
    </xf>
    <xf numFmtId="0" fontId="17" fillId="0" borderId="0" xfId="3" applyFont="1" applyAlignment="1">
      <alignment vertical="center"/>
    </xf>
    <xf numFmtId="0" fontId="17" fillId="0" borderId="0" xfId="3" applyFont="1" applyBorder="1" applyAlignment="1">
      <alignment vertical="center"/>
    </xf>
    <xf numFmtId="37" fontId="17" fillId="0" borderId="0" xfId="3" applyNumberFormat="1" applyFont="1" applyBorder="1" applyAlignment="1">
      <alignment horizontal="center" vertical="center"/>
    </xf>
    <xf numFmtId="166" fontId="17" fillId="0" borderId="0" xfId="3" applyNumberFormat="1" applyFont="1" applyAlignment="1">
      <alignment horizontal="center" vertical="center"/>
    </xf>
    <xf numFmtId="167" fontId="53" fillId="0" borderId="0" xfId="3" applyNumberFormat="1" applyFont="1" applyFill="1" applyAlignment="1">
      <alignment vertical="center"/>
    </xf>
    <xf numFmtId="0" fontId="53" fillId="0" borderId="0" xfId="3" applyFont="1" applyAlignment="1">
      <alignment vertical="center"/>
    </xf>
    <xf numFmtId="166" fontId="17" fillId="0" borderId="0" xfId="1" applyNumberFormat="1" applyFont="1" applyAlignment="1">
      <alignment horizontal="right" vertical="center"/>
    </xf>
    <xf numFmtId="0" fontId="17" fillId="0" borderId="0" xfId="3" applyFont="1" applyBorder="1" applyAlignment="1">
      <alignment horizontal="center" vertical="center"/>
    </xf>
    <xf numFmtId="166" fontId="17" fillId="0" borderId="0" xfId="3" applyNumberFormat="1" applyFont="1" applyBorder="1" applyAlignment="1">
      <alignment horizontal="center" vertical="center"/>
    </xf>
    <xf numFmtId="167" fontId="17" fillId="0" borderId="0" xfId="3" applyNumberFormat="1" applyFont="1" applyFill="1" applyAlignment="1">
      <alignment vertical="center"/>
    </xf>
    <xf numFmtId="0" fontId="17" fillId="0" borderId="0" xfId="3" applyFont="1" applyAlignment="1">
      <alignment horizontal="left" vertical="center"/>
    </xf>
    <xf numFmtId="166" fontId="17" fillId="0" borderId="1" xfId="1" applyNumberFormat="1" applyFont="1" applyFill="1" applyBorder="1" applyAlignment="1">
      <alignment horizontal="right" vertical="center"/>
    </xf>
    <xf numFmtId="0" fontId="17" fillId="0" borderId="0" xfId="3" applyFont="1" applyFill="1" applyBorder="1" applyAlignment="1">
      <alignment horizontal="center" vertical="center"/>
    </xf>
    <xf numFmtId="166" fontId="17" fillId="0" borderId="0" xfId="3" applyNumberFormat="1" applyFont="1" applyFill="1" applyAlignment="1">
      <alignment horizontal="center" vertical="center"/>
    </xf>
    <xf numFmtId="166" fontId="17" fillId="0" borderId="0" xfId="1" applyNumberFormat="1" applyFont="1" applyFill="1" applyBorder="1" applyAlignment="1">
      <alignment horizontal="right" vertical="center"/>
    </xf>
    <xf numFmtId="0" fontId="17" fillId="0" borderId="0" xfId="3" applyFont="1" applyFill="1" applyAlignment="1">
      <alignment vertical="center"/>
    </xf>
    <xf numFmtId="0" fontId="53" fillId="0" borderId="0" xfId="3" applyFont="1" applyFill="1" applyAlignment="1">
      <alignment vertical="center"/>
    </xf>
    <xf numFmtId="166" fontId="52" fillId="0" borderId="0" xfId="3" applyNumberFormat="1" applyFont="1" applyAlignment="1">
      <alignment horizontal="right" vertical="center"/>
    </xf>
    <xf numFmtId="167" fontId="9" fillId="0" borderId="0" xfId="2" applyNumberFormat="1" applyFont="1" applyAlignment="1">
      <alignment vertical="top"/>
    </xf>
    <xf numFmtId="0" fontId="17" fillId="0" borderId="1" xfId="2351" applyFont="1" applyFill="1" applyBorder="1" applyAlignment="1">
      <alignment horizontal="center" vertical="center"/>
    </xf>
    <xf numFmtId="49" fontId="17" fillId="0" borderId="0" xfId="2351" applyNumberFormat="1" applyFont="1" applyFill="1" applyAlignment="1">
      <alignment horizontal="center" vertical="center"/>
    </xf>
    <xf numFmtId="167" fontId="54" fillId="0" borderId="0" xfId="2349" applyNumberFormat="1" applyFont="1" applyFill="1" applyAlignment="1">
      <alignment vertical="center"/>
    </xf>
    <xf numFmtId="166" fontId="9" fillId="0" borderId="23" xfId="1" applyNumberFormat="1" applyFont="1" applyFill="1" applyBorder="1" applyAlignment="1">
      <alignment horizontal="right" vertical="center"/>
    </xf>
    <xf numFmtId="166" fontId="9" fillId="0" borderId="0" xfId="3" applyNumberFormat="1" applyFont="1" applyFill="1" applyBorder="1" applyAlignment="1">
      <alignment horizontal="center" vertical="center"/>
    </xf>
    <xf numFmtId="166" fontId="53" fillId="0" borderId="0" xfId="1867" applyNumberFormat="1" applyFont="1" applyFill="1" applyBorder="1" applyAlignment="1">
      <alignment horizontal="right" vertical="center"/>
    </xf>
    <xf numFmtId="166" fontId="53" fillId="0" borderId="0" xfId="1867" applyNumberFormat="1" applyFont="1" applyFill="1" applyAlignment="1">
      <alignment horizontal="right" vertical="center"/>
    </xf>
    <xf numFmtId="43" fontId="53" fillId="0" borderId="1" xfId="1858" applyFont="1" applyFill="1" applyBorder="1" applyAlignment="1">
      <alignment horizontal="right" vertical="center"/>
    </xf>
    <xf numFmtId="0" fontId="9" fillId="0" borderId="23" xfId="3" applyFont="1" applyBorder="1" applyAlignment="1">
      <alignment vertical="center"/>
    </xf>
    <xf numFmtId="167" fontId="53" fillId="0" borderId="0" xfId="2348" applyNumberFormat="1" applyFont="1" applyFill="1" applyAlignment="1">
      <alignment vertical="center"/>
    </xf>
    <xf numFmtId="167" fontId="17" fillId="0" borderId="0" xfId="2348" applyNumberFormat="1" applyFont="1" applyFill="1" applyAlignment="1">
      <alignment vertical="center"/>
    </xf>
    <xf numFmtId="0" fontId="17" fillId="0" borderId="0" xfId="2348" applyNumberFormat="1" applyFont="1" applyFill="1" applyAlignment="1">
      <alignment vertical="center"/>
    </xf>
    <xf numFmtId="167" fontId="17" fillId="0" borderId="0" xfId="2348" applyNumberFormat="1" applyFont="1" applyFill="1" applyAlignment="1">
      <alignment horizontal="right" vertical="center"/>
    </xf>
    <xf numFmtId="169" fontId="17" fillId="0" borderId="0" xfId="2348" applyNumberFormat="1" applyFont="1" applyFill="1" applyAlignment="1">
      <alignment vertical="center"/>
    </xf>
    <xf numFmtId="169" fontId="17" fillId="0" borderId="0" xfId="2348" applyNumberFormat="1" applyFont="1" applyFill="1" applyAlignment="1">
      <alignment horizontal="right" vertical="center"/>
    </xf>
    <xf numFmtId="0" fontId="53" fillId="0" borderId="0" xfId="2348" applyFont="1" applyFill="1" applyAlignment="1">
      <alignment vertical="center"/>
    </xf>
    <xf numFmtId="0" fontId="53" fillId="0" borderId="21" xfId="2348" applyFont="1" applyFill="1" applyBorder="1" applyAlignment="1">
      <alignment vertical="center"/>
    </xf>
    <xf numFmtId="0" fontId="17" fillId="0" borderId="21" xfId="2348" applyFont="1" applyFill="1" applyBorder="1" applyAlignment="1">
      <alignment vertical="center"/>
    </xf>
    <xf numFmtId="0" fontId="17" fillId="0" borderId="21" xfId="2348" applyNumberFormat="1" applyFont="1" applyFill="1" applyBorder="1" applyAlignment="1">
      <alignment vertical="center"/>
    </xf>
    <xf numFmtId="167" fontId="17" fillId="0" borderId="21" xfId="2348" applyNumberFormat="1" applyFont="1" applyFill="1" applyBorder="1" applyAlignment="1">
      <alignment vertical="center"/>
    </xf>
    <xf numFmtId="169" fontId="17" fillId="0" borderId="21" xfId="2348" applyNumberFormat="1" applyFont="1" applyFill="1" applyBorder="1" applyAlignment="1">
      <alignment vertical="center"/>
    </xf>
    <xf numFmtId="0" fontId="53" fillId="0" borderId="0" xfId="2348" applyFont="1" applyFill="1" applyBorder="1" applyAlignment="1">
      <alignment vertical="center"/>
    </xf>
    <xf numFmtId="0" fontId="17" fillId="0" borderId="0" xfId="2348" applyFont="1" applyFill="1" applyBorder="1" applyAlignment="1">
      <alignment vertical="center"/>
    </xf>
    <xf numFmtId="0" fontId="17" fillId="0" borderId="0" xfId="2348" applyNumberFormat="1" applyFont="1" applyFill="1" applyBorder="1" applyAlignment="1">
      <alignment vertical="center"/>
    </xf>
    <xf numFmtId="167" fontId="17" fillId="0" borderId="0" xfId="2348" applyNumberFormat="1" applyFont="1" applyFill="1" applyBorder="1" applyAlignment="1">
      <alignment vertical="center"/>
    </xf>
    <xf numFmtId="169" fontId="17" fillId="0" borderId="0" xfId="2348" applyNumberFormat="1" applyFont="1" applyFill="1" applyBorder="1" applyAlignment="1">
      <alignment vertical="center"/>
    </xf>
    <xf numFmtId="170" fontId="53" fillId="0" borderId="0" xfId="2348" applyNumberFormat="1" applyFont="1" applyFill="1" applyAlignment="1">
      <alignment horizontal="right" vertical="center"/>
    </xf>
    <xf numFmtId="169" fontId="53" fillId="0" borderId="0" xfId="2348" applyNumberFormat="1" applyFont="1" applyFill="1" applyAlignment="1">
      <alignment horizontal="right" vertical="center"/>
    </xf>
    <xf numFmtId="169" fontId="53" fillId="0" borderId="0" xfId="2348" applyNumberFormat="1" applyFont="1" applyFill="1" applyBorder="1" applyAlignment="1">
      <alignment horizontal="center" vertical="center"/>
    </xf>
    <xf numFmtId="169" fontId="53" fillId="0" borderId="0" xfId="2348" quotePrefix="1" applyNumberFormat="1" applyFont="1" applyFill="1" applyAlignment="1">
      <alignment horizontal="right" vertical="center"/>
    </xf>
    <xf numFmtId="0" fontId="53" fillId="0" borderId="21" xfId="2348" applyNumberFormat="1" applyFont="1" applyFill="1" applyBorder="1" applyAlignment="1">
      <alignment horizontal="center" vertical="center"/>
    </xf>
    <xf numFmtId="170" fontId="53" fillId="0" borderId="0" xfId="2348" applyNumberFormat="1" applyFont="1" applyFill="1" applyBorder="1" applyAlignment="1">
      <alignment horizontal="right" vertical="center"/>
    </xf>
    <xf numFmtId="169" fontId="53" fillId="0" borderId="21" xfId="2348" applyNumberFormat="1" applyFont="1" applyFill="1" applyBorder="1" applyAlignment="1">
      <alignment horizontal="right" vertical="center"/>
    </xf>
    <xf numFmtId="169" fontId="53" fillId="0" borderId="0" xfId="2348" applyNumberFormat="1" applyFont="1" applyFill="1" applyBorder="1" applyAlignment="1">
      <alignment horizontal="right" vertical="center"/>
    </xf>
    <xf numFmtId="0" fontId="17" fillId="0" borderId="0" xfId="2349" applyFont="1" applyFill="1" applyAlignment="1">
      <alignment vertical="center"/>
    </xf>
    <xf numFmtId="0" fontId="17" fillId="0" borderId="0" xfId="2348" applyNumberFormat="1" applyFont="1" applyFill="1" applyBorder="1" applyAlignment="1">
      <alignment horizontal="center" vertical="center"/>
    </xf>
    <xf numFmtId="170" fontId="17" fillId="0" borderId="0" xfId="2348" applyNumberFormat="1" applyFont="1" applyFill="1" applyBorder="1" applyAlignment="1">
      <alignment vertical="center"/>
    </xf>
    <xf numFmtId="169" fontId="17" fillId="0" borderId="0" xfId="2348" applyNumberFormat="1" applyFont="1" applyFill="1" applyBorder="1" applyAlignment="1">
      <alignment horizontal="right" vertical="center"/>
    </xf>
    <xf numFmtId="169" fontId="17" fillId="0" borderId="23" xfId="2350" applyNumberFormat="1" applyFont="1" applyFill="1" applyBorder="1" applyAlignment="1">
      <alignment horizontal="right" vertical="center"/>
    </xf>
    <xf numFmtId="0" fontId="17" fillId="0" borderId="0" xfId="2349" applyFont="1" applyBorder="1" applyAlignment="1">
      <alignment vertical="center"/>
    </xf>
    <xf numFmtId="0" fontId="9" fillId="0" borderId="0" xfId="2351" applyFont="1" applyAlignment="1">
      <alignment vertical="center"/>
    </xf>
    <xf numFmtId="0" fontId="9" fillId="0" borderId="0" xfId="2351" applyFont="1" applyAlignment="1">
      <alignment horizontal="center" vertical="center"/>
    </xf>
    <xf numFmtId="0" fontId="17" fillId="0" borderId="0" xfId="2351" applyFont="1" applyAlignment="1">
      <alignment vertical="center"/>
    </xf>
    <xf numFmtId="0" fontId="17" fillId="0" borderId="0" xfId="2351" applyFont="1" applyBorder="1" applyAlignment="1">
      <alignment horizontal="center" vertical="center"/>
    </xf>
    <xf numFmtId="0" fontId="17" fillId="0" borderId="0" xfId="2358" applyNumberFormat="1" applyFont="1" applyFill="1" applyBorder="1" applyAlignment="1" applyProtection="1">
      <alignment horizontal="center" vertical="center"/>
    </xf>
    <xf numFmtId="0" fontId="17" fillId="0" borderId="0" xfId="2358" applyFont="1" applyFill="1" applyBorder="1" applyAlignment="1" applyProtection="1">
      <alignment vertical="center"/>
    </xf>
    <xf numFmtId="0" fontId="53" fillId="0" borderId="0" xfId="2360" applyFont="1" applyFill="1" applyBorder="1" applyAlignment="1" applyProtection="1">
      <alignment vertical="center"/>
    </xf>
    <xf numFmtId="0" fontId="9" fillId="0" borderId="0" xfId="2351" applyFont="1" applyFill="1" applyAlignment="1">
      <alignment vertical="center"/>
    </xf>
    <xf numFmtId="166" fontId="9" fillId="0" borderId="0" xfId="1" applyNumberFormat="1" applyFont="1" applyFill="1" applyAlignment="1">
      <alignment vertical="center"/>
    </xf>
    <xf numFmtId="166" fontId="9" fillId="0" borderId="0" xfId="1" applyNumberFormat="1" applyFont="1" applyFill="1" applyAlignment="1">
      <alignment horizontal="centerContinuous" vertical="center"/>
    </xf>
    <xf numFmtId="0" fontId="51" fillId="0" borderId="1" xfId="3" applyFont="1" applyFill="1" applyBorder="1" applyAlignment="1">
      <alignment vertical="center"/>
    </xf>
    <xf numFmtId="166" fontId="51" fillId="0" borderId="0" xfId="1" applyNumberFormat="1" applyFont="1" applyFill="1" applyBorder="1" applyAlignment="1">
      <alignment horizontal="center" vertical="center"/>
    </xf>
    <xf numFmtId="166" fontId="51" fillId="0" borderId="0" xfId="1" quotePrefix="1" applyNumberFormat="1" applyFont="1" applyFill="1" applyBorder="1" applyAlignment="1">
      <alignment horizontal="right" vertical="center"/>
    </xf>
    <xf numFmtId="166" fontId="51" fillId="0" borderId="1" xfId="1" applyNumberFormat="1" applyFont="1" applyFill="1" applyBorder="1" applyAlignment="1">
      <alignment horizontal="right" vertical="center"/>
    </xf>
    <xf numFmtId="166" fontId="51" fillId="0" borderId="0" xfId="1" applyNumberFormat="1" applyFont="1" applyFill="1" applyBorder="1" applyAlignment="1">
      <alignment horizontal="right" vertical="center"/>
    </xf>
    <xf numFmtId="166" fontId="9" fillId="0" borderId="0" xfId="3" applyNumberFormat="1" applyFont="1" applyFill="1" applyBorder="1" applyAlignment="1">
      <alignment vertical="center"/>
    </xf>
    <xf numFmtId="166" fontId="9" fillId="0" borderId="1" xfId="3" applyNumberFormat="1" applyFont="1" applyFill="1" applyBorder="1" applyAlignment="1">
      <alignment vertical="center"/>
    </xf>
    <xf numFmtId="166" fontId="9" fillId="0" borderId="23" xfId="3" applyNumberFormat="1" applyFont="1" applyFill="1" applyBorder="1" applyAlignment="1">
      <alignment vertical="center"/>
    </xf>
    <xf numFmtId="172" fontId="9" fillId="0" borderId="2" xfId="3" applyNumberFormat="1" applyFont="1" applyFill="1" applyBorder="1" applyAlignment="1">
      <alignment vertical="center"/>
    </xf>
    <xf numFmtId="172" fontId="9" fillId="0" borderId="0" xfId="3" applyNumberFormat="1" applyFont="1" applyFill="1" applyBorder="1" applyAlignment="1">
      <alignment vertical="center"/>
    </xf>
    <xf numFmtId="0" fontId="9" fillId="0" borderId="23" xfId="3" applyFont="1" applyFill="1" applyBorder="1" applyAlignment="1">
      <alignment vertical="center"/>
    </xf>
    <xf numFmtId="166" fontId="17" fillId="0" borderId="0" xfId="1" applyNumberFormat="1" applyFont="1" applyFill="1" applyAlignment="1">
      <alignment vertical="center"/>
    </xf>
    <xf numFmtId="166" fontId="9" fillId="0" borderId="1" xfId="1" applyNumberFormat="1" applyFont="1" applyFill="1" applyBorder="1" applyAlignment="1">
      <alignment horizontal="centerContinuous" vertical="center"/>
    </xf>
    <xf numFmtId="166" fontId="9" fillId="0" borderId="0" xfId="1" applyNumberFormat="1" applyFont="1" applyFill="1" applyBorder="1" applyAlignment="1">
      <alignment horizontal="centerContinuous" vertical="center"/>
    </xf>
    <xf numFmtId="166" fontId="9" fillId="0" borderId="0" xfId="3" applyNumberFormat="1" applyFont="1" applyFill="1" applyAlignment="1">
      <alignment vertical="center"/>
    </xf>
    <xf numFmtId="0" fontId="9" fillId="0" borderId="1" xfId="3" applyFont="1" applyFill="1" applyBorder="1" applyAlignment="1">
      <alignment vertical="center"/>
    </xf>
    <xf numFmtId="166" fontId="51" fillId="0" borderId="0" xfId="1" quotePrefix="1" applyNumberFormat="1" applyFont="1" applyFill="1" applyAlignment="1">
      <alignment horizontal="centerContinuous" vertical="center"/>
    </xf>
    <xf numFmtId="166" fontId="17" fillId="0" borderId="0" xfId="3" applyNumberFormat="1" applyFont="1" applyFill="1" applyAlignment="1">
      <alignment vertical="center"/>
    </xf>
    <xf numFmtId="166" fontId="17" fillId="0" borderId="0" xfId="1" applyNumberFormat="1" applyFont="1" applyFill="1" applyAlignment="1">
      <alignment horizontal="right" vertical="center"/>
    </xf>
    <xf numFmtId="166" fontId="17" fillId="0" borderId="23" xfId="1" applyNumberFormat="1" applyFont="1" applyFill="1" applyBorder="1" applyAlignment="1">
      <alignment horizontal="right" vertical="center"/>
    </xf>
    <xf numFmtId="167" fontId="9" fillId="0" borderId="0" xfId="3" applyNumberFormat="1" applyFont="1" applyAlignment="1">
      <alignment vertical="center"/>
    </xf>
    <xf numFmtId="0" fontId="17" fillId="0" borderId="0" xfId="2" applyFont="1" applyAlignment="1">
      <alignment vertical="center"/>
    </xf>
    <xf numFmtId="0" fontId="17" fillId="0" borderId="0" xfId="2360" applyFont="1" applyFill="1" applyBorder="1" applyAlignment="1" applyProtection="1">
      <alignment vertical="center"/>
    </xf>
    <xf numFmtId="0" fontId="17" fillId="0" borderId="0" xfId="2348" applyNumberFormat="1" applyFont="1" applyFill="1" applyAlignment="1">
      <alignment horizontal="center" vertical="center"/>
    </xf>
    <xf numFmtId="0" fontId="17" fillId="0" borderId="0" xfId="2358" applyFont="1" applyFill="1" applyAlignment="1" applyProtection="1">
      <alignment horizontal="center" vertical="center"/>
    </xf>
    <xf numFmtId="169" fontId="53" fillId="0" borderId="0" xfId="2349" applyNumberFormat="1" applyFont="1" applyFill="1" applyAlignment="1">
      <alignment horizontal="right" vertical="center"/>
    </xf>
    <xf numFmtId="169" fontId="9" fillId="0" borderId="0" xfId="2374" applyNumberFormat="1" applyFont="1" applyFill="1" applyAlignment="1">
      <alignment vertical="center"/>
    </xf>
    <xf numFmtId="0" fontId="9" fillId="0" borderId="0" xfId="2377" applyFont="1" applyFill="1" applyAlignment="1">
      <alignment vertical="center"/>
    </xf>
    <xf numFmtId="166" fontId="51" fillId="55" borderId="0" xfId="1" applyNumberFormat="1" applyFont="1" applyFill="1" applyBorder="1" applyAlignment="1">
      <alignment horizontal="right" vertical="center"/>
    </xf>
    <xf numFmtId="166" fontId="9" fillId="55" borderId="0" xfId="1" applyNumberFormat="1" applyFont="1" applyFill="1" applyAlignment="1">
      <alignment horizontal="right" vertical="center"/>
    </xf>
    <xf numFmtId="166" fontId="9" fillId="55" borderId="0" xfId="1" applyNumberFormat="1" applyFont="1" applyFill="1" applyAlignment="1">
      <alignment vertical="center"/>
    </xf>
    <xf numFmtId="166" fontId="9" fillId="55" borderId="0" xfId="2373" applyNumberFormat="1" applyFont="1" applyFill="1" applyAlignment="1">
      <alignment horizontal="right" vertical="center"/>
    </xf>
    <xf numFmtId="166" fontId="9" fillId="55" borderId="23" xfId="2373" applyNumberFormat="1" applyFont="1" applyFill="1" applyBorder="1" applyAlignment="1">
      <alignment horizontal="right" vertical="center"/>
    </xf>
    <xf numFmtId="166" fontId="9" fillId="55" borderId="1" xfId="1" applyNumberFormat="1" applyFont="1" applyFill="1" applyBorder="1" applyAlignment="1">
      <alignment horizontal="right" vertical="center"/>
    </xf>
    <xf numFmtId="166" fontId="9" fillId="55" borderId="0" xfId="1" applyNumberFormat="1" applyFont="1" applyFill="1" applyBorder="1" applyAlignment="1">
      <alignment horizontal="right" vertical="center"/>
    </xf>
    <xf numFmtId="169" fontId="17" fillId="55" borderId="0" xfId="2375" applyNumberFormat="1" applyFont="1" applyFill="1" applyAlignment="1">
      <alignment horizontal="right" vertical="center"/>
    </xf>
    <xf numFmtId="166" fontId="9" fillId="55" borderId="23" xfId="2373" applyNumberFormat="1" applyFont="1" applyFill="1" applyBorder="1" applyAlignment="1">
      <alignment vertical="center"/>
    </xf>
    <xf numFmtId="166" fontId="9" fillId="55" borderId="1" xfId="1" applyNumberFormat="1" applyFont="1" applyFill="1" applyBorder="1" applyAlignment="1">
      <alignment vertical="center"/>
    </xf>
    <xf numFmtId="166" fontId="9" fillId="55" borderId="2" xfId="3" applyNumberFormat="1" applyFont="1" applyFill="1" applyBorder="1" applyAlignment="1">
      <alignment vertical="center"/>
    </xf>
    <xf numFmtId="166" fontId="51" fillId="55" borderId="0" xfId="1" quotePrefix="1" applyNumberFormat="1" applyFont="1" applyFill="1" applyBorder="1" applyAlignment="1">
      <alignment horizontal="right" vertical="center"/>
    </xf>
    <xf numFmtId="166" fontId="17" fillId="55" borderId="0" xfId="3" applyNumberFormat="1" applyFont="1" applyFill="1" applyAlignment="1">
      <alignment vertical="center"/>
    </xf>
    <xf numFmtId="166" fontId="17" fillId="55" borderId="0" xfId="1" applyNumberFormat="1" applyFont="1" applyFill="1" applyAlignment="1">
      <alignment horizontal="right" vertical="center"/>
    </xf>
    <xf numFmtId="166" fontId="17" fillId="55" borderId="23" xfId="2373" applyNumberFormat="1" applyFont="1" applyFill="1" applyBorder="1" applyAlignment="1">
      <alignment horizontal="right" vertical="center"/>
    </xf>
    <xf numFmtId="166" fontId="17" fillId="55" borderId="1" xfId="1" applyNumberFormat="1" applyFont="1" applyFill="1" applyBorder="1" applyAlignment="1">
      <alignment horizontal="right" vertical="center"/>
    </xf>
    <xf numFmtId="166" fontId="17" fillId="55" borderId="0" xfId="1" applyNumberFormat="1" applyFont="1" applyFill="1" applyBorder="1" applyAlignment="1">
      <alignment horizontal="right" vertical="center"/>
    </xf>
    <xf numFmtId="166" fontId="17" fillId="55" borderId="0" xfId="3" applyNumberFormat="1" applyFont="1" applyFill="1" applyAlignment="1">
      <alignment horizontal="center" vertical="center"/>
    </xf>
    <xf numFmtId="166" fontId="9" fillId="55" borderId="2" xfId="2373" applyNumberFormat="1" applyFont="1" applyFill="1" applyBorder="1" applyAlignment="1">
      <alignment horizontal="right" vertical="center"/>
    </xf>
    <xf numFmtId="166" fontId="9" fillId="55" borderId="0" xfId="3" applyNumberFormat="1" applyFont="1" applyFill="1" applyAlignment="1">
      <alignment horizontal="center" vertical="center"/>
    </xf>
    <xf numFmtId="166" fontId="9" fillId="55" borderId="0" xfId="3" applyNumberFormat="1" applyFont="1" applyFill="1" applyAlignment="1">
      <alignment horizontal="right" vertical="center"/>
    </xf>
    <xf numFmtId="166" fontId="9" fillId="55" borderId="1" xfId="3" applyNumberFormat="1" applyFont="1" applyFill="1" applyBorder="1" applyAlignment="1">
      <alignment horizontal="right" vertical="center"/>
    </xf>
    <xf numFmtId="166" fontId="9" fillId="55" borderId="0" xfId="3" applyNumberFormat="1" applyFont="1" applyFill="1" applyBorder="1" applyAlignment="1">
      <alignment horizontal="right" vertical="center"/>
    </xf>
    <xf numFmtId="166" fontId="9" fillId="55" borderId="2" xfId="3" applyNumberFormat="1" applyFont="1" applyFill="1" applyBorder="1" applyAlignment="1">
      <alignment horizontal="right" vertical="center"/>
    </xf>
    <xf numFmtId="169" fontId="18" fillId="55" borderId="0" xfId="2374" applyNumberFormat="1" applyFont="1" applyFill="1" applyAlignment="1">
      <alignment horizontal="right" vertical="center"/>
    </xf>
    <xf numFmtId="169" fontId="18" fillId="55" borderId="25" xfId="2374" applyNumberFormat="1" applyFont="1" applyFill="1" applyBorder="1" applyAlignment="1">
      <alignment horizontal="right" vertical="center"/>
    </xf>
    <xf numFmtId="169" fontId="18" fillId="55" borderId="26" xfId="2374" applyNumberFormat="1" applyFont="1" applyFill="1" applyBorder="1" applyAlignment="1">
      <alignment horizontal="right" vertical="center"/>
    </xf>
    <xf numFmtId="166" fontId="9" fillId="55" borderId="0" xfId="3" applyNumberFormat="1" applyFont="1" applyFill="1" applyBorder="1" applyAlignment="1">
      <alignment vertical="center"/>
    </xf>
    <xf numFmtId="166" fontId="9" fillId="55" borderId="23" xfId="3" applyNumberFormat="1" applyFont="1" applyFill="1" applyBorder="1" applyAlignment="1">
      <alignment vertical="center"/>
    </xf>
    <xf numFmtId="172" fontId="9" fillId="55" borderId="2" xfId="2374" applyNumberFormat="1" applyFont="1" applyFill="1" applyBorder="1" applyAlignment="1">
      <alignment vertical="center"/>
    </xf>
    <xf numFmtId="169" fontId="17" fillId="55" borderId="0" xfId="2348" applyNumberFormat="1" applyFont="1" applyFill="1" applyBorder="1" applyAlignment="1">
      <alignment horizontal="right" vertical="center"/>
    </xf>
    <xf numFmtId="169" fontId="9" fillId="55" borderId="0" xfId="2374" applyNumberFormat="1" applyFont="1" applyFill="1" applyAlignment="1">
      <alignment horizontal="right" vertical="center"/>
    </xf>
    <xf numFmtId="169" fontId="9" fillId="55" borderId="28" xfId="2374" applyNumberFormat="1" applyFont="1" applyFill="1" applyBorder="1" applyAlignment="1">
      <alignment horizontal="right" vertical="center"/>
    </xf>
    <xf numFmtId="169" fontId="17" fillId="55" borderId="22" xfId="2348" applyNumberFormat="1" applyFont="1" applyFill="1" applyBorder="1" applyAlignment="1">
      <alignment horizontal="right" vertical="center"/>
    </xf>
    <xf numFmtId="169" fontId="17" fillId="55" borderId="0" xfId="2350" applyNumberFormat="1" applyFont="1" applyFill="1" applyBorder="1" applyAlignment="1">
      <alignment horizontal="right" vertical="center"/>
    </xf>
    <xf numFmtId="169" fontId="17" fillId="55" borderId="23" xfId="2350" applyNumberFormat="1" applyFont="1" applyFill="1" applyBorder="1" applyAlignment="1">
      <alignment horizontal="right" vertical="center"/>
    </xf>
    <xf numFmtId="166" fontId="17" fillId="55" borderId="0" xfId="2351" applyNumberFormat="1" applyFont="1" applyFill="1" applyBorder="1" applyAlignment="1">
      <alignment vertical="center"/>
    </xf>
    <xf numFmtId="166" fontId="17" fillId="55" borderId="0" xfId="2351" applyNumberFormat="1" applyFont="1" applyFill="1" applyAlignment="1">
      <alignment vertical="center"/>
    </xf>
    <xf numFmtId="169" fontId="58" fillId="55" borderId="0" xfId="2377" applyNumberFormat="1" applyFont="1" applyFill="1" applyAlignment="1">
      <alignment horizontal="right" vertical="center"/>
    </xf>
    <xf numFmtId="166" fontId="9" fillId="55" borderId="0" xfId="2377" applyNumberFormat="1" applyFont="1" applyFill="1" applyAlignment="1">
      <alignment vertical="center"/>
    </xf>
    <xf numFmtId="166" fontId="9" fillId="55" borderId="0" xfId="2377" applyNumberFormat="1" applyFont="1" applyFill="1" applyAlignment="1">
      <alignment horizontal="right" vertical="center"/>
    </xf>
    <xf numFmtId="0" fontId="9" fillId="55" borderId="0" xfId="2351" applyFont="1" applyFill="1" applyAlignment="1">
      <alignment vertical="center"/>
    </xf>
    <xf numFmtId="169" fontId="58" fillId="55" borderId="27" xfId="2377" applyNumberFormat="1" applyFont="1" applyFill="1" applyBorder="1" applyAlignment="1">
      <alignment horizontal="right" vertical="center"/>
    </xf>
    <xf numFmtId="166" fontId="17" fillId="55" borderId="0" xfId="2351" applyNumberFormat="1" applyFont="1" applyFill="1" applyBorder="1" applyAlignment="1">
      <alignment horizontal="right" vertical="center"/>
    </xf>
    <xf numFmtId="166" fontId="17" fillId="55" borderId="1" xfId="2351" applyNumberFormat="1" applyFont="1" applyFill="1" applyBorder="1" applyAlignment="1">
      <alignment vertical="center"/>
    </xf>
    <xf numFmtId="0" fontId="17" fillId="55" borderId="0" xfId="2351" applyFont="1" applyFill="1" applyAlignment="1">
      <alignment vertical="center"/>
    </xf>
    <xf numFmtId="166" fontId="53" fillId="55" borderId="0" xfId="2351" applyNumberFormat="1" applyFont="1" applyFill="1" applyAlignment="1">
      <alignment horizontal="right" vertical="center"/>
    </xf>
    <xf numFmtId="166" fontId="17" fillId="55" borderId="2" xfId="2351" applyNumberFormat="1" applyFont="1" applyFill="1" applyBorder="1" applyAlignment="1">
      <alignment vertical="center"/>
    </xf>
    <xf numFmtId="174" fontId="17" fillId="0" borderId="0" xfId="2397" applyNumberFormat="1" applyFont="1" applyFill="1" applyAlignment="1">
      <alignment vertical="center"/>
    </xf>
    <xf numFmtId="0" fontId="53" fillId="0" borderId="0" xfId="2351" applyFont="1" applyAlignment="1">
      <alignment vertical="center"/>
    </xf>
    <xf numFmtId="169" fontId="53" fillId="0" borderId="21" xfId="2348" applyNumberFormat="1" applyFont="1" applyFill="1" applyBorder="1" applyAlignment="1">
      <alignment horizontal="center" vertical="center"/>
    </xf>
  </cellXfs>
  <cellStyles count="2398">
    <cellStyle name="20% - Accent1 2" xfId="8" xr:uid="{00000000-0005-0000-0000-000000000000}"/>
    <cellStyle name="20% - Accent2 2" xfId="9" xr:uid="{00000000-0005-0000-0000-000001000000}"/>
    <cellStyle name="20% - Accent3 2" xfId="10" xr:uid="{00000000-0005-0000-0000-000002000000}"/>
    <cellStyle name="20% - Accent4 2" xfId="11" xr:uid="{00000000-0005-0000-0000-000003000000}"/>
    <cellStyle name="20% - Accent5 2" xfId="12" xr:uid="{00000000-0005-0000-0000-000004000000}"/>
    <cellStyle name="20% - Accent6 2" xfId="13" xr:uid="{00000000-0005-0000-0000-000005000000}"/>
    <cellStyle name="20% - ส่วนที่ถูกเน้น1" xfId="2306" xr:uid="{00000000-0005-0000-0000-000006000000}"/>
    <cellStyle name="20% - ส่วนที่ถูกเน้น1 10" xfId="14" xr:uid="{00000000-0005-0000-0000-000007000000}"/>
    <cellStyle name="20% - ส่วนที่ถูกเน้น1 10 2" xfId="15" xr:uid="{00000000-0005-0000-0000-000008000000}"/>
    <cellStyle name="20% - ส่วนที่ถูกเน้น1 10 2 2" xfId="16" xr:uid="{00000000-0005-0000-0000-000009000000}"/>
    <cellStyle name="20% - ส่วนที่ถูกเน้น1 10 3" xfId="17" xr:uid="{00000000-0005-0000-0000-00000A000000}"/>
    <cellStyle name="20% - ส่วนที่ถูกเน้น1 10 3 2" xfId="18" xr:uid="{00000000-0005-0000-0000-00000B000000}"/>
    <cellStyle name="20% - ส่วนที่ถูกเน้น1 10 4" xfId="19" xr:uid="{00000000-0005-0000-0000-00000C000000}"/>
    <cellStyle name="20% - ส่วนที่ถูกเน้น1 11" xfId="20" xr:uid="{00000000-0005-0000-0000-00000D000000}"/>
    <cellStyle name="20% - ส่วนที่ถูกเน้น1 11 2" xfId="21" xr:uid="{00000000-0005-0000-0000-00000E000000}"/>
    <cellStyle name="20% - ส่วนที่ถูกเน้น1 11 2 2" xfId="22" xr:uid="{00000000-0005-0000-0000-00000F000000}"/>
    <cellStyle name="20% - ส่วนที่ถูกเน้น1 11 3" xfId="23" xr:uid="{00000000-0005-0000-0000-000010000000}"/>
    <cellStyle name="20% - ส่วนที่ถูกเน้น1 11 3 2" xfId="24" xr:uid="{00000000-0005-0000-0000-000011000000}"/>
    <cellStyle name="20% - ส่วนที่ถูกเน้น1 11 4" xfId="25" xr:uid="{00000000-0005-0000-0000-000012000000}"/>
    <cellStyle name="20% - ส่วนที่ถูกเน้น1 12" xfId="26" xr:uid="{00000000-0005-0000-0000-000013000000}"/>
    <cellStyle name="20% - ส่วนที่ถูกเน้น1 12 2" xfId="27" xr:uid="{00000000-0005-0000-0000-000014000000}"/>
    <cellStyle name="20% - ส่วนที่ถูกเน้น1 12 2 2" xfId="28" xr:uid="{00000000-0005-0000-0000-000015000000}"/>
    <cellStyle name="20% - ส่วนที่ถูกเน้น1 12 3" xfId="29" xr:uid="{00000000-0005-0000-0000-000016000000}"/>
    <cellStyle name="20% - ส่วนที่ถูกเน้น1 12 3 2" xfId="30" xr:uid="{00000000-0005-0000-0000-000017000000}"/>
    <cellStyle name="20% - ส่วนที่ถูกเน้น1 12 4" xfId="31" xr:uid="{00000000-0005-0000-0000-000018000000}"/>
    <cellStyle name="20% - ส่วนที่ถูกเน้น1 13" xfId="32" xr:uid="{00000000-0005-0000-0000-000019000000}"/>
    <cellStyle name="20% - ส่วนที่ถูกเน้น1 13 2" xfId="33" xr:uid="{00000000-0005-0000-0000-00001A000000}"/>
    <cellStyle name="20% - ส่วนที่ถูกเน้น1 13 2 2" xfId="34" xr:uid="{00000000-0005-0000-0000-00001B000000}"/>
    <cellStyle name="20% - ส่วนที่ถูกเน้น1 13 3" xfId="35" xr:uid="{00000000-0005-0000-0000-00001C000000}"/>
    <cellStyle name="20% - ส่วนที่ถูกเน้น1 13 3 2" xfId="36" xr:uid="{00000000-0005-0000-0000-00001D000000}"/>
    <cellStyle name="20% - ส่วนที่ถูกเน้น1 13 4" xfId="37" xr:uid="{00000000-0005-0000-0000-00001E000000}"/>
    <cellStyle name="20% - ส่วนที่ถูกเน้น1 14" xfId="38" xr:uid="{00000000-0005-0000-0000-00001F000000}"/>
    <cellStyle name="20% - ส่วนที่ถูกเน้น1 14 2" xfId="39" xr:uid="{00000000-0005-0000-0000-000020000000}"/>
    <cellStyle name="20% - ส่วนที่ถูกเน้น1 14 2 2" xfId="40" xr:uid="{00000000-0005-0000-0000-000021000000}"/>
    <cellStyle name="20% - ส่วนที่ถูกเน้น1 14 3" xfId="41" xr:uid="{00000000-0005-0000-0000-000022000000}"/>
    <cellStyle name="20% - ส่วนที่ถูกเน้น1 14 3 2" xfId="42" xr:uid="{00000000-0005-0000-0000-000023000000}"/>
    <cellStyle name="20% - ส่วนที่ถูกเน้น1 14 4" xfId="43" xr:uid="{00000000-0005-0000-0000-000024000000}"/>
    <cellStyle name="20% - ส่วนที่ถูกเน้น1 15" xfId="44" xr:uid="{00000000-0005-0000-0000-000025000000}"/>
    <cellStyle name="20% - ส่วนที่ถูกเน้น1 15 2" xfId="45" xr:uid="{00000000-0005-0000-0000-000026000000}"/>
    <cellStyle name="20% - ส่วนที่ถูกเน้น1 15 2 2" xfId="46" xr:uid="{00000000-0005-0000-0000-000027000000}"/>
    <cellStyle name="20% - ส่วนที่ถูกเน้น1 15 3" xfId="47" xr:uid="{00000000-0005-0000-0000-000028000000}"/>
    <cellStyle name="20% - ส่วนที่ถูกเน้น1 15 3 2" xfId="48" xr:uid="{00000000-0005-0000-0000-000029000000}"/>
    <cellStyle name="20% - ส่วนที่ถูกเน้น1 15 4" xfId="49" xr:uid="{00000000-0005-0000-0000-00002A000000}"/>
    <cellStyle name="20% - ส่วนที่ถูกเน้น1 16" xfId="50" xr:uid="{00000000-0005-0000-0000-00002B000000}"/>
    <cellStyle name="20% - ส่วนที่ถูกเน้น1 16 2" xfId="51" xr:uid="{00000000-0005-0000-0000-00002C000000}"/>
    <cellStyle name="20% - ส่วนที่ถูกเน้น1 16 2 2" xfId="52" xr:uid="{00000000-0005-0000-0000-00002D000000}"/>
    <cellStyle name="20% - ส่วนที่ถูกเน้น1 17" xfId="53" xr:uid="{00000000-0005-0000-0000-00002E000000}"/>
    <cellStyle name="20% - ส่วนที่ถูกเน้น1 17 2" xfId="54" xr:uid="{00000000-0005-0000-0000-00002F000000}"/>
    <cellStyle name="20% - ส่วนที่ถูกเน้น1 17 2 2" xfId="55" xr:uid="{00000000-0005-0000-0000-000030000000}"/>
    <cellStyle name="20% - ส่วนที่ถูกเน้น1 17 3" xfId="56" xr:uid="{00000000-0005-0000-0000-000031000000}"/>
    <cellStyle name="20% - ส่วนที่ถูกเน้น1 18" xfId="57" xr:uid="{00000000-0005-0000-0000-000032000000}"/>
    <cellStyle name="20% - ส่วนที่ถูกเน้น1 18 2" xfId="58" xr:uid="{00000000-0005-0000-0000-000033000000}"/>
    <cellStyle name="20% - ส่วนที่ถูกเน้น1 18 2 2" xfId="59" xr:uid="{00000000-0005-0000-0000-000034000000}"/>
    <cellStyle name="20% - ส่วนที่ถูกเน้น1 19" xfId="60" xr:uid="{00000000-0005-0000-0000-000035000000}"/>
    <cellStyle name="20% - ส่วนที่ถูกเน้น1 19 2" xfId="61" xr:uid="{00000000-0005-0000-0000-000036000000}"/>
    <cellStyle name="20% - ส่วนที่ถูกเน้น1 19 2 2" xfId="62" xr:uid="{00000000-0005-0000-0000-000037000000}"/>
    <cellStyle name="20% - ส่วนที่ถูกเน้น1 19 3" xfId="63" xr:uid="{00000000-0005-0000-0000-000038000000}"/>
    <cellStyle name="20% - ส่วนที่ถูกเน้น1 2" xfId="64" xr:uid="{00000000-0005-0000-0000-000039000000}"/>
    <cellStyle name="20% - ส่วนที่ถูกเน้น1 2 2" xfId="65" xr:uid="{00000000-0005-0000-0000-00003A000000}"/>
    <cellStyle name="20% - ส่วนที่ถูกเน้น1 2 2 2" xfId="66" xr:uid="{00000000-0005-0000-0000-00003B000000}"/>
    <cellStyle name="20% - ส่วนที่ถูกเน้น1 2 2 2 2" xfId="67" xr:uid="{00000000-0005-0000-0000-00003C000000}"/>
    <cellStyle name="20% - ส่วนที่ถูกเน้น1 2 2 3" xfId="68" xr:uid="{00000000-0005-0000-0000-00003D000000}"/>
    <cellStyle name="20% - ส่วนที่ถูกเน้น1 2 3" xfId="69" xr:uid="{00000000-0005-0000-0000-00003E000000}"/>
    <cellStyle name="20% - ส่วนที่ถูกเน้น1 2 3 2" xfId="70" xr:uid="{00000000-0005-0000-0000-00003F000000}"/>
    <cellStyle name="20% - ส่วนที่ถูกเน้น1 2 4" xfId="71" xr:uid="{00000000-0005-0000-0000-000040000000}"/>
    <cellStyle name="20% - ส่วนที่ถูกเน้น1 2 4 2" xfId="72" xr:uid="{00000000-0005-0000-0000-000041000000}"/>
    <cellStyle name="20% - ส่วนที่ถูกเน้น1 2 5" xfId="73" xr:uid="{00000000-0005-0000-0000-000042000000}"/>
    <cellStyle name="20% - ส่วนที่ถูกเน้น1 2 5 2" xfId="74" xr:uid="{00000000-0005-0000-0000-000043000000}"/>
    <cellStyle name="20% - ส่วนที่ถูกเน้น1 2 6" xfId="75" xr:uid="{00000000-0005-0000-0000-000044000000}"/>
    <cellStyle name="20% - ส่วนที่ถูกเน้น1 20" xfId="76" xr:uid="{00000000-0005-0000-0000-000045000000}"/>
    <cellStyle name="20% - ส่วนที่ถูกเน้น1 20 2" xfId="77" xr:uid="{00000000-0005-0000-0000-000046000000}"/>
    <cellStyle name="20% - ส่วนที่ถูกเน้น1 20 2 2" xfId="78" xr:uid="{00000000-0005-0000-0000-000047000000}"/>
    <cellStyle name="20% - ส่วนที่ถูกเน้น1 20 3" xfId="79" xr:uid="{00000000-0005-0000-0000-000048000000}"/>
    <cellStyle name="20% - ส่วนที่ถูกเน้น1 21" xfId="80" xr:uid="{00000000-0005-0000-0000-000049000000}"/>
    <cellStyle name="20% - ส่วนที่ถูกเน้น1 21 2" xfId="81" xr:uid="{00000000-0005-0000-0000-00004A000000}"/>
    <cellStyle name="20% - ส่วนที่ถูกเน้น1 21 2 2" xfId="82" xr:uid="{00000000-0005-0000-0000-00004B000000}"/>
    <cellStyle name="20% - ส่วนที่ถูกเน้น1 21 3" xfId="83" xr:uid="{00000000-0005-0000-0000-00004C000000}"/>
    <cellStyle name="20% - ส่วนที่ถูกเน้น1 22" xfId="84" xr:uid="{00000000-0005-0000-0000-00004D000000}"/>
    <cellStyle name="20% - ส่วนที่ถูกเน้น1 22 2" xfId="85" xr:uid="{00000000-0005-0000-0000-00004E000000}"/>
    <cellStyle name="20% - ส่วนที่ถูกเน้น1 22 2 2" xfId="86" xr:uid="{00000000-0005-0000-0000-00004F000000}"/>
    <cellStyle name="20% - ส่วนที่ถูกเน้น1 22 3" xfId="87" xr:uid="{00000000-0005-0000-0000-000050000000}"/>
    <cellStyle name="20% - ส่วนที่ถูกเน้น1 23" xfId="88" xr:uid="{00000000-0005-0000-0000-000051000000}"/>
    <cellStyle name="20% - ส่วนที่ถูกเน้น1 23 2" xfId="89" xr:uid="{00000000-0005-0000-0000-000052000000}"/>
    <cellStyle name="20% - ส่วนที่ถูกเน้น1 24" xfId="90" xr:uid="{00000000-0005-0000-0000-000053000000}"/>
    <cellStyle name="20% - ส่วนที่ถูกเน้น1 24 2" xfId="91" xr:uid="{00000000-0005-0000-0000-000054000000}"/>
    <cellStyle name="20% - ส่วนที่ถูกเน้น1 25" xfId="92" xr:uid="{00000000-0005-0000-0000-000055000000}"/>
    <cellStyle name="20% - ส่วนที่ถูกเน้น1 25 2" xfId="93" xr:uid="{00000000-0005-0000-0000-000056000000}"/>
    <cellStyle name="20% - ส่วนที่ถูกเน้น1 26" xfId="94" xr:uid="{00000000-0005-0000-0000-000057000000}"/>
    <cellStyle name="20% - ส่วนที่ถูกเน้น1 26 2" xfId="95" xr:uid="{00000000-0005-0000-0000-000058000000}"/>
    <cellStyle name="20% - ส่วนที่ถูกเน้น1 27" xfId="96" xr:uid="{00000000-0005-0000-0000-000059000000}"/>
    <cellStyle name="20% - ส่วนที่ถูกเน้น1 27 2" xfId="97" xr:uid="{00000000-0005-0000-0000-00005A000000}"/>
    <cellStyle name="20% - ส่วนที่ถูกเน้น1 28" xfId="98" xr:uid="{00000000-0005-0000-0000-00005B000000}"/>
    <cellStyle name="20% - ส่วนที่ถูกเน้น1 28 2" xfId="99" xr:uid="{00000000-0005-0000-0000-00005C000000}"/>
    <cellStyle name="20% - ส่วนที่ถูกเน้น1 29" xfId="100" xr:uid="{00000000-0005-0000-0000-00005D000000}"/>
    <cellStyle name="20% - ส่วนที่ถูกเน้น1 29 2" xfId="101" xr:uid="{00000000-0005-0000-0000-00005E000000}"/>
    <cellStyle name="20% - ส่วนที่ถูกเน้น1 3" xfId="102" xr:uid="{00000000-0005-0000-0000-00005F000000}"/>
    <cellStyle name="20% - ส่วนที่ถูกเน้น1 3 2" xfId="103" xr:uid="{00000000-0005-0000-0000-000060000000}"/>
    <cellStyle name="20% - ส่วนที่ถูกเน้น1 3 2 2" xfId="104" xr:uid="{00000000-0005-0000-0000-000061000000}"/>
    <cellStyle name="20% - ส่วนที่ถูกเน้น1 3 3" xfId="105" xr:uid="{00000000-0005-0000-0000-000062000000}"/>
    <cellStyle name="20% - ส่วนที่ถูกเน้น1 3 3 2" xfId="106" xr:uid="{00000000-0005-0000-0000-000063000000}"/>
    <cellStyle name="20% - ส่วนที่ถูกเน้น1 3 4" xfId="107" xr:uid="{00000000-0005-0000-0000-000064000000}"/>
    <cellStyle name="20% - ส่วนที่ถูกเน้น1 30" xfId="108" xr:uid="{00000000-0005-0000-0000-000065000000}"/>
    <cellStyle name="20% - ส่วนที่ถูกเน้น1 30 2" xfId="109" xr:uid="{00000000-0005-0000-0000-000066000000}"/>
    <cellStyle name="20% - ส่วนที่ถูกเน้น1 31" xfId="110" xr:uid="{00000000-0005-0000-0000-000067000000}"/>
    <cellStyle name="20% - ส่วนที่ถูกเน้น1 31 2" xfId="111" xr:uid="{00000000-0005-0000-0000-000068000000}"/>
    <cellStyle name="20% - ส่วนที่ถูกเน้น1 32" xfId="112" xr:uid="{00000000-0005-0000-0000-000069000000}"/>
    <cellStyle name="20% - ส่วนที่ถูกเน้น1 32 2" xfId="113" xr:uid="{00000000-0005-0000-0000-00006A000000}"/>
    <cellStyle name="20% - ส่วนที่ถูกเน้น1 33" xfId="114" xr:uid="{00000000-0005-0000-0000-00006B000000}"/>
    <cellStyle name="20% - ส่วนที่ถูกเน้น1 33 2" xfId="115" xr:uid="{00000000-0005-0000-0000-00006C000000}"/>
    <cellStyle name="20% - ส่วนที่ถูกเน้น1 34" xfId="116" xr:uid="{00000000-0005-0000-0000-00006D000000}"/>
    <cellStyle name="20% - ส่วนที่ถูกเน้น1 35" xfId="117" xr:uid="{00000000-0005-0000-0000-00006E000000}"/>
    <cellStyle name="20% - ส่วนที่ถูกเน้น1 36" xfId="118" xr:uid="{00000000-0005-0000-0000-00006F000000}"/>
    <cellStyle name="20% - ส่วนที่ถูกเน้น1 37" xfId="119" xr:uid="{00000000-0005-0000-0000-000070000000}"/>
    <cellStyle name="20% - ส่วนที่ถูกเน้น1 4" xfId="120" xr:uid="{00000000-0005-0000-0000-000071000000}"/>
    <cellStyle name="20% - ส่วนที่ถูกเน้น1 4 2" xfId="121" xr:uid="{00000000-0005-0000-0000-000072000000}"/>
    <cellStyle name="20% - ส่วนที่ถูกเน้น1 4 2 2" xfId="122" xr:uid="{00000000-0005-0000-0000-000073000000}"/>
    <cellStyle name="20% - ส่วนที่ถูกเน้น1 4 3" xfId="123" xr:uid="{00000000-0005-0000-0000-000074000000}"/>
    <cellStyle name="20% - ส่วนที่ถูกเน้น1 4 3 2" xfId="124" xr:uid="{00000000-0005-0000-0000-000075000000}"/>
    <cellStyle name="20% - ส่วนที่ถูกเน้น1 4 4" xfId="125" xr:uid="{00000000-0005-0000-0000-000076000000}"/>
    <cellStyle name="20% - ส่วนที่ถูกเน้น1 5" xfId="126" xr:uid="{00000000-0005-0000-0000-000077000000}"/>
    <cellStyle name="20% - ส่วนที่ถูกเน้น1 5 2" xfId="127" xr:uid="{00000000-0005-0000-0000-000078000000}"/>
    <cellStyle name="20% - ส่วนที่ถูกเน้น1 5 2 2" xfId="128" xr:uid="{00000000-0005-0000-0000-000079000000}"/>
    <cellStyle name="20% - ส่วนที่ถูกเน้น1 5 3" xfId="129" xr:uid="{00000000-0005-0000-0000-00007A000000}"/>
    <cellStyle name="20% - ส่วนที่ถูกเน้น1 5 3 2" xfId="130" xr:uid="{00000000-0005-0000-0000-00007B000000}"/>
    <cellStyle name="20% - ส่วนที่ถูกเน้น1 5 4" xfId="131" xr:uid="{00000000-0005-0000-0000-00007C000000}"/>
    <cellStyle name="20% - ส่วนที่ถูกเน้น1 6" xfId="132" xr:uid="{00000000-0005-0000-0000-00007D000000}"/>
    <cellStyle name="20% - ส่วนที่ถูกเน้น1 6 2" xfId="133" xr:uid="{00000000-0005-0000-0000-00007E000000}"/>
    <cellStyle name="20% - ส่วนที่ถูกเน้น1 6 2 2" xfId="134" xr:uid="{00000000-0005-0000-0000-00007F000000}"/>
    <cellStyle name="20% - ส่วนที่ถูกเน้น1 6 3" xfId="135" xr:uid="{00000000-0005-0000-0000-000080000000}"/>
    <cellStyle name="20% - ส่วนที่ถูกเน้น1 6 3 2" xfId="136" xr:uid="{00000000-0005-0000-0000-000081000000}"/>
    <cellStyle name="20% - ส่วนที่ถูกเน้น1 6 4" xfId="137" xr:uid="{00000000-0005-0000-0000-000082000000}"/>
    <cellStyle name="20% - ส่วนที่ถูกเน้น1 7" xfId="138" xr:uid="{00000000-0005-0000-0000-000083000000}"/>
    <cellStyle name="20% - ส่วนที่ถูกเน้น1 7 2" xfId="139" xr:uid="{00000000-0005-0000-0000-000084000000}"/>
    <cellStyle name="20% - ส่วนที่ถูกเน้น1 7 2 2" xfId="140" xr:uid="{00000000-0005-0000-0000-000085000000}"/>
    <cellStyle name="20% - ส่วนที่ถูกเน้น1 7 3" xfId="141" xr:uid="{00000000-0005-0000-0000-000086000000}"/>
    <cellStyle name="20% - ส่วนที่ถูกเน้น1 7 3 2" xfId="142" xr:uid="{00000000-0005-0000-0000-000087000000}"/>
    <cellStyle name="20% - ส่วนที่ถูกเน้น1 7 4" xfId="143" xr:uid="{00000000-0005-0000-0000-000088000000}"/>
    <cellStyle name="20% - ส่วนที่ถูกเน้น1 8" xfId="144" xr:uid="{00000000-0005-0000-0000-000089000000}"/>
    <cellStyle name="20% - ส่วนที่ถูกเน้น1 8 2" xfId="145" xr:uid="{00000000-0005-0000-0000-00008A000000}"/>
    <cellStyle name="20% - ส่วนที่ถูกเน้น1 8 2 2" xfId="146" xr:uid="{00000000-0005-0000-0000-00008B000000}"/>
    <cellStyle name="20% - ส่วนที่ถูกเน้น1 8 3" xfId="147" xr:uid="{00000000-0005-0000-0000-00008C000000}"/>
    <cellStyle name="20% - ส่วนที่ถูกเน้น1 8 3 2" xfId="148" xr:uid="{00000000-0005-0000-0000-00008D000000}"/>
    <cellStyle name="20% - ส่วนที่ถูกเน้น1 8 4" xfId="149" xr:uid="{00000000-0005-0000-0000-00008E000000}"/>
    <cellStyle name="20% - ส่วนที่ถูกเน้น1 9" xfId="150" xr:uid="{00000000-0005-0000-0000-00008F000000}"/>
    <cellStyle name="20% - ส่วนที่ถูกเน้น1 9 2" xfId="151" xr:uid="{00000000-0005-0000-0000-000090000000}"/>
    <cellStyle name="20% - ส่วนที่ถูกเน้น1 9 2 2" xfId="152" xr:uid="{00000000-0005-0000-0000-000091000000}"/>
    <cellStyle name="20% - ส่วนที่ถูกเน้น1 9 3" xfId="153" xr:uid="{00000000-0005-0000-0000-000092000000}"/>
    <cellStyle name="20% - ส่วนที่ถูกเน้น1 9 3 2" xfId="154" xr:uid="{00000000-0005-0000-0000-000093000000}"/>
    <cellStyle name="20% - ส่วนที่ถูกเน้น1 9 4" xfId="155" xr:uid="{00000000-0005-0000-0000-000094000000}"/>
    <cellStyle name="20% - ส่วนที่ถูกเน้น2" xfId="2307" xr:uid="{00000000-0005-0000-0000-000095000000}"/>
    <cellStyle name="20% - ส่วนที่ถูกเน้น2 10" xfId="156" xr:uid="{00000000-0005-0000-0000-000096000000}"/>
    <cellStyle name="20% - ส่วนที่ถูกเน้น2 10 2" xfId="157" xr:uid="{00000000-0005-0000-0000-000097000000}"/>
    <cellStyle name="20% - ส่วนที่ถูกเน้น2 10 2 2" xfId="158" xr:uid="{00000000-0005-0000-0000-000098000000}"/>
    <cellStyle name="20% - ส่วนที่ถูกเน้น2 10 3" xfId="159" xr:uid="{00000000-0005-0000-0000-000099000000}"/>
    <cellStyle name="20% - ส่วนที่ถูกเน้น2 10 3 2" xfId="160" xr:uid="{00000000-0005-0000-0000-00009A000000}"/>
    <cellStyle name="20% - ส่วนที่ถูกเน้น2 10 4" xfId="161" xr:uid="{00000000-0005-0000-0000-00009B000000}"/>
    <cellStyle name="20% - ส่วนที่ถูกเน้น2 11" xfId="162" xr:uid="{00000000-0005-0000-0000-00009C000000}"/>
    <cellStyle name="20% - ส่วนที่ถูกเน้น2 11 2" xfId="163" xr:uid="{00000000-0005-0000-0000-00009D000000}"/>
    <cellStyle name="20% - ส่วนที่ถูกเน้น2 11 2 2" xfId="164" xr:uid="{00000000-0005-0000-0000-00009E000000}"/>
    <cellStyle name="20% - ส่วนที่ถูกเน้น2 11 3" xfId="165" xr:uid="{00000000-0005-0000-0000-00009F000000}"/>
    <cellStyle name="20% - ส่วนที่ถูกเน้น2 11 3 2" xfId="166" xr:uid="{00000000-0005-0000-0000-0000A0000000}"/>
    <cellStyle name="20% - ส่วนที่ถูกเน้น2 11 4" xfId="167" xr:uid="{00000000-0005-0000-0000-0000A1000000}"/>
    <cellStyle name="20% - ส่วนที่ถูกเน้น2 12" xfId="168" xr:uid="{00000000-0005-0000-0000-0000A2000000}"/>
    <cellStyle name="20% - ส่วนที่ถูกเน้น2 12 2" xfId="169" xr:uid="{00000000-0005-0000-0000-0000A3000000}"/>
    <cellStyle name="20% - ส่วนที่ถูกเน้น2 12 2 2" xfId="170" xr:uid="{00000000-0005-0000-0000-0000A4000000}"/>
    <cellStyle name="20% - ส่วนที่ถูกเน้น2 12 3" xfId="171" xr:uid="{00000000-0005-0000-0000-0000A5000000}"/>
    <cellStyle name="20% - ส่วนที่ถูกเน้น2 12 3 2" xfId="172" xr:uid="{00000000-0005-0000-0000-0000A6000000}"/>
    <cellStyle name="20% - ส่วนที่ถูกเน้น2 12 4" xfId="173" xr:uid="{00000000-0005-0000-0000-0000A7000000}"/>
    <cellStyle name="20% - ส่วนที่ถูกเน้น2 13" xfId="174" xr:uid="{00000000-0005-0000-0000-0000A8000000}"/>
    <cellStyle name="20% - ส่วนที่ถูกเน้น2 13 2" xfId="175" xr:uid="{00000000-0005-0000-0000-0000A9000000}"/>
    <cellStyle name="20% - ส่วนที่ถูกเน้น2 13 2 2" xfId="176" xr:uid="{00000000-0005-0000-0000-0000AA000000}"/>
    <cellStyle name="20% - ส่วนที่ถูกเน้น2 13 3" xfId="177" xr:uid="{00000000-0005-0000-0000-0000AB000000}"/>
    <cellStyle name="20% - ส่วนที่ถูกเน้น2 13 3 2" xfId="178" xr:uid="{00000000-0005-0000-0000-0000AC000000}"/>
    <cellStyle name="20% - ส่วนที่ถูกเน้น2 13 4" xfId="179" xr:uid="{00000000-0005-0000-0000-0000AD000000}"/>
    <cellStyle name="20% - ส่วนที่ถูกเน้น2 14" xfId="180" xr:uid="{00000000-0005-0000-0000-0000AE000000}"/>
    <cellStyle name="20% - ส่วนที่ถูกเน้น2 14 2" xfId="181" xr:uid="{00000000-0005-0000-0000-0000AF000000}"/>
    <cellStyle name="20% - ส่วนที่ถูกเน้น2 14 2 2" xfId="182" xr:uid="{00000000-0005-0000-0000-0000B0000000}"/>
    <cellStyle name="20% - ส่วนที่ถูกเน้น2 14 3" xfId="183" xr:uid="{00000000-0005-0000-0000-0000B1000000}"/>
    <cellStyle name="20% - ส่วนที่ถูกเน้น2 14 3 2" xfId="184" xr:uid="{00000000-0005-0000-0000-0000B2000000}"/>
    <cellStyle name="20% - ส่วนที่ถูกเน้น2 14 4" xfId="185" xr:uid="{00000000-0005-0000-0000-0000B3000000}"/>
    <cellStyle name="20% - ส่วนที่ถูกเน้น2 15" xfId="186" xr:uid="{00000000-0005-0000-0000-0000B4000000}"/>
    <cellStyle name="20% - ส่วนที่ถูกเน้น2 15 2" xfId="187" xr:uid="{00000000-0005-0000-0000-0000B5000000}"/>
    <cellStyle name="20% - ส่วนที่ถูกเน้น2 15 2 2" xfId="188" xr:uid="{00000000-0005-0000-0000-0000B6000000}"/>
    <cellStyle name="20% - ส่วนที่ถูกเน้น2 15 3" xfId="189" xr:uid="{00000000-0005-0000-0000-0000B7000000}"/>
    <cellStyle name="20% - ส่วนที่ถูกเน้น2 15 3 2" xfId="190" xr:uid="{00000000-0005-0000-0000-0000B8000000}"/>
    <cellStyle name="20% - ส่วนที่ถูกเน้น2 15 4" xfId="191" xr:uid="{00000000-0005-0000-0000-0000B9000000}"/>
    <cellStyle name="20% - ส่วนที่ถูกเน้น2 16" xfId="192" xr:uid="{00000000-0005-0000-0000-0000BA000000}"/>
    <cellStyle name="20% - ส่วนที่ถูกเน้น2 16 2" xfId="193" xr:uid="{00000000-0005-0000-0000-0000BB000000}"/>
    <cellStyle name="20% - ส่วนที่ถูกเน้น2 16 2 2" xfId="194" xr:uid="{00000000-0005-0000-0000-0000BC000000}"/>
    <cellStyle name="20% - ส่วนที่ถูกเน้น2 17" xfId="195" xr:uid="{00000000-0005-0000-0000-0000BD000000}"/>
    <cellStyle name="20% - ส่วนที่ถูกเน้น2 17 2" xfId="196" xr:uid="{00000000-0005-0000-0000-0000BE000000}"/>
    <cellStyle name="20% - ส่วนที่ถูกเน้น2 17 2 2" xfId="197" xr:uid="{00000000-0005-0000-0000-0000BF000000}"/>
    <cellStyle name="20% - ส่วนที่ถูกเน้น2 17 3" xfId="198" xr:uid="{00000000-0005-0000-0000-0000C0000000}"/>
    <cellStyle name="20% - ส่วนที่ถูกเน้น2 18" xfId="199" xr:uid="{00000000-0005-0000-0000-0000C1000000}"/>
    <cellStyle name="20% - ส่วนที่ถูกเน้น2 18 2" xfId="200" xr:uid="{00000000-0005-0000-0000-0000C2000000}"/>
    <cellStyle name="20% - ส่วนที่ถูกเน้น2 18 2 2" xfId="201" xr:uid="{00000000-0005-0000-0000-0000C3000000}"/>
    <cellStyle name="20% - ส่วนที่ถูกเน้น2 19" xfId="202" xr:uid="{00000000-0005-0000-0000-0000C4000000}"/>
    <cellStyle name="20% - ส่วนที่ถูกเน้น2 19 2" xfId="203" xr:uid="{00000000-0005-0000-0000-0000C5000000}"/>
    <cellStyle name="20% - ส่วนที่ถูกเน้น2 19 2 2" xfId="204" xr:uid="{00000000-0005-0000-0000-0000C6000000}"/>
    <cellStyle name="20% - ส่วนที่ถูกเน้น2 19 3" xfId="205" xr:uid="{00000000-0005-0000-0000-0000C7000000}"/>
    <cellStyle name="20% - ส่วนที่ถูกเน้น2 2" xfId="206" xr:uid="{00000000-0005-0000-0000-0000C8000000}"/>
    <cellStyle name="20% - ส่วนที่ถูกเน้น2 2 2" xfId="207" xr:uid="{00000000-0005-0000-0000-0000C9000000}"/>
    <cellStyle name="20% - ส่วนที่ถูกเน้น2 2 2 2" xfId="208" xr:uid="{00000000-0005-0000-0000-0000CA000000}"/>
    <cellStyle name="20% - ส่วนที่ถูกเน้น2 2 2 2 2" xfId="209" xr:uid="{00000000-0005-0000-0000-0000CB000000}"/>
    <cellStyle name="20% - ส่วนที่ถูกเน้น2 2 2 3" xfId="210" xr:uid="{00000000-0005-0000-0000-0000CC000000}"/>
    <cellStyle name="20% - ส่วนที่ถูกเน้น2 2 3" xfId="211" xr:uid="{00000000-0005-0000-0000-0000CD000000}"/>
    <cellStyle name="20% - ส่วนที่ถูกเน้น2 2 3 2" xfId="212" xr:uid="{00000000-0005-0000-0000-0000CE000000}"/>
    <cellStyle name="20% - ส่วนที่ถูกเน้น2 2 4" xfId="213" xr:uid="{00000000-0005-0000-0000-0000CF000000}"/>
    <cellStyle name="20% - ส่วนที่ถูกเน้น2 2 4 2" xfId="214" xr:uid="{00000000-0005-0000-0000-0000D0000000}"/>
    <cellStyle name="20% - ส่วนที่ถูกเน้น2 2 5" xfId="215" xr:uid="{00000000-0005-0000-0000-0000D1000000}"/>
    <cellStyle name="20% - ส่วนที่ถูกเน้น2 2 5 2" xfId="216" xr:uid="{00000000-0005-0000-0000-0000D2000000}"/>
    <cellStyle name="20% - ส่วนที่ถูกเน้น2 2 6" xfId="217" xr:uid="{00000000-0005-0000-0000-0000D3000000}"/>
    <cellStyle name="20% - ส่วนที่ถูกเน้น2 20" xfId="218" xr:uid="{00000000-0005-0000-0000-0000D4000000}"/>
    <cellStyle name="20% - ส่วนที่ถูกเน้น2 20 2" xfId="219" xr:uid="{00000000-0005-0000-0000-0000D5000000}"/>
    <cellStyle name="20% - ส่วนที่ถูกเน้น2 20 2 2" xfId="220" xr:uid="{00000000-0005-0000-0000-0000D6000000}"/>
    <cellStyle name="20% - ส่วนที่ถูกเน้น2 20 3" xfId="221" xr:uid="{00000000-0005-0000-0000-0000D7000000}"/>
    <cellStyle name="20% - ส่วนที่ถูกเน้น2 21" xfId="222" xr:uid="{00000000-0005-0000-0000-0000D8000000}"/>
    <cellStyle name="20% - ส่วนที่ถูกเน้น2 21 2" xfId="223" xr:uid="{00000000-0005-0000-0000-0000D9000000}"/>
    <cellStyle name="20% - ส่วนที่ถูกเน้น2 21 2 2" xfId="224" xr:uid="{00000000-0005-0000-0000-0000DA000000}"/>
    <cellStyle name="20% - ส่วนที่ถูกเน้น2 21 3" xfId="225" xr:uid="{00000000-0005-0000-0000-0000DB000000}"/>
    <cellStyle name="20% - ส่วนที่ถูกเน้น2 22" xfId="226" xr:uid="{00000000-0005-0000-0000-0000DC000000}"/>
    <cellStyle name="20% - ส่วนที่ถูกเน้น2 22 2" xfId="227" xr:uid="{00000000-0005-0000-0000-0000DD000000}"/>
    <cellStyle name="20% - ส่วนที่ถูกเน้น2 22 2 2" xfId="228" xr:uid="{00000000-0005-0000-0000-0000DE000000}"/>
    <cellStyle name="20% - ส่วนที่ถูกเน้น2 22 3" xfId="229" xr:uid="{00000000-0005-0000-0000-0000DF000000}"/>
    <cellStyle name="20% - ส่วนที่ถูกเน้น2 23" xfId="230" xr:uid="{00000000-0005-0000-0000-0000E0000000}"/>
    <cellStyle name="20% - ส่วนที่ถูกเน้น2 23 2" xfId="231" xr:uid="{00000000-0005-0000-0000-0000E1000000}"/>
    <cellStyle name="20% - ส่วนที่ถูกเน้น2 24" xfId="232" xr:uid="{00000000-0005-0000-0000-0000E2000000}"/>
    <cellStyle name="20% - ส่วนที่ถูกเน้น2 24 2" xfId="233" xr:uid="{00000000-0005-0000-0000-0000E3000000}"/>
    <cellStyle name="20% - ส่วนที่ถูกเน้น2 25" xfId="234" xr:uid="{00000000-0005-0000-0000-0000E4000000}"/>
    <cellStyle name="20% - ส่วนที่ถูกเน้น2 25 2" xfId="235" xr:uid="{00000000-0005-0000-0000-0000E5000000}"/>
    <cellStyle name="20% - ส่วนที่ถูกเน้น2 26" xfId="236" xr:uid="{00000000-0005-0000-0000-0000E6000000}"/>
    <cellStyle name="20% - ส่วนที่ถูกเน้น2 26 2" xfId="237" xr:uid="{00000000-0005-0000-0000-0000E7000000}"/>
    <cellStyle name="20% - ส่วนที่ถูกเน้น2 27" xfId="238" xr:uid="{00000000-0005-0000-0000-0000E8000000}"/>
    <cellStyle name="20% - ส่วนที่ถูกเน้น2 27 2" xfId="239" xr:uid="{00000000-0005-0000-0000-0000E9000000}"/>
    <cellStyle name="20% - ส่วนที่ถูกเน้น2 28" xfId="240" xr:uid="{00000000-0005-0000-0000-0000EA000000}"/>
    <cellStyle name="20% - ส่วนที่ถูกเน้น2 28 2" xfId="241" xr:uid="{00000000-0005-0000-0000-0000EB000000}"/>
    <cellStyle name="20% - ส่วนที่ถูกเน้น2 29" xfId="242" xr:uid="{00000000-0005-0000-0000-0000EC000000}"/>
    <cellStyle name="20% - ส่วนที่ถูกเน้น2 29 2" xfId="243" xr:uid="{00000000-0005-0000-0000-0000ED000000}"/>
    <cellStyle name="20% - ส่วนที่ถูกเน้น2 3" xfId="244" xr:uid="{00000000-0005-0000-0000-0000EE000000}"/>
    <cellStyle name="20% - ส่วนที่ถูกเน้น2 3 2" xfId="245" xr:uid="{00000000-0005-0000-0000-0000EF000000}"/>
    <cellStyle name="20% - ส่วนที่ถูกเน้น2 3 2 2" xfId="246" xr:uid="{00000000-0005-0000-0000-0000F0000000}"/>
    <cellStyle name="20% - ส่วนที่ถูกเน้น2 3 3" xfId="247" xr:uid="{00000000-0005-0000-0000-0000F1000000}"/>
    <cellStyle name="20% - ส่วนที่ถูกเน้น2 3 3 2" xfId="248" xr:uid="{00000000-0005-0000-0000-0000F2000000}"/>
    <cellStyle name="20% - ส่วนที่ถูกเน้น2 3 4" xfId="249" xr:uid="{00000000-0005-0000-0000-0000F3000000}"/>
    <cellStyle name="20% - ส่วนที่ถูกเน้น2 30" xfId="250" xr:uid="{00000000-0005-0000-0000-0000F4000000}"/>
    <cellStyle name="20% - ส่วนที่ถูกเน้น2 30 2" xfId="251" xr:uid="{00000000-0005-0000-0000-0000F5000000}"/>
    <cellStyle name="20% - ส่วนที่ถูกเน้น2 31" xfId="252" xr:uid="{00000000-0005-0000-0000-0000F6000000}"/>
    <cellStyle name="20% - ส่วนที่ถูกเน้น2 31 2" xfId="253" xr:uid="{00000000-0005-0000-0000-0000F7000000}"/>
    <cellStyle name="20% - ส่วนที่ถูกเน้น2 32" xfId="254" xr:uid="{00000000-0005-0000-0000-0000F8000000}"/>
    <cellStyle name="20% - ส่วนที่ถูกเน้น2 32 2" xfId="255" xr:uid="{00000000-0005-0000-0000-0000F9000000}"/>
    <cellStyle name="20% - ส่วนที่ถูกเน้น2 33" xfId="256" xr:uid="{00000000-0005-0000-0000-0000FA000000}"/>
    <cellStyle name="20% - ส่วนที่ถูกเน้น2 33 2" xfId="257" xr:uid="{00000000-0005-0000-0000-0000FB000000}"/>
    <cellStyle name="20% - ส่วนที่ถูกเน้น2 34" xfId="258" xr:uid="{00000000-0005-0000-0000-0000FC000000}"/>
    <cellStyle name="20% - ส่วนที่ถูกเน้น2 35" xfId="259" xr:uid="{00000000-0005-0000-0000-0000FD000000}"/>
    <cellStyle name="20% - ส่วนที่ถูกเน้น2 36" xfId="260" xr:uid="{00000000-0005-0000-0000-0000FE000000}"/>
    <cellStyle name="20% - ส่วนที่ถูกเน้น2 37" xfId="261" xr:uid="{00000000-0005-0000-0000-0000FF000000}"/>
    <cellStyle name="20% - ส่วนที่ถูกเน้น2 4" xfId="262" xr:uid="{00000000-0005-0000-0000-000000010000}"/>
    <cellStyle name="20% - ส่วนที่ถูกเน้น2 4 2" xfId="263" xr:uid="{00000000-0005-0000-0000-000001010000}"/>
    <cellStyle name="20% - ส่วนที่ถูกเน้น2 4 2 2" xfId="264" xr:uid="{00000000-0005-0000-0000-000002010000}"/>
    <cellStyle name="20% - ส่วนที่ถูกเน้น2 4 3" xfId="265" xr:uid="{00000000-0005-0000-0000-000003010000}"/>
    <cellStyle name="20% - ส่วนที่ถูกเน้น2 4 3 2" xfId="266" xr:uid="{00000000-0005-0000-0000-000004010000}"/>
    <cellStyle name="20% - ส่วนที่ถูกเน้น2 4 4" xfId="267" xr:uid="{00000000-0005-0000-0000-000005010000}"/>
    <cellStyle name="20% - ส่วนที่ถูกเน้น2 5" xfId="268" xr:uid="{00000000-0005-0000-0000-000006010000}"/>
    <cellStyle name="20% - ส่วนที่ถูกเน้น2 5 2" xfId="269" xr:uid="{00000000-0005-0000-0000-000007010000}"/>
    <cellStyle name="20% - ส่วนที่ถูกเน้น2 5 2 2" xfId="270" xr:uid="{00000000-0005-0000-0000-000008010000}"/>
    <cellStyle name="20% - ส่วนที่ถูกเน้น2 5 3" xfId="271" xr:uid="{00000000-0005-0000-0000-000009010000}"/>
    <cellStyle name="20% - ส่วนที่ถูกเน้น2 5 3 2" xfId="272" xr:uid="{00000000-0005-0000-0000-00000A010000}"/>
    <cellStyle name="20% - ส่วนที่ถูกเน้น2 5 4" xfId="273" xr:uid="{00000000-0005-0000-0000-00000B010000}"/>
    <cellStyle name="20% - ส่วนที่ถูกเน้น2 6" xfId="274" xr:uid="{00000000-0005-0000-0000-00000C010000}"/>
    <cellStyle name="20% - ส่วนที่ถูกเน้น2 6 2" xfId="275" xr:uid="{00000000-0005-0000-0000-00000D010000}"/>
    <cellStyle name="20% - ส่วนที่ถูกเน้น2 6 2 2" xfId="276" xr:uid="{00000000-0005-0000-0000-00000E010000}"/>
    <cellStyle name="20% - ส่วนที่ถูกเน้น2 6 3" xfId="277" xr:uid="{00000000-0005-0000-0000-00000F010000}"/>
    <cellStyle name="20% - ส่วนที่ถูกเน้น2 6 3 2" xfId="278" xr:uid="{00000000-0005-0000-0000-000010010000}"/>
    <cellStyle name="20% - ส่วนที่ถูกเน้น2 6 4" xfId="279" xr:uid="{00000000-0005-0000-0000-000011010000}"/>
    <cellStyle name="20% - ส่วนที่ถูกเน้น2 7" xfId="280" xr:uid="{00000000-0005-0000-0000-000012010000}"/>
    <cellStyle name="20% - ส่วนที่ถูกเน้น2 7 2" xfId="281" xr:uid="{00000000-0005-0000-0000-000013010000}"/>
    <cellStyle name="20% - ส่วนที่ถูกเน้น2 7 2 2" xfId="282" xr:uid="{00000000-0005-0000-0000-000014010000}"/>
    <cellStyle name="20% - ส่วนที่ถูกเน้น2 7 3" xfId="283" xr:uid="{00000000-0005-0000-0000-000015010000}"/>
    <cellStyle name="20% - ส่วนที่ถูกเน้น2 7 3 2" xfId="284" xr:uid="{00000000-0005-0000-0000-000016010000}"/>
    <cellStyle name="20% - ส่วนที่ถูกเน้น2 7 4" xfId="285" xr:uid="{00000000-0005-0000-0000-000017010000}"/>
    <cellStyle name="20% - ส่วนที่ถูกเน้น2 8" xfId="286" xr:uid="{00000000-0005-0000-0000-000018010000}"/>
    <cellStyle name="20% - ส่วนที่ถูกเน้น2 8 2" xfId="287" xr:uid="{00000000-0005-0000-0000-000019010000}"/>
    <cellStyle name="20% - ส่วนที่ถูกเน้น2 8 2 2" xfId="288" xr:uid="{00000000-0005-0000-0000-00001A010000}"/>
    <cellStyle name="20% - ส่วนที่ถูกเน้น2 8 3" xfId="289" xr:uid="{00000000-0005-0000-0000-00001B010000}"/>
    <cellStyle name="20% - ส่วนที่ถูกเน้น2 8 3 2" xfId="290" xr:uid="{00000000-0005-0000-0000-00001C010000}"/>
    <cellStyle name="20% - ส่วนที่ถูกเน้น2 8 4" xfId="291" xr:uid="{00000000-0005-0000-0000-00001D010000}"/>
    <cellStyle name="20% - ส่วนที่ถูกเน้น2 9" xfId="292" xr:uid="{00000000-0005-0000-0000-00001E010000}"/>
    <cellStyle name="20% - ส่วนที่ถูกเน้น2 9 2" xfId="293" xr:uid="{00000000-0005-0000-0000-00001F010000}"/>
    <cellStyle name="20% - ส่วนที่ถูกเน้น2 9 2 2" xfId="294" xr:uid="{00000000-0005-0000-0000-000020010000}"/>
    <cellStyle name="20% - ส่วนที่ถูกเน้น2 9 3" xfId="295" xr:uid="{00000000-0005-0000-0000-000021010000}"/>
    <cellStyle name="20% - ส่วนที่ถูกเน้น2 9 3 2" xfId="296" xr:uid="{00000000-0005-0000-0000-000022010000}"/>
    <cellStyle name="20% - ส่วนที่ถูกเน้น2 9 4" xfId="297" xr:uid="{00000000-0005-0000-0000-000023010000}"/>
    <cellStyle name="20% - ส่วนที่ถูกเน้น3" xfId="2308" xr:uid="{00000000-0005-0000-0000-000024010000}"/>
    <cellStyle name="20% - ส่วนที่ถูกเน้น3 10" xfId="298" xr:uid="{00000000-0005-0000-0000-000025010000}"/>
    <cellStyle name="20% - ส่วนที่ถูกเน้น3 10 2" xfId="299" xr:uid="{00000000-0005-0000-0000-000026010000}"/>
    <cellStyle name="20% - ส่วนที่ถูกเน้น3 10 2 2" xfId="300" xr:uid="{00000000-0005-0000-0000-000027010000}"/>
    <cellStyle name="20% - ส่วนที่ถูกเน้น3 10 3" xfId="301" xr:uid="{00000000-0005-0000-0000-000028010000}"/>
    <cellStyle name="20% - ส่วนที่ถูกเน้น3 10 3 2" xfId="302" xr:uid="{00000000-0005-0000-0000-000029010000}"/>
    <cellStyle name="20% - ส่วนที่ถูกเน้น3 10 4" xfId="303" xr:uid="{00000000-0005-0000-0000-00002A010000}"/>
    <cellStyle name="20% - ส่วนที่ถูกเน้น3 11" xfId="304" xr:uid="{00000000-0005-0000-0000-00002B010000}"/>
    <cellStyle name="20% - ส่วนที่ถูกเน้น3 11 2" xfId="305" xr:uid="{00000000-0005-0000-0000-00002C010000}"/>
    <cellStyle name="20% - ส่วนที่ถูกเน้น3 11 2 2" xfId="306" xr:uid="{00000000-0005-0000-0000-00002D010000}"/>
    <cellStyle name="20% - ส่วนที่ถูกเน้น3 11 3" xfId="307" xr:uid="{00000000-0005-0000-0000-00002E010000}"/>
    <cellStyle name="20% - ส่วนที่ถูกเน้น3 11 3 2" xfId="308" xr:uid="{00000000-0005-0000-0000-00002F010000}"/>
    <cellStyle name="20% - ส่วนที่ถูกเน้น3 11 4" xfId="309" xr:uid="{00000000-0005-0000-0000-000030010000}"/>
    <cellStyle name="20% - ส่วนที่ถูกเน้น3 12" xfId="310" xr:uid="{00000000-0005-0000-0000-000031010000}"/>
    <cellStyle name="20% - ส่วนที่ถูกเน้น3 12 2" xfId="311" xr:uid="{00000000-0005-0000-0000-000032010000}"/>
    <cellStyle name="20% - ส่วนที่ถูกเน้น3 12 2 2" xfId="312" xr:uid="{00000000-0005-0000-0000-000033010000}"/>
    <cellStyle name="20% - ส่วนที่ถูกเน้น3 12 3" xfId="313" xr:uid="{00000000-0005-0000-0000-000034010000}"/>
    <cellStyle name="20% - ส่วนที่ถูกเน้น3 12 3 2" xfId="314" xr:uid="{00000000-0005-0000-0000-000035010000}"/>
    <cellStyle name="20% - ส่วนที่ถูกเน้น3 12 4" xfId="315" xr:uid="{00000000-0005-0000-0000-000036010000}"/>
    <cellStyle name="20% - ส่วนที่ถูกเน้น3 13" xfId="316" xr:uid="{00000000-0005-0000-0000-000037010000}"/>
    <cellStyle name="20% - ส่วนที่ถูกเน้น3 13 2" xfId="317" xr:uid="{00000000-0005-0000-0000-000038010000}"/>
    <cellStyle name="20% - ส่วนที่ถูกเน้น3 13 2 2" xfId="318" xr:uid="{00000000-0005-0000-0000-000039010000}"/>
    <cellStyle name="20% - ส่วนที่ถูกเน้น3 13 3" xfId="319" xr:uid="{00000000-0005-0000-0000-00003A010000}"/>
    <cellStyle name="20% - ส่วนที่ถูกเน้น3 13 3 2" xfId="320" xr:uid="{00000000-0005-0000-0000-00003B010000}"/>
    <cellStyle name="20% - ส่วนที่ถูกเน้น3 13 4" xfId="321" xr:uid="{00000000-0005-0000-0000-00003C010000}"/>
    <cellStyle name="20% - ส่วนที่ถูกเน้น3 14" xfId="322" xr:uid="{00000000-0005-0000-0000-00003D010000}"/>
    <cellStyle name="20% - ส่วนที่ถูกเน้น3 14 2" xfId="323" xr:uid="{00000000-0005-0000-0000-00003E010000}"/>
    <cellStyle name="20% - ส่วนที่ถูกเน้น3 14 2 2" xfId="324" xr:uid="{00000000-0005-0000-0000-00003F010000}"/>
    <cellStyle name="20% - ส่วนที่ถูกเน้น3 14 3" xfId="325" xr:uid="{00000000-0005-0000-0000-000040010000}"/>
    <cellStyle name="20% - ส่วนที่ถูกเน้น3 14 3 2" xfId="326" xr:uid="{00000000-0005-0000-0000-000041010000}"/>
    <cellStyle name="20% - ส่วนที่ถูกเน้น3 14 4" xfId="327" xr:uid="{00000000-0005-0000-0000-000042010000}"/>
    <cellStyle name="20% - ส่วนที่ถูกเน้น3 15" xfId="328" xr:uid="{00000000-0005-0000-0000-000043010000}"/>
    <cellStyle name="20% - ส่วนที่ถูกเน้น3 15 2" xfId="329" xr:uid="{00000000-0005-0000-0000-000044010000}"/>
    <cellStyle name="20% - ส่วนที่ถูกเน้น3 15 2 2" xfId="330" xr:uid="{00000000-0005-0000-0000-000045010000}"/>
    <cellStyle name="20% - ส่วนที่ถูกเน้น3 15 3" xfId="331" xr:uid="{00000000-0005-0000-0000-000046010000}"/>
    <cellStyle name="20% - ส่วนที่ถูกเน้น3 15 3 2" xfId="332" xr:uid="{00000000-0005-0000-0000-000047010000}"/>
    <cellStyle name="20% - ส่วนที่ถูกเน้น3 15 4" xfId="333" xr:uid="{00000000-0005-0000-0000-000048010000}"/>
    <cellStyle name="20% - ส่วนที่ถูกเน้น3 16" xfId="334" xr:uid="{00000000-0005-0000-0000-000049010000}"/>
    <cellStyle name="20% - ส่วนที่ถูกเน้น3 16 2" xfId="335" xr:uid="{00000000-0005-0000-0000-00004A010000}"/>
    <cellStyle name="20% - ส่วนที่ถูกเน้น3 16 2 2" xfId="336" xr:uid="{00000000-0005-0000-0000-00004B010000}"/>
    <cellStyle name="20% - ส่วนที่ถูกเน้น3 17" xfId="337" xr:uid="{00000000-0005-0000-0000-00004C010000}"/>
    <cellStyle name="20% - ส่วนที่ถูกเน้น3 17 2" xfId="338" xr:uid="{00000000-0005-0000-0000-00004D010000}"/>
    <cellStyle name="20% - ส่วนที่ถูกเน้น3 17 2 2" xfId="339" xr:uid="{00000000-0005-0000-0000-00004E010000}"/>
    <cellStyle name="20% - ส่วนที่ถูกเน้น3 17 3" xfId="340" xr:uid="{00000000-0005-0000-0000-00004F010000}"/>
    <cellStyle name="20% - ส่วนที่ถูกเน้น3 18" xfId="341" xr:uid="{00000000-0005-0000-0000-000050010000}"/>
    <cellStyle name="20% - ส่วนที่ถูกเน้น3 18 2" xfId="342" xr:uid="{00000000-0005-0000-0000-000051010000}"/>
    <cellStyle name="20% - ส่วนที่ถูกเน้น3 18 2 2" xfId="343" xr:uid="{00000000-0005-0000-0000-000052010000}"/>
    <cellStyle name="20% - ส่วนที่ถูกเน้น3 19" xfId="344" xr:uid="{00000000-0005-0000-0000-000053010000}"/>
    <cellStyle name="20% - ส่วนที่ถูกเน้น3 19 2" xfId="345" xr:uid="{00000000-0005-0000-0000-000054010000}"/>
    <cellStyle name="20% - ส่วนที่ถูกเน้น3 19 2 2" xfId="346" xr:uid="{00000000-0005-0000-0000-000055010000}"/>
    <cellStyle name="20% - ส่วนที่ถูกเน้น3 19 3" xfId="347" xr:uid="{00000000-0005-0000-0000-000056010000}"/>
    <cellStyle name="20% - ส่วนที่ถูกเน้น3 2" xfId="348" xr:uid="{00000000-0005-0000-0000-000057010000}"/>
    <cellStyle name="20% - ส่วนที่ถูกเน้น3 2 2" xfId="349" xr:uid="{00000000-0005-0000-0000-000058010000}"/>
    <cellStyle name="20% - ส่วนที่ถูกเน้น3 2 2 2" xfId="350" xr:uid="{00000000-0005-0000-0000-000059010000}"/>
    <cellStyle name="20% - ส่วนที่ถูกเน้น3 2 2 2 2" xfId="351" xr:uid="{00000000-0005-0000-0000-00005A010000}"/>
    <cellStyle name="20% - ส่วนที่ถูกเน้น3 2 2 3" xfId="352" xr:uid="{00000000-0005-0000-0000-00005B010000}"/>
    <cellStyle name="20% - ส่วนที่ถูกเน้น3 2 3" xfId="353" xr:uid="{00000000-0005-0000-0000-00005C010000}"/>
    <cellStyle name="20% - ส่วนที่ถูกเน้น3 2 3 2" xfId="354" xr:uid="{00000000-0005-0000-0000-00005D010000}"/>
    <cellStyle name="20% - ส่วนที่ถูกเน้น3 2 4" xfId="355" xr:uid="{00000000-0005-0000-0000-00005E010000}"/>
    <cellStyle name="20% - ส่วนที่ถูกเน้น3 2 4 2" xfId="356" xr:uid="{00000000-0005-0000-0000-00005F010000}"/>
    <cellStyle name="20% - ส่วนที่ถูกเน้น3 2 5" xfId="357" xr:uid="{00000000-0005-0000-0000-000060010000}"/>
    <cellStyle name="20% - ส่วนที่ถูกเน้น3 2 5 2" xfId="358" xr:uid="{00000000-0005-0000-0000-000061010000}"/>
    <cellStyle name="20% - ส่วนที่ถูกเน้น3 2 6" xfId="359" xr:uid="{00000000-0005-0000-0000-000062010000}"/>
    <cellStyle name="20% - ส่วนที่ถูกเน้น3 20" xfId="360" xr:uid="{00000000-0005-0000-0000-000063010000}"/>
    <cellStyle name="20% - ส่วนที่ถูกเน้น3 20 2" xfId="361" xr:uid="{00000000-0005-0000-0000-000064010000}"/>
    <cellStyle name="20% - ส่วนที่ถูกเน้น3 20 2 2" xfId="362" xr:uid="{00000000-0005-0000-0000-000065010000}"/>
    <cellStyle name="20% - ส่วนที่ถูกเน้น3 20 3" xfId="363" xr:uid="{00000000-0005-0000-0000-000066010000}"/>
    <cellStyle name="20% - ส่วนที่ถูกเน้น3 21" xfId="364" xr:uid="{00000000-0005-0000-0000-000067010000}"/>
    <cellStyle name="20% - ส่วนที่ถูกเน้น3 21 2" xfId="365" xr:uid="{00000000-0005-0000-0000-000068010000}"/>
    <cellStyle name="20% - ส่วนที่ถูกเน้น3 21 2 2" xfId="366" xr:uid="{00000000-0005-0000-0000-000069010000}"/>
    <cellStyle name="20% - ส่วนที่ถูกเน้น3 21 3" xfId="367" xr:uid="{00000000-0005-0000-0000-00006A010000}"/>
    <cellStyle name="20% - ส่วนที่ถูกเน้น3 22" xfId="368" xr:uid="{00000000-0005-0000-0000-00006B010000}"/>
    <cellStyle name="20% - ส่วนที่ถูกเน้น3 22 2" xfId="369" xr:uid="{00000000-0005-0000-0000-00006C010000}"/>
    <cellStyle name="20% - ส่วนที่ถูกเน้น3 22 2 2" xfId="370" xr:uid="{00000000-0005-0000-0000-00006D010000}"/>
    <cellStyle name="20% - ส่วนที่ถูกเน้น3 22 3" xfId="371" xr:uid="{00000000-0005-0000-0000-00006E010000}"/>
    <cellStyle name="20% - ส่วนที่ถูกเน้น3 23" xfId="372" xr:uid="{00000000-0005-0000-0000-00006F010000}"/>
    <cellStyle name="20% - ส่วนที่ถูกเน้น3 23 2" xfId="373" xr:uid="{00000000-0005-0000-0000-000070010000}"/>
    <cellStyle name="20% - ส่วนที่ถูกเน้น3 24" xfId="374" xr:uid="{00000000-0005-0000-0000-000071010000}"/>
    <cellStyle name="20% - ส่วนที่ถูกเน้น3 24 2" xfId="375" xr:uid="{00000000-0005-0000-0000-000072010000}"/>
    <cellStyle name="20% - ส่วนที่ถูกเน้น3 25" xfId="376" xr:uid="{00000000-0005-0000-0000-000073010000}"/>
    <cellStyle name="20% - ส่วนที่ถูกเน้น3 25 2" xfId="377" xr:uid="{00000000-0005-0000-0000-000074010000}"/>
    <cellStyle name="20% - ส่วนที่ถูกเน้น3 26" xfId="378" xr:uid="{00000000-0005-0000-0000-000075010000}"/>
    <cellStyle name="20% - ส่วนที่ถูกเน้น3 26 2" xfId="379" xr:uid="{00000000-0005-0000-0000-000076010000}"/>
    <cellStyle name="20% - ส่วนที่ถูกเน้น3 27" xfId="380" xr:uid="{00000000-0005-0000-0000-000077010000}"/>
    <cellStyle name="20% - ส่วนที่ถูกเน้น3 27 2" xfId="381" xr:uid="{00000000-0005-0000-0000-000078010000}"/>
    <cellStyle name="20% - ส่วนที่ถูกเน้น3 28" xfId="382" xr:uid="{00000000-0005-0000-0000-000079010000}"/>
    <cellStyle name="20% - ส่วนที่ถูกเน้น3 28 2" xfId="383" xr:uid="{00000000-0005-0000-0000-00007A010000}"/>
    <cellStyle name="20% - ส่วนที่ถูกเน้น3 29" xfId="384" xr:uid="{00000000-0005-0000-0000-00007B010000}"/>
    <cellStyle name="20% - ส่วนที่ถูกเน้น3 29 2" xfId="385" xr:uid="{00000000-0005-0000-0000-00007C010000}"/>
    <cellStyle name="20% - ส่วนที่ถูกเน้น3 3" xfId="386" xr:uid="{00000000-0005-0000-0000-00007D010000}"/>
    <cellStyle name="20% - ส่วนที่ถูกเน้น3 3 2" xfId="387" xr:uid="{00000000-0005-0000-0000-00007E010000}"/>
    <cellStyle name="20% - ส่วนที่ถูกเน้น3 3 2 2" xfId="388" xr:uid="{00000000-0005-0000-0000-00007F010000}"/>
    <cellStyle name="20% - ส่วนที่ถูกเน้น3 3 3" xfId="389" xr:uid="{00000000-0005-0000-0000-000080010000}"/>
    <cellStyle name="20% - ส่วนที่ถูกเน้น3 3 3 2" xfId="390" xr:uid="{00000000-0005-0000-0000-000081010000}"/>
    <cellStyle name="20% - ส่วนที่ถูกเน้น3 3 4" xfId="391" xr:uid="{00000000-0005-0000-0000-000082010000}"/>
    <cellStyle name="20% - ส่วนที่ถูกเน้น3 30" xfId="392" xr:uid="{00000000-0005-0000-0000-000083010000}"/>
    <cellStyle name="20% - ส่วนที่ถูกเน้น3 30 2" xfId="393" xr:uid="{00000000-0005-0000-0000-000084010000}"/>
    <cellStyle name="20% - ส่วนที่ถูกเน้น3 31" xfId="394" xr:uid="{00000000-0005-0000-0000-000085010000}"/>
    <cellStyle name="20% - ส่วนที่ถูกเน้น3 31 2" xfId="395" xr:uid="{00000000-0005-0000-0000-000086010000}"/>
    <cellStyle name="20% - ส่วนที่ถูกเน้น3 32" xfId="396" xr:uid="{00000000-0005-0000-0000-000087010000}"/>
    <cellStyle name="20% - ส่วนที่ถูกเน้น3 32 2" xfId="397" xr:uid="{00000000-0005-0000-0000-000088010000}"/>
    <cellStyle name="20% - ส่วนที่ถูกเน้น3 33" xfId="398" xr:uid="{00000000-0005-0000-0000-000089010000}"/>
    <cellStyle name="20% - ส่วนที่ถูกเน้น3 33 2" xfId="399" xr:uid="{00000000-0005-0000-0000-00008A010000}"/>
    <cellStyle name="20% - ส่วนที่ถูกเน้น3 34" xfId="400" xr:uid="{00000000-0005-0000-0000-00008B010000}"/>
    <cellStyle name="20% - ส่วนที่ถูกเน้น3 35" xfId="401" xr:uid="{00000000-0005-0000-0000-00008C010000}"/>
    <cellStyle name="20% - ส่วนที่ถูกเน้น3 36" xfId="402" xr:uid="{00000000-0005-0000-0000-00008D010000}"/>
    <cellStyle name="20% - ส่วนที่ถูกเน้น3 37" xfId="403" xr:uid="{00000000-0005-0000-0000-00008E010000}"/>
    <cellStyle name="20% - ส่วนที่ถูกเน้น3 4" xfId="404" xr:uid="{00000000-0005-0000-0000-00008F010000}"/>
    <cellStyle name="20% - ส่วนที่ถูกเน้น3 4 2" xfId="405" xr:uid="{00000000-0005-0000-0000-000090010000}"/>
    <cellStyle name="20% - ส่วนที่ถูกเน้น3 4 2 2" xfId="406" xr:uid="{00000000-0005-0000-0000-000091010000}"/>
    <cellStyle name="20% - ส่วนที่ถูกเน้น3 4 3" xfId="407" xr:uid="{00000000-0005-0000-0000-000092010000}"/>
    <cellStyle name="20% - ส่วนที่ถูกเน้น3 4 3 2" xfId="408" xr:uid="{00000000-0005-0000-0000-000093010000}"/>
    <cellStyle name="20% - ส่วนที่ถูกเน้น3 4 4" xfId="409" xr:uid="{00000000-0005-0000-0000-000094010000}"/>
    <cellStyle name="20% - ส่วนที่ถูกเน้น3 5" xfId="410" xr:uid="{00000000-0005-0000-0000-000095010000}"/>
    <cellStyle name="20% - ส่วนที่ถูกเน้น3 5 2" xfId="411" xr:uid="{00000000-0005-0000-0000-000096010000}"/>
    <cellStyle name="20% - ส่วนที่ถูกเน้น3 5 2 2" xfId="412" xr:uid="{00000000-0005-0000-0000-000097010000}"/>
    <cellStyle name="20% - ส่วนที่ถูกเน้น3 5 3" xfId="413" xr:uid="{00000000-0005-0000-0000-000098010000}"/>
    <cellStyle name="20% - ส่วนที่ถูกเน้น3 5 3 2" xfId="414" xr:uid="{00000000-0005-0000-0000-000099010000}"/>
    <cellStyle name="20% - ส่วนที่ถูกเน้น3 5 4" xfId="415" xr:uid="{00000000-0005-0000-0000-00009A010000}"/>
    <cellStyle name="20% - ส่วนที่ถูกเน้น3 6" xfId="416" xr:uid="{00000000-0005-0000-0000-00009B010000}"/>
    <cellStyle name="20% - ส่วนที่ถูกเน้น3 6 2" xfId="417" xr:uid="{00000000-0005-0000-0000-00009C010000}"/>
    <cellStyle name="20% - ส่วนที่ถูกเน้น3 6 2 2" xfId="418" xr:uid="{00000000-0005-0000-0000-00009D010000}"/>
    <cellStyle name="20% - ส่วนที่ถูกเน้น3 6 3" xfId="419" xr:uid="{00000000-0005-0000-0000-00009E010000}"/>
    <cellStyle name="20% - ส่วนที่ถูกเน้น3 6 3 2" xfId="420" xr:uid="{00000000-0005-0000-0000-00009F010000}"/>
    <cellStyle name="20% - ส่วนที่ถูกเน้น3 6 4" xfId="421" xr:uid="{00000000-0005-0000-0000-0000A0010000}"/>
    <cellStyle name="20% - ส่วนที่ถูกเน้น3 7" xfId="422" xr:uid="{00000000-0005-0000-0000-0000A1010000}"/>
    <cellStyle name="20% - ส่วนที่ถูกเน้น3 7 2" xfId="423" xr:uid="{00000000-0005-0000-0000-0000A2010000}"/>
    <cellStyle name="20% - ส่วนที่ถูกเน้น3 7 2 2" xfId="424" xr:uid="{00000000-0005-0000-0000-0000A3010000}"/>
    <cellStyle name="20% - ส่วนที่ถูกเน้น3 7 3" xfId="425" xr:uid="{00000000-0005-0000-0000-0000A4010000}"/>
    <cellStyle name="20% - ส่วนที่ถูกเน้น3 7 3 2" xfId="426" xr:uid="{00000000-0005-0000-0000-0000A5010000}"/>
    <cellStyle name="20% - ส่วนที่ถูกเน้น3 7 4" xfId="427" xr:uid="{00000000-0005-0000-0000-0000A6010000}"/>
    <cellStyle name="20% - ส่วนที่ถูกเน้น3 8" xfId="428" xr:uid="{00000000-0005-0000-0000-0000A7010000}"/>
    <cellStyle name="20% - ส่วนที่ถูกเน้น3 8 2" xfId="429" xr:uid="{00000000-0005-0000-0000-0000A8010000}"/>
    <cellStyle name="20% - ส่วนที่ถูกเน้น3 8 2 2" xfId="430" xr:uid="{00000000-0005-0000-0000-0000A9010000}"/>
    <cellStyle name="20% - ส่วนที่ถูกเน้น3 8 3" xfId="431" xr:uid="{00000000-0005-0000-0000-0000AA010000}"/>
    <cellStyle name="20% - ส่วนที่ถูกเน้น3 8 3 2" xfId="432" xr:uid="{00000000-0005-0000-0000-0000AB010000}"/>
    <cellStyle name="20% - ส่วนที่ถูกเน้น3 8 4" xfId="433" xr:uid="{00000000-0005-0000-0000-0000AC010000}"/>
    <cellStyle name="20% - ส่วนที่ถูกเน้น3 9" xfId="434" xr:uid="{00000000-0005-0000-0000-0000AD010000}"/>
    <cellStyle name="20% - ส่วนที่ถูกเน้น3 9 2" xfId="435" xr:uid="{00000000-0005-0000-0000-0000AE010000}"/>
    <cellStyle name="20% - ส่วนที่ถูกเน้น3 9 2 2" xfId="436" xr:uid="{00000000-0005-0000-0000-0000AF010000}"/>
    <cellStyle name="20% - ส่วนที่ถูกเน้น3 9 3" xfId="437" xr:uid="{00000000-0005-0000-0000-0000B0010000}"/>
    <cellStyle name="20% - ส่วนที่ถูกเน้น3 9 3 2" xfId="438" xr:uid="{00000000-0005-0000-0000-0000B1010000}"/>
    <cellStyle name="20% - ส่วนที่ถูกเน้น3 9 4" xfId="439" xr:uid="{00000000-0005-0000-0000-0000B2010000}"/>
    <cellStyle name="20% - ส่วนที่ถูกเน้น4" xfId="2309" xr:uid="{00000000-0005-0000-0000-0000B3010000}"/>
    <cellStyle name="20% - ส่วนที่ถูกเน้น4 10" xfId="440" xr:uid="{00000000-0005-0000-0000-0000B4010000}"/>
    <cellStyle name="20% - ส่วนที่ถูกเน้น4 10 2" xfId="441" xr:uid="{00000000-0005-0000-0000-0000B5010000}"/>
    <cellStyle name="20% - ส่วนที่ถูกเน้น4 10 2 2" xfId="442" xr:uid="{00000000-0005-0000-0000-0000B6010000}"/>
    <cellStyle name="20% - ส่วนที่ถูกเน้น4 10 3" xfId="443" xr:uid="{00000000-0005-0000-0000-0000B7010000}"/>
    <cellStyle name="20% - ส่วนที่ถูกเน้น4 10 3 2" xfId="444" xr:uid="{00000000-0005-0000-0000-0000B8010000}"/>
    <cellStyle name="20% - ส่วนที่ถูกเน้น4 10 4" xfId="445" xr:uid="{00000000-0005-0000-0000-0000B9010000}"/>
    <cellStyle name="20% - ส่วนที่ถูกเน้น4 11" xfId="446" xr:uid="{00000000-0005-0000-0000-0000BA010000}"/>
    <cellStyle name="20% - ส่วนที่ถูกเน้น4 11 2" xfId="447" xr:uid="{00000000-0005-0000-0000-0000BB010000}"/>
    <cellStyle name="20% - ส่วนที่ถูกเน้น4 11 2 2" xfId="448" xr:uid="{00000000-0005-0000-0000-0000BC010000}"/>
    <cellStyle name="20% - ส่วนที่ถูกเน้น4 11 3" xfId="449" xr:uid="{00000000-0005-0000-0000-0000BD010000}"/>
    <cellStyle name="20% - ส่วนที่ถูกเน้น4 11 3 2" xfId="450" xr:uid="{00000000-0005-0000-0000-0000BE010000}"/>
    <cellStyle name="20% - ส่วนที่ถูกเน้น4 11 4" xfId="451" xr:uid="{00000000-0005-0000-0000-0000BF010000}"/>
    <cellStyle name="20% - ส่วนที่ถูกเน้น4 12" xfId="452" xr:uid="{00000000-0005-0000-0000-0000C0010000}"/>
    <cellStyle name="20% - ส่วนที่ถูกเน้น4 12 2" xfId="453" xr:uid="{00000000-0005-0000-0000-0000C1010000}"/>
    <cellStyle name="20% - ส่วนที่ถูกเน้น4 12 2 2" xfId="454" xr:uid="{00000000-0005-0000-0000-0000C2010000}"/>
    <cellStyle name="20% - ส่วนที่ถูกเน้น4 12 3" xfId="455" xr:uid="{00000000-0005-0000-0000-0000C3010000}"/>
    <cellStyle name="20% - ส่วนที่ถูกเน้น4 12 3 2" xfId="456" xr:uid="{00000000-0005-0000-0000-0000C4010000}"/>
    <cellStyle name="20% - ส่วนที่ถูกเน้น4 12 4" xfId="457" xr:uid="{00000000-0005-0000-0000-0000C5010000}"/>
    <cellStyle name="20% - ส่วนที่ถูกเน้น4 13" xfId="458" xr:uid="{00000000-0005-0000-0000-0000C6010000}"/>
    <cellStyle name="20% - ส่วนที่ถูกเน้น4 13 2" xfId="459" xr:uid="{00000000-0005-0000-0000-0000C7010000}"/>
    <cellStyle name="20% - ส่วนที่ถูกเน้น4 13 2 2" xfId="460" xr:uid="{00000000-0005-0000-0000-0000C8010000}"/>
    <cellStyle name="20% - ส่วนที่ถูกเน้น4 13 3" xfId="461" xr:uid="{00000000-0005-0000-0000-0000C9010000}"/>
    <cellStyle name="20% - ส่วนที่ถูกเน้น4 13 3 2" xfId="462" xr:uid="{00000000-0005-0000-0000-0000CA010000}"/>
    <cellStyle name="20% - ส่วนที่ถูกเน้น4 13 4" xfId="463" xr:uid="{00000000-0005-0000-0000-0000CB010000}"/>
    <cellStyle name="20% - ส่วนที่ถูกเน้น4 14" xfId="464" xr:uid="{00000000-0005-0000-0000-0000CC010000}"/>
    <cellStyle name="20% - ส่วนที่ถูกเน้น4 14 2" xfId="465" xr:uid="{00000000-0005-0000-0000-0000CD010000}"/>
    <cellStyle name="20% - ส่วนที่ถูกเน้น4 14 2 2" xfId="466" xr:uid="{00000000-0005-0000-0000-0000CE010000}"/>
    <cellStyle name="20% - ส่วนที่ถูกเน้น4 14 3" xfId="467" xr:uid="{00000000-0005-0000-0000-0000CF010000}"/>
    <cellStyle name="20% - ส่วนที่ถูกเน้น4 14 3 2" xfId="468" xr:uid="{00000000-0005-0000-0000-0000D0010000}"/>
    <cellStyle name="20% - ส่วนที่ถูกเน้น4 14 4" xfId="469" xr:uid="{00000000-0005-0000-0000-0000D1010000}"/>
    <cellStyle name="20% - ส่วนที่ถูกเน้น4 15" xfId="470" xr:uid="{00000000-0005-0000-0000-0000D2010000}"/>
    <cellStyle name="20% - ส่วนที่ถูกเน้น4 15 2" xfId="471" xr:uid="{00000000-0005-0000-0000-0000D3010000}"/>
    <cellStyle name="20% - ส่วนที่ถูกเน้น4 15 2 2" xfId="472" xr:uid="{00000000-0005-0000-0000-0000D4010000}"/>
    <cellStyle name="20% - ส่วนที่ถูกเน้น4 15 3" xfId="473" xr:uid="{00000000-0005-0000-0000-0000D5010000}"/>
    <cellStyle name="20% - ส่วนที่ถูกเน้น4 15 3 2" xfId="474" xr:uid="{00000000-0005-0000-0000-0000D6010000}"/>
    <cellStyle name="20% - ส่วนที่ถูกเน้น4 15 4" xfId="475" xr:uid="{00000000-0005-0000-0000-0000D7010000}"/>
    <cellStyle name="20% - ส่วนที่ถูกเน้น4 16" xfId="476" xr:uid="{00000000-0005-0000-0000-0000D8010000}"/>
    <cellStyle name="20% - ส่วนที่ถูกเน้น4 16 2" xfId="477" xr:uid="{00000000-0005-0000-0000-0000D9010000}"/>
    <cellStyle name="20% - ส่วนที่ถูกเน้น4 16 2 2" xfId="478" xr:uid="{00000000-0005-0000-0000-0000DA010000}"/>
    <cellStyle name="20% - ส่วนที่ถูกเน้น4 17" xfId="479" xr:uid="{00000000-0005-0000-0000-0000DB010000}"/>
    <cellStyle name="20% - ส่วนที่ถูกเน้น4 17 2" xfId="480" xr:uid="{00000000-0005-0000-0000-0000DC010000}"/>
    <cellStyle name="20% - ส่วนที่ถูกเน้น4 17 2 2" xfId="481" xr:uid="{00000000-0005-0000-0000-0000DD010000}"/>
    <cellStyle name="20% - ส่วนที่ถูกเน้น4 17 3" xfId="482" xr:uid="{00000000-0005-0000-0000-0000DE010000}"/>
    <cellStyle name="20% - ส่วนที่ถูกเน้น4 18" xfId="483" xr:uid="{00000000-0005-0000-0000-0000DF010000}"/>
    <cellStyle name="20% - ส่วนที่ถูกเน้น4 18 2" xfId="484" xr:uid="{00000000-0005-0000-0000-0000E0010000}"/>
    <cellStyle name="20% - ส่วนที่ถูกเน้น4 18 2 2" xfId="485" xr:uid="{00000000-0005-0000-0000-0000E1010000}"/>
    <cellStyle name="20% - ส่วนที่ถูกเน้น4 19" xfId="486" xr:uid="{00000000-0005-0000-0000-0000E2010000}"/>
    <cellStyle name="20% - ส่วนที่ถูกเน้น4 19 2" xfId="487" xr:uid="{00000000-0005-0000-0000-0000E3010000}"/>
    <cellStyle name="20% - ส่วนที่ถูกเน้น4 19 2 2" xfId="488" xr:uid="{00000000-0005-0000-0000-0000E4010000}"/>
    <cellStyle name="20% - ส่วนที่ถูกเน้น4 19 3" xfId="489" xr:uid="{00000000-0005-0000-0000-0000E5010000}"/>
    <cellStyle name="20% - ส่วนที่ถูกเน้น4 2" xfId="490" xr:uid="{00000000-0005-0000-0000-0000E6010000}"/>
    <cellStyle name="20% - ส่วนที่ถูกเน้น4 2 2" xfId="491" xr:uid="{00000000-0005-0000-0000-0000E7010000}"/>
    <cellStyle name="20% - ส่วนที่ถูกเน้น4 2 2 2" xfId="492" xr:uid="{00000000-0005-0000-0000-0000E8010000}"/>
    <cellStyle name="20% - ส่วนที่ถูกเน้น4 2 2 2 2" xfId="493" xr:uid="{00000000-0005-0000-0000-0000E9010000}"/>
    <cellStyle name="20% - ส่วนที่ถูกเน้น4 2 2 3" xfId="494" xr:uid="{00000000-0005-0000-0000-0000EA010000}"/>
    <cellStyle name="20% - ส่วนที่ถูกเน้น4 2 3" xfId="495" xr:uid="{00000000-0005-0000-0000-0000EB010000}"/>
    <cellStyle name="20% - ส่วนที่ถูกเน้น4 2 3 2" xfId="496" xr:uid="{00000000-0005-0000-0000-0000EC010000}"/>
    <cellStyle name="20% - ส่วนที่ถูกเน้น4 2 4" xfId="497" xr:uid="{00000000-0005-0000-0000-0000ED010000}"/>
    <cellStyle name="20% - ส่วนที่ถูกเน้น4 2 4 2" xfId="498" xr:uid="{00000000-0005-0000-0000-0000EE010000}"/>
    <cellStyle name="20% - ส่วนที่ถูกเน้น4 2 5" xfId="499" xr:uid="{00000000-0005-0000-0000-0000EF010000}"/>
    <cellStyle name="20% - ส่วนที่ถูกเน้น4 2 5 2" xfId="500" xr:uid="{00000000-0005-0000-0000-0000F0010000}"/>
    <cellStyle name="20% - ส่วนที่ถูกเน้น4 2 6" xfId="501" xr:uid="{00000000-0005-0000-0000-0000F1010000}"/>
    <cellStyle name="20% - ส่วนที่ถูกเน้น4 20" xfId="502" xr:uid="{00000000-0005-0000-0000-0000F2010000}"/>
    <cellStyle name="20% - ส่วนที่ถูกเน้น4 20 2" xfId="503" xr:uid="{00000000-0005-0000-0000-0000F3010000}"/>
    <cellStyle name="20% - ส่วนที่ถูกเน้น4 20 2 2" xfId="504" xr:uid="{00000000-0005-0000-0000-0000F4010000}"/>
    <cellStyle name="20% - ส่วนที่ถูกเน้น4 20 3" xfId="505" xr:uid="{00000000-0005-0000-0000-0000F5010000}"/>
    <cellStyle name="20% - ส่วนที่ถูกเน้น4 21" xfId="506" xr:uid="{00000000-0005-0000-0000-0000F6010000}"/>
    <cellStyle name="20% - ส่วนที่ถูกเน้น4 21 2" xfId="507" xr:uid="{00000000-0005-0000-0000-0000F7010000}"/>
    <cellStyle name="20% - ส่วนที่ถูกเน้น4 21 2 2" xfId="508" xr:uid="{00000000-0005-0000-0000-0000F8010000}"/>
    <cellStyle name="20% - ส่วนที่ถูกเน้น4 21 3" xfId="509" xr:uid="{00000000-0005-0000-0000-0000F9010000}"/>
    <cellStyle name="20% - ส่วนที่ถูกเน้น4 22" xfId="510" xr:uid="{00000000-0005-0000-0000-0000FA010000}"/>
    <cellStyle name="20% - ส่วนที่ถูกเน้น4 22 2" xfId="511" xr:uid="{00000000-0005-0000-0000-0000FB010000}"/>
    <cellStyle name="20% - ส่วนที่ถูกเน้น4 22 2 2" xfId="512" xr:uid="{00000000-0005-0000-0000-0000FC010000}"/>
    <cellStyle name="20% - ส่วนที่ถูกเน้น4 22 3" xfId="513" xr:uid="{00000000-0005-0000-0000-0000FD010000}"/>
    <cellStyle name="20% - ส่วนที่ถูกเน้น4 23" xfId="514" xr:uid="{00000000-0005-0000-0000-0000FE010000}"/>
    <cellStyle name="20% - ส่วนที่ถูกเน้น4 23 2" xfId="515" xr:uid="{00000000-0005-0000-0000-0000FF010000}"/>
    <cellStyle name="20% - ส่วนที่ถูกเน้น4 24" xfId="516" xr:uid="{00000000-0005-0000-0000-000000020000}"/>
    <cellStyle name="20% - ส่วนที่ถูกเน้น4 24 2" xfId="517" xr:uid="{00000000-0005-0000-0000-000001020000}"/>
    <cellStyle name="20% - ส่วนที่ถูกเน้น4 25" xfId="518" xr:uid="{00000000-0005-0000-0000-000002020000}"/>
    <cellStyle name="20% - ส่วนที่ถูกเน้น4 25 2" xfId="519" xr:uid="{00000000-0005-0000-0000-000003020000}"/>
    <cellStyle name="20% - ส่วนที่ถูกเน้น4 26" xfId="520" xr:uid="{00000000-0005-0000-0000-000004020000}"/>
    <cellStyle name="20% - ส่วนที่ถูกเน้น4 26 2" xfId="521" xr:uid="{00000000-0005-0000-0000-000005020000}"/>
    <cellStyle name="20% - ส่วนที่ถูกเน้น4 27" xfId="522" xr:uid="{00000000-0005-0000-0000-000006020000}"/>
    <cellStyle name="20% - ส่วนที่ถูกเน้น4 27 2" xfId="523" xr:uid="{00000000-0005-0000-0000-000007020000}"/>
    <cellStyle name="20% - ส่วนที่ถูกเน้น4 28" xfId="524" xr:uid="{00000000-0005-0000-0000-000008020000}"/>
    <cellStyle name="20% - ส่วนที่ถูกเน้น4 28 2" xfId="525" xr:uid="{00000000-0005-0000-0000-000009020000}"/>
    <cellStyle name="20% - ส่วนที่ถูกเน้น4 29" xfId="526" xr:uid="{00000000-0005-0000-0000-00000A020000}"/>
    <cellStyle name="20% - ส่วนที่ถูกเน้น4 29 2" xfId="527" xr:uid="{00000000-0005-0000-0000-00000B020000}"/>
    <cellStyle name="20% - ส่วนที่ถูกเน้น4 3" xfId="528" xr:uid="{00000000-0005-0000-0000-00000C020000}"/>
    <cellStyle name="20% - ส่วนที่ถูกเน้น4 3 2" xfId="529" xr:uid="{00000000-0005-0000-0000-00000D020000}"/>
    <cellStyle name="20% - ส่วนที่ถูกเน้น4 3 2 2" xfId="530" xr:uid="{00000000-0005-0000-0000-00000E020000}"/>
    <cellStyle name="20% - ส่วนที่ถูกเน้น4 3 3" xfId="531" xr:uid="{00000000-0005-0000-0000-00000F020000}"/>
    <cellStyle name="20% - ส่วนที่ถูกเน้น4 3 3 2" xfId="532" xr:uid="{00000000-0005-0000-0000-000010020000}"/>
    <cellStyle name="20% - ส่วนที่ถูกเน้น4 3 4" xfId="533" xr:uid="{00000000-0005-0000-0000-000011020000}"/>
    <cellStyle name="20% - ส่วนที่ถูกเน้น4 30" xfId="534" xr:uid="{00000000-0005-0000-0000-000012020000}"/>
    <cellStyle name="20% - ส่วนที่ถูกเน้น4 30 2" xfId="535" xr:uid="{00000000-0005-0000-0000-000013020000}"/>
    <cellStyle name="20% - ส่วนที่ถูกเน้น4 31" xfId="536" xr:uid="{00000000-0005-0000-0000-000014020000}"/>
    <cellStyle name="20% - ส่วนที่ถูกเน้น4 31 2" xfId="537" xr:uid="{00000000-0005-0000-0000-000015020000}"/>
    <cellStyle name="20% - ส่วนที่ถูกเน้น4 32" xfId="538" xr:uid="{00000000-0005-0000-0000-000016020000}"/>
    <cellStyle name="20% - ส่วนที่ถูกเน้น4 32 2" xfId="539" xr:uid="{00000000-0005-0000-0000-000017020000}"/>
    <cellStyle name="20% - ส่วนที่ถูกเน้น4 33" xfId="540" xr:uid="{00000000-0005-0000-0000-000018020000}"/>
    <cellStyle name="20% - ส่วนที่ถูกเน้น4 33 2" xfId="541" xr:uid="{00000000-0005-0000-0000-000019020000}"/>
    <cellStyle name="20% - ส่วนที่ถูกเน้น4 34" xfId="542" xr:uid="{00000000-0005-0000-0000-00001A020000}"/>
    <cellStyle name="20% - ส่วนที่ถูกเน้น4 35" xfId="543" xr:uid="{00000000-0005-0000-0000-00001B020000}"/>
    <cellStyle name="20% - ส่วนที่ถูกเน้น4 36" xfId="544" xr:uid="{00000000-0005-0000-0000-00001C020000}"/>
    <cellStyle name="20% - ส่วนที่ถูกเน้น4 37" xfId="545" xr:uid="{00000000-0005-0000-0000-00001D020000}"/>
    <cellStyle name="20% - ส่วนที่ถูกเน้น4 4" xfId="546" xr:uid="{00000000-0005-0000-0000-00001E020000}"/>
    <cellStyle name="20% - ส่วนที่ถูกเน้น4 4 2" xfId="547" xr:uid="{00000000-0005-0000-0000-00001F020000}"/>
    <cellStyle name="20% - ส่วนที่ถูกเน้น4 4 2 2" xfId="548" xr:uid="{00000000-0005-0000-0000-000020020000}"/>
    <cellStyle name="20% - ส่วนที่ถูกเน้น4 4 3" xfId="549" xr:uid="{00000000-0005-0000-0000-000021020000}"/>
    <cellStyle name="20% - ส่วนที่ถูกเน้น4 4 3 2" xfId="550" xr:uid="{00000000-0005-0000-0000-000022020000}"/>
    <cellStyle name="20% - ส่วนที่ถูกเน้น4 4 4" xfId="551" xr:uid="{00000000-0005-0000-0000-000023020000}"/>
    <cellStyle name="20% - ส่วนที่ถูกเน้น4 5" xfId="552" xr:uid="{00000000-0005-0000-0000-000024020000}"/>
    <cellStyle name="20% - ส่วนที่ถูกเน้น4 5 2" xfId="553" xr:uid="{00000000-0005-0000-0000-000025020000}"/>
    <cellStyle name="20% - ส่วนที่ถูกเน้น4 5 2 2" xfId="554" xr:uid="{00000000-0005-0000-0000-000026020000}"/>
    <cellStyle name="20% - ส่วนที่ถูกเน้น4 5 3" xfId="555" xr:uid="{00000000-0005-0000-0000-000027020000}"/>
    <cellStyle name="20% - ส่วนที่ถูกเน้น4 5 3 2" xfId="556" xr:uid="{00000000-0005-0000-0000-000028020000}"/>
    <cellStyle name="20% - ส่วนที่ถูกเน้น4 5 4" xfId="557" xr:uid="{00000000-0005-0000-0000-000029020000}"/>
    <cellStyle name="20% - ส่วนที่ถูกเน้น4 6" xfId="558" xr:uid="{00000000-0005-0000-0000-00002A020000}"/>
    <cellStyle name="20% - ส่วนที่ถูกเน้น4 6 2" xfId="559" xr:uid="{00000000-0005-0000-0000-00002B020000}"/>
    <cellStyle name="20% - ส่วนที่ถูกเน้น4 6 2 2" xfId="560" xr:uid="{00000000-0005-0000-0000-00002C020000}"/>
    <cellStyle name="20% - ส่วนที่ถูกเน้น4 6 3" xfId="561" xr:uid="{00000000-0005-0000-0000-00002D020000}"/>
    <cellStyle name="20% - ส่วนที่ถูกเน้น4 6 3 2" xfId="562" xr:uid="{00000000-0005-0000-0000-00002E020000}"/>
    <cellStyle name="20% - ส่วนที่ถูกเน้น4 6 4" xfId="563" xr:uid="{00000000-0005-0000-0000-00002F020000}"/>
    <cellStyle name="20% - ส่วนที่ถูกเน้น4 7" xfId="564" xr:uid="{00000000-0005-0000-0000-000030020000}"/>
    <cellStyle name="20% - ส่วนที่ถูกเน้น4 7 2" xfId="565" xr:uid="{00000000-0005-0000-0000-000031020000}"/>
    <cellStyle name="20% - ส่วนที่ถูกเน้น4 7 2 2" xfId="566" xr:uid="{00000000-0005-0000-0000-000032020000}"/>
    <cellStyle name="20% - ส่วนที่ถูกเน้น4 7 3" xfId="567" xr:uid="{00000000-0005-0000-0000-000033020000}"/>
    <cellStyle name="20% - ส่วนที่ถูกเน้น4 7 3 2" xfId="568" xr:uid="{00000000-0005-0000-0000-000034020000}"/>
    <cellStyle name="20% - ส่วนที่ถูกเน้น4 7 4" xfId="569" xr:uid="{00000000-0005-0000-0000-000035020000}"/>
    <cellStyle name="20% - ส่วนที่ถูกเน้น4 8" xfId="570" xr:uid="{00000000-0005-0000-0000-000036020000}"/>
    <cellStyle name="20% - ส่วนที่ถูกเน้น4 8 2" xfId="571" xr:uid="{00000000-0005-0000-0000-000037020000}"/>
    <cellStyle name="20% - ส่วนที่ถูกเน้น4 8 2 2" xfId="572" xr:uid="{00000000-0005-0000-0000-000038020000}"/>
    <cellStyle name="20% - ส่วนที่ถูกเน้น4 8 3" xfId="573" xr:uid="{00000000-0005-0000-0000-000039020000}"/>
    <cellStyle name="20% - ส่วนที่ถูกเน้น4 8 3 2" xfId="574" xr:uid="{00000000-0005-0000-0000-00003A020000}"/>
    <cellStyle name="20% - ส่วนที่ถูกเน้น4 8 4" xfId="575" xr:uid="{00000000-0005-0000-0000-00003B020000}"/>
    <cellStyle name="20% - ส่วนที่ถูกเน้น4 9" xfId="576" xr:uid="{00000000-0005-0000-0000-00003C020000}"/>
    <cellStyle name="20% - ส่วนที่ถูกเน้น4 9 2" xfId="577" xr:uid="{00000000-0005-0000-0000-00003D020000}"/>
    <cellStyle name="20% - ส่วนที่ถูกเน้น4 9 2 2" xfId="578" xr:uid="{00000000-0005-0000-0000-00003E020000}"/>
    <cellStyle name="20% - ส่วนที่ถูกเน้น4 9 3" xfId="579" xr:uid="{00000000-0005-0000-0000-00003F020000}"/>
    <cellStyle name="20% - ส่วนที่ถูกเน้น4 9 3 2" xfId="580" xr:uid="{00000000-0005-0000-0000-000040020000}"/>
    <cellStyle name="20% - ส่วนที่ถูกเน้น4 9 4" xfId="581" xr:uid="{00000000-0005-0000-0000-000041020000}"/>
    <cellStyle name="20% - ส่วนที่ถูกเน้น5" xfId="2310" xr:uid="{00000000-0005-0000-0000-000042020000}"/>
    <cellStyle name="20% - ส่วนที่ถูกเน้น5 10" xfId="582" xr:uid="{00000000-0005-0000-0000-000043020000}"/>
    <cellStyle name="20% - ส่วนที่ถูกเน้น5 10 2" xfId="583" xr:uid="{00000000-0005-0000-0000-000044020000}"/>
    <cellStyle name="20% - ส่วนที่ถูกเน้น5 10 2 2" xfId="584" xr:uid="{00000000-0005-0000-0000-000045020000}"/>
    <cellStyle name="20% - ส่วนที่ถูกเน้น5 10 3" xfId="585" xr:uid="{00000000-0005-0000-0000-000046020000}"/>
    <cellStyle name="20% - ส่วนที่ถูกเน้น5 10 3 2" xfId="586" xr:uid="{00000000-0005-0000-0000-000047020000}"/>
    <cellStyle name="20% - ส่วนที่ถูกเน้น5 10 4" xfId="587" xr:uid="{00000000-0005-0000-0000-000048020000}"/>
    <cellStyle name="20% - ส่วนที่ถูกเน้น5 11" xfId="588" xr:uid="{00000000-0005-0000-0000-000049020000}"/>
    <cellStyle name="20% - ส่วนที่ถูกเน้น5 11 2" xfId="589" xr:uid="{00000000-0005-0000-0000-00004A020000}"/>
    <cellStyle name="20% - ส่วนที่ถูกเน้น5 11 2 2" xfId="590" xr:uid="{00000000-0005-0000-0000-00004B020000}"/>
    <cellStyle name="20% - ส่วนที่ถูกเน้น5 11 3" xfId="591" xr:uid="{00000000-0005-0000-0000-00004C020000}"/>
    <cellStyle name="20% - ส่วนที่ถูกเน้น5 11 3 2" xfId="592" xr:uid="{00000000-0005-0000-0000-00004D020000}"/>
    <cellStyle name="20% - ส่วนที่ถูกเน้น5 11 4" xfId="593" xr:uid="{00000000-0005-0000-0000-00004E020000}"/>
    <cellStyle name="20% - ส่วนที่ถูกเน้น5 12" xfId="594" xr:uid="{00000000-0005-0000-0000-00004F020000}"/>
    <cellStyle name="20% - ส่วนที่ถูกเน้น5 12 2" xfId="595" xr:uid="{00000000-0005-0000-0000-000050020000}"/>
    <cellStyle name="20% - ส่วนที่ถูกเน้น5 12 2 2" xfId="596" xr:uid="{00000000-0005-0000-0000-000051020000}"/>
    <cellStyle name="20% - ส่วนที่ถูกเน้น5 12 3" xfId="597" xr:uid="{00000000-0005-0000-0000-000052020000}"/>
    <cellStyle name="20% - ส่วนที่ถูกเน้น5 12 3 2" xfId="598" xr:uid="{00000000-0005-0000-0000-000053020000}"/>
    <cellStyle name="20% - ส่วนที่ถูกเน้น5 12 4" xfId="599" xr:uid="{00000000-0005-0000-0000-000054020000}"/>
    <cellStyle name="20% - ส่วนที่ถูกเน้น5 13" xfId="600" xr:uid="{00000000-0005-0000-0000-000055020000}"/>
    <cellStyle name="20% - ส่วนที่ถูกเน้น5 13 2" xfId="601" xr:uid="{00000000-0005-0000-0000-000056020000}"/>
    <cellStyle name="20% - ส่วนที่ถูกเน้น5 13 2 2" xfId="602" xr:uid="{00000000-0005-0000-0000-000057020000}"/>
    <cellStyle name="20% - ส่วนที่ถูกเน้น5 13 3" xfId="603" xr:uid="{00000000-0005-0000-0000-000058020000}"/>
    <cellStyle name="20% - ส่วนที่ถูกเน้น5 13 3 2" xfId="604" xr:uid="{00000000-0005-0000-0000-000059020000}"/>
    <cellStyle name="20% - ส่วนที่ถูกเน้น5 13 4" xfId="605" xr:uid="{00000000-0005-0000-0000-00005A020000}"/>
    <cellStyle name="20% - ส่วนที่ถูกเน้น5 14" xfId="606" xr:uid="{00000000-0005-0000-0000-00005B020000}"/>
    <cellStyle name="20% - ส่วนที่ถูกเน้น5 14 2" xfId="607" xr:uid="{00000000-0005-0000-0000-00005C020000}"/>
    <cellStyle name="20% - ส่วนที่ถูกเน้น5 14 2 2" xfId="608" xr:uid="{00000000-0005-0000-0000-00005D020000}"/>
    <cellStyle name="20% - ส่วนที่ถูกเน้น5 14 3" xfId="609" xr:uid="{00000000-0005-0000-0000-00005E020000}"/>
    <cellStyle name="20% - ส่วนที่ถูกเน้น5 14 3 2" xfId="610" xr:uid="{00000000-0005-0000-0000-00005F020000}"/>
    <cellStyle name="20% - ส่วนที่ถูกเน้น5 14 4" xfId="611" xr:uid="{00000000-0005-0000-0000-000060020000}"/>
    <cellStyle name="20% - ส่วนที่ถูกเน้น5 15" xfId="612" xr:uid="{00000000-0005-0000-0000-000061020000}"/>
    <cellStyle name="20% - ส่วนที่ถูกเน้น5 15 2" xfId="613" xr:uid="{00000000-0005-0000-0000-000062020000}"/>
    <cellStyle name="20% - ส่วนที่ถูกเน้น5 15 2 2" xfId="614" xr:uid="{00000000-0005-0000-0000-000063020000}"/>
    <cellStyle name="20% - ส่วนที่ถูกเน้น5 15 3" xfId="615" xr:uid="{00000000-0005-0000-0000-000064020000}"/>
    <cellStyle name="20% - ส่วนที่ถูกเน้น5 15 3 2" xfId="616" xr:uid="{00000000-0005-0000-0000-000065020000}"/>
    <cellStyle name="20% - ส่วนที่ถูกเน้น5 15 4" xfId="617" xr:uid="{00000000-0005-0000-0000-000066020000}"/>
    <cellStyle name="20% - ส่วนที่ถูกเน้น5 16" xfId="618" xr:uid="{00000000-0005-0000-0000-000067020000}"/>
    <cellStyle name="20% - ส่วนที่ถูกเน้น5 16 2" xfId="619" xr:uid="{00000000-0005-0000-0000-000068020000}"/>
    <cellStyle name="20% - ส่วนที่ถูกเน้น5 16 2 2" xfId="620" xr:uid="{00000000-0005-0000-0000-000069020000}"/>
    <cellStyle name="20% - ส่วนที่ถูกเน้น5 17" xfId="621" xr:uid="{00000000-0005-0000-0000-00006A020000}"/>
    <cellStyle name="20% - ส่วนที่ถูกเน้น5 17 2" xfId="622" xr:uid="{00000000-0005-0000-0000-00006B020000}"/>
    <cellStyle name="20% - ส่วนที่ถูกเน้น5 17 2 2" xfId="623" xr:uid="{00000000-0005-0000-0000-00006C020000}"/>
    <cellStyle name="20% - ส่วนที่ถูกเน้น5 17 3" xfId="624" xr:uid="{00000000-0005-0000-0000-00006D020000}"/>
    <cellStyle name="20% - ส่วนที่ถูกเน้น5 18" xfId="625" xr:uid="{00000000-0005-0000-0000-00006E020000}"/>
    <cellStyle name="20% - ส่วนที่ถูกเน้น5 18 2" xfId="626" xr:uid="{00000000-0005-0000-0000-00006F020000}"/>
    <cellStyle name="20% - ส่วนที่ถูกเน้น5 18 2 2" xfId="627" xr:uid="{00000000-0005-0000-0000-000070020000}"/>
    <cellStyle name="20% - ส่วนที่ถูกเน้น5 19" xfId="628" xr:uid="{00000000-0005-0000-0000-000071020000}"/>
    <cellStyle name="20% - ส่วนที่ถูกเน้น5 19 2" xfId="629" xr:uid="{00000000-0005-0000-0000-000072020000}"/>
    <cellStyle name="20% - ส่วนที่ถูกเน้น5 19 2 2" xfId="630" xr:uid="{00000000-0005-0000-0000-000073020000}"/>
    <cellStyle name="20% - ส่วนที่ถูกเน้น5 19 3" xfId="631" xr:uid="{00000000-0005-0000-0000-000074020000}"/>
    <cellStyle name="20% - ส่วนที่ถูกเน้น5 2" xfId="632" xr:uid="{00000000-0005-0000-0000-000075020000}"/>
    <cellStyle name="20% - ส่วนที่ถูกเน้น5 2 2" xfId="633" xr:uid="{00000000-0005-0000-0000-000076020000}"/>
    <cellStyle name="20% - ส่วนที่ถูกเน้น5 2 2 2" xfId="634" xr:uid="{00000000-0005-0000-0000-000077020000}"/>
    <cellStyle name="20% - ส่วนที่ถูกเน้น5 2 2 2 2" xfId="635" xr:uid="{00000000-0005-0000-0000-000078020000}"/>
    <cellStyle name="20% - ส่วนที่ถูกเน้น5 2 2 3" xfId="636" xr:uid="{00000000-0005-0000-0000-000079020000}"/>
    <cellStyle name="20% - ส่วนที่ถูกเน้น5 2 3" xfId="637" xr:uid="{00000000-0005-0000-0000-00007A020000}"/>
    <cellStyle name="20% - ส่วนที่ถูกเน้น5 2 3 2" xfId="638" xr:uid="{00000000-0005-0000-0000-00007B020000}"/>
    <cellStyle name="20% - ส่วนที่ถูกเน้น5 2 4" xfId="639" xr:uid="{00000000-0005-0000-0000-00007C020000}"/>
    <cellStyle name="20% - ส่วนที่ถูกเน้น5 2 4 2" xfId="640" xr:uid="{00000000-0005-0000-0000-00007D020000}"/>
    <cellStyle name="20% - ส่วนที่ถูกเน้น5 2 5" xfId="641" xr:uid="{00000000-0005-0000-0000-00007E020000}"/>
    <cellStyle name="20% - ส่วนที่ถูกเน้น5 2 5 2" xfId="642" xr:uid="{00000000-0005-0000-0000-00007F020000}"/>
    <cellStyle name="20% - ส่วนที่ถูกเน้น5 2 6" xfId="643" xr:uid="{00000000-0005-0000-0000-000080020000}"/>
    <cellStyle name="20% - ส่วนที่ถูกเน้น5 20" xfId="644" xr:uid="{00000000-0005-0000-0000-000081020000}"/>
    <cellStyle name="20% - ส่วนที่ถูกเน้น5 20 2" xfId="645" xr:uid="{00000000-0005-0000-0000-000082020000}"/>
    <cellStyle name="20% - ส่วนที่ถูกเน้น5 20 2 2" xfId="646" xr:uid="{00000000-0005-0000-0000-000083020000}"/>
    <cellStyle name="20% - ส่วนที่ถูกเน้น5 20 3" xfId="647" xr:uid="{00000000-0005-0000-0000-000084020000}"/>
    <cellStyle name="20% - ส่วนที่ถูกเน้น5 21" xfId="648" xr:uid="{00000000-0005-0000-0000-000085020000}"/>
    <cellStyle name="20% - ส่วนที่ถูกเน้น5 21 2" xfId="649" xr:uid="{00000000-0005-0000-0000-000086020000}"/>
    <cellStyle name="20% - ส่วนที่ถูกเน้น5 21 2 2" xfId="650" xr:uid="{00000000-0005-0000-0000-000087020000}"/>
    <cellStyle name="20% - ส่วนที่ถูกเน้น5 21 3" xfId="651" xr:uid="{00000000-0005-0000-0000-000088020000}"/>
    <cellStyle name="20% - ส่วนที่ถูกเน้น5 22" xfId="652" xr:uid="{00000000-0005-0000-0000-000089020000}"/>
    <cellStyle name="20% - ส่วนที่ถูกเน้น5 22 2" xfId="653" xr:uid="{00000000-0005-0000-0000-00008A020000}"/>
    <cellStyle name="20% - ส่วนที่ถูกเน้น5 22 2 2" xfId="654" xr:uid="{00000000-0005-0000-0000-00008B020000}"/>
    <cellStyle name="20% - ส่วนที่ถูกเน้น5 22 3" xfId="655" xr:uid="{00000000-0005-0000-0000-00008C020000}"/>
    <cellStyle name="20% - ส่วนที่ถูกเน้น5 23" xfId="656" xr:uid="{00000000-0005-0000-0000-00008D020000}"/>
    <cellStyle name="20% - ส่วนที่ถูกเน้น5 23 2" xfId="657" xr:uid="{00000000-0005-0000-0000-00008E020000}"/>
    <cellStyle name="20% - ส่วนที่ถูกเน้น5 24" xfId="658" xr:uid="{00000000-0005-0000-0000-00008F020000}"/>
    <cellStyle name="20% - ส่วนที่ถูกเน้น5 24 2" xfId="659" xr:uid="{00000000-0005-0000-0000-000090020000}"/>
    <cellStyle name="20% - ส่วนที่ถูกเน้น5 25" xfId="660" xr:uid="{00000000-0005-0000-0000-000091020000}"/>
    <cellStyle name="20% - ส่วนที่ถูกเน้น5 25 2" xfId="661" xr:uid="{00000000-0005-0000-0000-000092020000}"/>
    <cellStyle name="20% - ส่วนที่ถูกเน้น5 26" xfId="662" xr:uid="{00000000-0005-0000-0000-000093020000}"/>
    <cellStyle name="20% - ส่วนที่ถูกเน้น5 26 2" xfId="663" xr:uid="{00000000-0005-0000-0000-000094020000}"/>
    <cellStyle name="20% - ส่วนที่ถูกเน้น5 27" xfId="664" xr:uid="{00000000-0005-0000-0000-000095020000}"/>
    <cellStyle name="20% - ส่วนที่ถูกเน้น5 27 2" xfId="665" xr:uid="{00000000-0005-0000-0000-000096020000}"/>
    <cellStyle name="20% - ส่วนที่ถูกเน้น5 28" xfId="666" xr:uid="{00000000-0005-0000-0000-000097020000}"/>
    <cellStyle name="20% - ส่วนที่ถูกเน้น5 28 2" xfId="667" xr:uid="{00000000-0005-0000-0000-000098020000}"/>
    <cellStyle name="20% - ส่วนที่ถูกเน้น5 29" xfId="668" xr:uid="{00000000-0005-0000-0000-000099020000}"/>
    <cellStyle name="20% - ส่วนที่ถูกเน้น5 29 2" xfId="669" xr:uid="{00000000-0005-0000-0000-00009A020000}"/>
    <cellStyle name="20% - ส่วนที่ถูกเน้น5 3" xfId="670" xr:uid="{00000000-0005-0000-0000-00009B020000}"/>
    <cellStyle name="20% - ส่วนที่ถูกเน้น5 3 2" xfId="671" xr:uid="{00000000-0005-0000-0000-00009C020000}"/>
    <cellStyle name="20% - ส่วนที่ถูกเน้น5 3 2 2" xfId="672" xr:uid="{00000000-0005-0000-0000-00009D020000}"/>
    <cellStyle name="20% - ส่วนที่ถูกเน้น5 3 3" xfId="673" xr:uid="{00000000-0005-0000-0000-00009E020000}"/>
    <cellStyle name="20% - ส่วนที่ถูกเน้น5 3 3 2" xfId="674" xr:uid="{00000000-0005-0000-0000-00009F020000}"/>
    <cellStyle name="20% - ส่วนที่ถูกเน้น5 3 4" xfId="675" xr:uid="{00000000-0005-0000-0000-0000A0020000}"/>
    <cellStyle name="20% - ส่วนที่ถูกเน้น5 30" xfId="676" xr:uid="{00000000-0005-0000-0000-0000A1020000}"/>
    <cellStyle name="20% - ส่วนที่ถูกเน้น5 30 2" xfId="677" xr:uid="{00000000-0005-0000-0000-0000A2020000}"/>
    <cellStyle name="20% - ส่วนที่ถูกเน้น5 31" xfId="678" xr:uid="{00000000-0005-0000-0000-0000A3020000}"/>
    <cellStyle name="20% - ส่วนที่ถูกเน้น5 31 2" xfId="679" xr:uid="{00000000-0005-0000-0000-0000A4020000}"/>
    <cellStyle name="20% - ส่วนที่ถูกเน้น5 32" xfId="680" xr:uid="{00000000-0005-0000-0000-0000A5020000}"/>
    <cellStyle name="20% - ส่วนที่ถูกเน้น5 32 2" xfId="681" xr:uid="{00000000-0005-0000-0000-0000A6020000}"/>
    <cellStyle name="20% - ส่วนที่ถูกเน้น5 33" xfId="682" xr:uid="{00000000-0005-0000-0000-0000A7020000}"/>
    <cellStyle name="20% - ส่วนที่ถูกเน้น5 33 2" xfId="683" xr:uid="{00000000-0005-0000-0000-0000A8020000}"/>
    <cellStyle name="20% - ส่วนที่ถูกเน้น5 34" xfId="684" xr:uid="{00000000-0005-0000-0000-0000A9020000}"/>
    <cellStyle name="20% - ส่วนที่ถูกเน้น5 35" xfId="685" xr:uid="{00000000-0005-0000-0000-0000AA020000}"/>
    <cellStyle name="20% - ส่วนที่ถูกเน้น5 36" xfId="686" xr:uid="{00000000-0005-0000-0000-0000AB020000}"/>
    <cellStyle name="20% - ส่วนที่ถูกเน้น5 37" xfId="687" xr:uid="{00000000-0005-0000-0000-0000AC020000}"/>
    <cellStyle name="20% - ส่วนที่ถูกเน้น5 4" xfId="688" xr:uid="{00000000-0005-0000-0000-0000AD020000}"/>
    <cellStyle name="20% - ส่วนที่ถูกเน้น5 4 2" xfId="689" xr:uid="{00000000-0005-0000-0000-0000AE020000}"/>
    <cellStyle name="20% - ส่วนที่ถูกเน้น5 4 2 2" xfId="690" xr:uid="{00000000-0005-0000-0000-0000AF020000}"/>
    <cellStyle name="20% - ส่วนที่ถูกเน้น5 4 3" xfId="691" xr:uid="{00000000-0005-0000-0000-0000B0020000}"/>
    <cellStyle name="20% - ส่วนที่ถูกเน้น5 4 3 2" xfId="692" xr:uid="{00000000-0005-0000-0000-0000B1020000}"/>
    <cellStyle name="20% - ส่วนที่ถูกเน้น5 4 4" xfId="693" xr:uid="{00000000-0005-0000-0000-0000B2020000}"/>
    <cellStyle name="20% - ส่วนที่ถูกเน้น5 5" xfId="694" xr:uid="{00000000-0005-0000-0000-0000B3020000}"/>
    <cellStyle name="20% - ส่วนที่ถูกเน้น5 5 2" xfId="695" xr:uid="{00000000-0005-0000-0000-0000B4020000}"/>
    <cellStyle name="20% - ส่วนที่ถูกเน้น5 5 2 2" xfId="696" xr:uid="{00000000-0005-0000-0000-0000B5020000}"/>
    <cellStyle name="20% - ส่วนที่ถูกเน้น5 5 3" xfId="697" xr:uid="{00000000-0005-0000-0000-0000B6020000}"/>
    <cellStyle name="20% - ส่วนที่ถูกเน้น5 5 3 2" xfId="698" xr:uid="{00000000-0005-0000-0000-0000B7020000}"/>
    <cellStyle name="20% - ส่วนที่ถูกเน้น5 5 4" xfId="699" xr:uid="{00000000-0005-0000-0000-0000B8020000}"/>
    <cellStyle name="20% - ส่วนที่ถูกเน้น5 6" xfId="700" xr:uid="{00000000-0005-0000-0000-0000B9020000}"/>
    <cellStyle name="20% - ส่วนที่ถูกเน้น5 6 2" xfId="701" xr:uid="{00000000-0005-0000-0000-0000BA020000}"/>
    <cellStyle name="20% - ส่วนที่ถูกเน้น5 6 2 2" xfId="702" xr:uid="{00000000-0005-0000-0000-0000BB020000}"/>
    <cellStyle name="20% - ส่วนที่ถูกเน้น5 6 3" xfId="703" xr:uid="{00000000-0005-0000-0000-0000BC020000}"/>
    <cellStyle name="20% - ส่วนที่ถูกเน้น5 6 3 2" xfId="704" xr:uid="{00000000-0005-0000-0000-0000BD020000}"/>
    <cellStyle name="20% - ส่วนที่ถูกเน้น5 6 4" xfId="705" xr:uid="{00000000-0005-0000-0000-0000BE020000}"/>
    <cellStyle name="20% - ส่วนที่ถูกเน้น5 7" xfId="706" xr:uid="{00000000-0005-0000-0000-0000BF020000}"/>
    <cellStyle name="20% - ส่วนที่ถูกเน้น5 7 2" xfId="707" xr:uid="{00000000-0005-0000-0000-0000C0020000}"/>
    <cellStyle name="20% - ส่วนที่ถูกเน้น5 7 2 2" xfId="708" xr:uid="{00000000-0005-0000-0000-0000C1020000}"/>
    <cellStyle name="20% - ส่วนที่ถูกเน้น5 7 3" xfId="709" xr:uid="{00000000-0005-0000-0000-0000C2020000}"/>
    <cellStyle name="20% - ส่วนที่ถูกเน้น5 7 3 2" xfId="710" xr:uid="{00000000-0005-0000-0000-0000C3020000}"/>
    <cellStyle name="20% - ส่วนที่ถูกเน้น5 7 4" xfId="711" xr:uid="{00000000-0005-0000-0000-0000C4020000}"/>
    <cellStyle name="20% - ส่วนที่ถูกเน้น5 8" xfId="712" xr:uid="{00000000-0005-0000-0000-0000C5020000}"/>
    <cellStyle name="20% - ส่วนที่ถูกเน้น5 8 2" xfId="713" xr:uid="{00000000-0005-0000-0000-0000C6020000}"/>
    <cellStyle name="20% - ส่วนที่ถูกเน้น5 8 2 2" xfId="714" xr:uid="{00000000-0005-0000-0000-0000C7020000}"/>
    <cellStyle name="20% - ส่วนที่ถูกเน้น5 8 3" xfId="715" xr:uid="{00000000-0005-0000-0000-0000C8020000}"/>
    <cellStyle name="20% - ส่วนที่ถูกเน้น5 8 3 2" xfId="716" xr:uid="{00000000-0005-0000-0000-0000C9020000}"/>
    <cellStyle name="20% - ส่วนที่ถูกเน้น5 8 4" xfId="717" xr:uid="{00000000-0005-0000-0000-0000CA020000}"/>
    <cellStyle name="20% - ส่วนที่ถูกเน้น5 9" xfId="718" xr:uid="{00000000-0005-0000-0000-0000CB020000}"/>
    <cellStyle name="20% - ส่วนที่ถูกเน้น5 9 2" xfId="719" xr:uid="{00000000-0005-0000-0000-0000CC020000}"/>
    <cellStyle name="20% - ส่วนที่ถูกเน้น5 9 2 2" xfId="720" xr:uid="{00000000-0005-0000-0000-0000CD020000}"/>
    <cellStyle name="20% - ส่วนที่ถูกเน้น5 9 3" xfId="721" xr:uid="{00000000-0005-0000-0000-0000CE020000}"/>
    <cellStyle name="20% - ส่วนที่ถูกเน้น5 9 3 2" xfId="722" xr:uid="{00000000-0005-0000-0000-0000CF020000}"/>
    <cellStyle name="20% - ส่วนที่ถูกเน้น5 9 4" xfId="723" xr:uid="{00000000-0005-0000-0000-0000D0020000}"/>
    <cellStyle name="20% - ส่วนที่ถูกเน้น6" xfId="2311" xr:uid="{00000000-0005-0000-0000-0000D1020000}"/>
    <cellStyle name="20% - ส่วนที่ถูกเน้น6 10" xfId="724" xr:uid="{00000000-0005-0000-0000-0000D2020000}"/>
    <cellStyle name="20% - ส่วนที่ถูกเน้น6 10 2" xfId="725" xr:uid="{00000000-0005-0000-0000-0000D3020000}"/>
    <cellStyle name="20% - ส่วนที่ถูกเน้น6 10 2 2" xfId="726" xr:uid="{00000000-0005-0000-0000-0000D4020000}"/>
    <cellStyle name="20% - ส่วนที่ถูกเน้น6 10 3" xfId="727" xr:uid="{00000000-0005-0000-0000-0000D5020000}"/>
    <cellStyle name="20% - ส่วนที่ถูกเน้น6 10 3 2" xfId="728" xr:uid="{00000000-0005-0000-0000-0000D6020000}"/>
    <cellStyle name="20% - ส่วนที่ถูกเน้น6 10 4" xfId="729" xr:uid="{00000000-0005-0000-0000-0000D7020000}"/>
    <cellStyle name="20% - ส่วนที่ถูกเน้น6 11" xfId="730" xr:uid="{00000000-0005-0000-0000-0000D8020000}"/>
    <cellStyle name="20% - ส่วนที่ถูกเน้น6 11 2" xfId="731" xr:uid="{00000000-0005-0000-0000-0000D9020000}"/>
    <cellStyle name="20% - ส่วนที่ถูกเน้น6 11 2 2" xfId="732" xr:uid="{00000000-0005-0000-0000-0000DA020000}"/>
    <cellStyle name="20% - ส่วนที่ถูกเน้น6 11 3" xfId="733" xr:uid="{00000000-0005-0000-0000-0000DB020000}"/>
    <cellStyle name="20% - ส่วนที่ถูกเน้น6 11 3 2" xfId="734" xr:uid="{00000000-0005-0000-0000-0000DC020000}"/>
    <cellStyle name="20% - ส่วนที่ถูกเน้น6 11 4" xfId="735" xr:uid="{00000000-0005-0000-0000-0000DD020000}"/>
    <cellStyle name="20% - ส่วนที่ถูกเน้น6 12" xfId="736" xr:uid="{00000000-0005-0000-0000-0000DE020000}"/>
    <cellStyle name="20% - ส่วนที่ถูกเน้น6 12 2" xfId="737" xr:uid="{00000000-0005-0000-0000-0000DF020000}"/>
    <cellStyle name="20% - ส่วนที่ถูกเน้น6 12 2 2" xfId="738" xr:uid="{00000000-0005-0000-0000-0000E0020000}"/>
    <cellStyle name="20% - ส่วนที่ถูกเน้น6 12 3" xfId="739" xr:uid="{00000000-0005-0000-0000-0000E1020000}"/>
    <cellStyle name="20% - ส่วนที่ถูกเน้น6 12 3 2" xfId="740" xr:uid="{00000000-0005-0000-0000-0000E2020000}"/>
    <cellStyle name="20% - ส่วนที่ถูกเน้น6 12 4" xfId="741" xr:uid="{00000000-0005-0000-0000-0000E3020000}"/>
    <cellStyle name="20% - ส่วนที่ถูกเน้น6 13" xfId="742" xr:uid="{00000000-0005-0000-0000-0000E4020000}"/>
    <cellStyle name="20% - ส่วนที่ถูกเน้น6 13 2" xfId="743" xr:uid="{00000000-0005-0000-0000-0000E5020000}"/>
    <cellStyle name="20% - ส่วนที่ถูกเน้น6 13 2 2" xfId="744" xr:uid="{00000000-0005-0000-0000-0000E6020000}"/>
    <cellStyle name="20% - ส่วนที่ถูกเน้น6 13 3" xfId="745" xr:uid="{00000000-0005-0000-0000-0000E7020000}"/>
    <cellStyle name="20% - ส่วนที่ถูกเน้น6 13 3 2" xfId="746" xr:uid="{00000000-0005-0000-0000-0000E8020000}"/>
    <cellStyle name="20% - ส่วนที่ถูกเน้น6 13 4" xfId="747" xr:uid="{00000000-0005-0000-0000-0000E9020000}"/>
    <cellStyle name="20% - ส่วนที่ถูกเน้น6 14" xfId="748" xr:uid="{00000000-0005-0000-0000-0000EA020000}"/>
    <cellStyle name="20% - ส่วนที่ถูกเน้น6 14 2" xfId="749" xr:uid="{00000000-0005-0000-0000-0000EB020000}"/>
    <cellStyle name="20% - ส่วนที่ถูกเน้น6 14 2 2" xfId="750" xr:uid="{00000000-0005-0000-0000-0000EC020000}"/>
    <cellStyle name="20% - ส่วนที่ถูกเน้น6 14 3" xfId="751" xr:uid="{00000000-0005-0000-0000-0000ED020000}"/>
    <cellStyle name="20% - ส่วนที่ถูกเน้น6 14 3 2" xfId="752" xr:uid="{00000000-0005-0000-0000-0000EE020000}"/>
    <cellStyle name="20% - ส่วนที่ถูกเน้น6 14 4" xfId="753" xr:uid="{00000000-0005-0000-0000-0000EF020000}"/>
    <cellStyle name="20% - ส่วนที่ถูกเน้น6 15" xfId="754" xr:uid="{00000000-0005-0000-0000-0000F0020000}"/>
    <cellStyle name="20% - ส่วนที่ถูกเน้น6 15 2" xfId="755" xr:uid="{00000000-0005-0000-0000-0000F1020000}"/>
    <cellStyle name="20% - ส่วนที่ถูกเน้น6 15 2 2" xfId="756" xr:uid="{00000000-0005-0000-0000-0000F2020000}"/>
    <cellStyle name="20% - ส่วนที่ถูกเน้น6 15 3" xfId="757" xr:uid="{00000000-0005-0000-0000-0000F3020000}"/>
    <cellStyle name="20% - ส่วนที่ถูกเน้น6 15 3 2" xfId="758" xr:uid="{00000000-0005-0000-0000-0000F4020000}"/>
    <cellStyle name="20% - ส่วนที่ถูกเน้น6 15 4" xfId="759" xr:uid="{00000000-0005-0000-0000-0000F5020000}"/>
    <cellStyle name="20% - ส่วนที่ถูกเน้น6 16" xfId="760" xr:uid="{00000000-0005-0000-0000-0000F6020000}"/>
    <cellStyle name="20% - ส่วนที่ถูกเน้น6 16 2" xfId="761" xr:uid="{00000000-0005-0000-0000-0000F7020000}"/>
    <cellStyle name="20% - ส่วนที่ถูกเน้น6 16 2 2" xfId="762" xr:uid="{00000000-0005-0000-0000-0000F8020000}"/>
    <cellStyle name="20% - ส่วนที่ถูกเน้น6 17" xfId="763" xr:uid="{00000000-0005-0000-0000-0000F9020000}"/>
    <cellStyle name="20% - ส่วนที่ถูกเน้น6 17 2" xfId="764" xr:uid="{00000000-0005-0000-0000-0000FA020000}"/>
    <cellStyle name="20% - ส่วนที่ถูกเน้น6 17 2 2" xfId="765" xr:uid="{00000000-0005-0000-0000-0000FB020000}"/>
    <cellStyle name="20% - ส่วนที่ถูกเน้น6 17 3" xfId="766" xr:uid="{00000000-0005-0000-0000-0000FC020000}"/>
    <cellStyle name="20% - ส่วนที่ถูกเน้น6 18" xfId="767" xr:uid="{00000000-0005-0000-0000-0000FD020000}"/>
    <cellStyle name="20% - ส่วนที่ถูกเน้น6 18 2" xfId="768" xr:uid="{00000000-0005-0000-0000-0000FE020000}"/>
    <cellStyle name="20% - ส่วนที่ถูกเน้น6 18 2 2" xfId="769" xr:uid="{00000000-0005-0000-0000-0000FF020000}"/>
    <cellStyle name="20% - ส่วนที่ถูกเน้น6 19" xfId="770" xr:uid="{00000000-0005-0000-0000-000000030000}"/>
    <cellStyle name="20% - ส่วนที่ถูกเน้น6 19 2" xfId="771" xr:uid="{00000000-0005-0000-0000-000001030000}"/>
    <cellStyle name="20% - ส่วนที่ถูกเน้น6 19 2 2" xfId="772" xr:uid="{00000000-0005-0000-0000-000002030000}"/>
    <cellStyle name="20% - ส่วนที่ถูกเน้น6 19 3" xfId="773" xr:uid="{00000000-0005-0000-0000-000003030000}"/>
    <cellStyle name="20% - ส่วนที่ถูกเน้น6 2" xfId="774" xr:uid="{00000000-0005-0000-0000-000004030000}"/>
    <cellStyle name="20% - ส่วนที่ถูกเน้น6 2 2" xfId="775" xr:uid="{00000000-0005-0000-0000-000005030000}"/>
    <cellStyle name="20% - ส่วนที่ถูกเน้น6 2 2 2" xfId="776" xr:uid="{00000000-0005-0000-0000-000006030000}"/>
    <cellStyle name="20% - ส่วนที่ถูกเน้น6 2 2 2 2" xfId="777" xr:uid="{00000000-0005-0000-0000-000007030000}"/>
    <cellStyle name="20% - ส่วนที่ถูกเน้น6 2 2 3" xfId="778" xr:uid="{00000000-0005-0000-0000-000008030000}"/>
    <cellStyle name="20% - ส่วนที่ถูกเน้น6 2 3" xfId="779" xr:uid="{00000000-0005-0000-0000-000009030000}"/>
    <cellStyle name="20% - ส่วนที่ถูกเน้น6 2 3 2" xfId="780" xr:uid="{00000000-0005-0000-0000-00000A030000}"/>
    <cellStyle name="20% - ส่วนที่ถูกเน้น6 2 4" xfId="781" xr:uid="{00000000-0005-0000-0000-00000B030000}"/>
    <cellStyle name="20% - ส่วนที่ถูกเน้น6 2 4 2" xfId="782" xr:uid="{00000000-0005-0000-0000-00000C030000}"/>
    <cellStyle name="20% - ส่วนที่ถูกเน้น6 2 5" xfId="783" xr:uid="{00000000-0005-0000-0000-00000D030000}"/>
    <cellStyle name="20% - ส่วนที่ถูกเน้น6 2 5 2" xfId="784" xr:uid="{00000000-0005-0000-0000-00000E030000}"/>
    <cellStyle name="20% - ส่วนที่ถูกเน้น6 2 6" xfId="785" xr:uid="{00000000-0005-0000-0000-00000F030000}"/>
    <cellStyle name="20% - ส่วนที่ถูกเน้น6 20" xfId="786" xr:uid="{00000000-0005-0000-0000-000010030000}"/>
    <cellStyle name="20% - ส่วนที่ถูกเน้น6 20 2" xfId="787" xr:uid="{00000000-0005-0000-0000-000011030000}"/>
    <cellStyle name="20% - ส่วนที่ถูกเน้น6 20 2 2" xfId="788" xr:uid="{00000000-0005-0000-0000-000012030000}"/>
    <cellStyle name="20% - ส่วนที่ถูกเน้น6 20 3" xfId="789" xr:uid="{00000000-0005-0000-0000-000013030000}"/>
    <cellStyle name="20% - ส่วนที่ถูกเน้น6 21" xfId="790" xr:uid="{00000000-0005-0000-0000-000014030000}"/>
    <cellStyle name="20% - ส่วนที่ถูกเน้น6 21 2" xfId="791" xr:uid="{00000000-0005-0000-0000-000015030000}"/>
    <cellStyle name="20% - ส่วนที่ถูกเน้น6 21 2 2" xfId="792" xr:uid="{00000000-0005-0000-0000-000016030000}"/>
    <cellStyle name="20% - ส่วนที่ถูกเน้น6 21 3" xfId="793" xr:uid="{00000000-0005-0000-0000-000017030000}"/>
    <cellStyle name="20% - ส่วนที่ถูกเน้น6 22" xfId="794" xr:uid="{00000000-0005-0000-0000-000018030000}"/>
    <cellStyle name="20% - ส่วนที่ถูกเน้น6 22 2" xfId="795" xr:uid="{00000000-0005-0000-0000-000019030000}"/>
    <cellStyle name="20% - ส่วนที่ถูกเน้น6 22 2 2" xfId="796" xr:uid="{00000000-0005-0000-0000-00001A030000}"/>
    <cellStyle name="20% - ส่วนที่ถูกเน้น6 22 3" xfId="797" xr:uid="{00000000-0005-0000-0000-00001B030000}"/>
    <cellStyle name="20% - ส่วนที่ถูกเน้น6 23" xfId="798" xr:uid="{00000000-0005-0000-0000-00001C030000}"/>
    <cellStyle name="20% - ส่วนที่ถูกเน้น6 23 2" xfId="799" xr:uid="{00000000-0005-0000-0000-00001D030000}"/>
    <cellStyle name="20% - ส่วนที่ถูกเน้น6 24" xfId="800" xr:uid="{00000000-0005-0000-0000-00001E030000}"/>
    <cellStyle name="20% - ส่วนที่ถูกเน้น6 24 2" xfId="801" xr:uid="{00000000-0005-0000-0000-00001F030000}"/>
    <cellStyle name="20% - ส่วนที่ถูกเน้น6 25" xfId="802" xr:uid="{00000000-0005-0000-0000-000020030000}"/>
    <cellStyle name="20% - ส่วนที่ถูกเน้น6 25 2" xfId="803" xr:uid="{00000000-0005-0000-0000-000021030000}"/>
    <cellStyle name="20% - ส่วนที่ถูกเน้น6 26" xfId="804" xr:uid="{00000000-0005-0000-0000-000022030000}"/>
    <cellStyle name="20% - ส่วนที่ถูกเน้น6 26 2" xfId="805" xr:uid="{00000000-0005-0000-0000-000023030000}"/>
    <cellStyle name="20% - ส่วนที่ถูกเน้น6 27" xfId="806" xr:uid="{00000000-0005-0000-0000-000024030000}"/>
    <cellStyle name="20% - ส่วนที่ถูกเน้น6 27 2" xfId="807" xr:uid="{00000000-0005-0000-0000-000025030000}"/>
    <cellStyle name="20% - ส่วนที่ถูกเน้น6 28" xfId="808" xr:uid="{00000000-0005-0000-0000-000026030000}"/>
    <cellStyle name="20% - ส่วนที่ถูกเน้น6 28 2" xfId="809" xr:uid="{00000000-0005-0000-0000-000027030000}"/>
    <cellStyle name="20% - ส่วนที่ถูกเน้น6 29" xfId="810" xr:uid="{00000000-0005-0000-0000-000028030000}"/>
    <cellStyle name="20% - ส่วนที่ถูกเน้น6 29 2" xfId="811" xr:uid="{00000000-0005-0000-0000-000029030000}"/>
    <cellStyle name="20% - ส่วนที่ถูกเน้น6 3" xfId="812" xr:uid="{00000000-0005-0000-0000-00002A030000}"/>
    <cellStyle name="20% - ส่วนที่ถูกเน้น6 3 2" xfId="813" xr:uid="{00000000-0005-0000-0000-00002B030000}"/>
    <cellStyle name="20% - ส่วนที่ถูกเน้น6 3 2 2" xfId="814" xr:uid="{00000000-0005-0000-0000-00002C030000}"/>
    <cellStyle name="20% - ส่วนที่ถูกเน้น6 3 3" xfId="815" xr:uid="{00000000-0005-0000-0000-00002D030000}"/>
    <cellStyle name="20% - ส่วนที่ถูกเน้น6 3 3 2" xfId="816" xr:uid="{00000000-0005-0000-0000-00002E030000}"/>
    <cellStyle name="20% - ส่วนที่ถูกเน้น6 3 4" xfId="817" xr:uid="{00000000-0005-0000-0000-00002F030000}"/>
    <cellStyle name="20% - ส่วนที่ถูกเน้น6 30" xfId="818" xr:uid="{00000000-0005-0000-0000-000030030000}"/>
    <cellStyle name="20% - ส่วนที่ถูกเน้น6 30 2" xfId="819" xr:uid="{00000000-0005-0000-0000-000031030000}"/>
    <cellStyle name="20% - ส่วนที่ถูกเน้น6 31" xfId="820" xr:uid="{00000000-0005-0000-0000-000032030000}"/>
    <cellStyle name="20% - ส่วนที่ถูกเน้น6 31 2" xfId="821" xr:uid="{00000000-0005-0000-0000-000033030000}"/>
    <cellStyle name="20% - ส่วนที่ถูกเน้น6 32" xfId="822" xr:uid="{00000000-0005-0000-0000-000034030000}"/>
    <cellStyle name="20% - ส่วนที่ถูกเน้น6 32 2" xfId="823" xr:uid="{00000000-0005-0000-0000-000035030000}"/>
    <cellStyle name="20% - ส่วนที่ถูกเน้น6 33" xfId="824" xr:uid="{00000000-0005-0000-0000-000036030000}"/>
    <cellStyle name="20% - ส่วนที่ถูกเน้น6 33 2" xfId="825" xr:uid="{00000000-0005-0000-0000-000037030000}"/>
    <cellStyle name="20% - ส่วนที่ถูกเน้น6 34" xfId="826" xr:uid="{00000000-0005-0000-0000-000038030000}"/>
    <cellStyle name="20% - ส่วนที่ถูกเน้น6 35" xfId="827" xr:uid="{00000000-0005-0000-0000-000039030000}"/>
    <cellStyle name="20% - ส่วนที่ถูกเน้น6 36" xfId="828" xr:uid="{00000000-0005-0000-0000-00003A030000}"/>
    <cellStyle name="20% - ส่วนที่ถูกเน้น6 37" xfId="829" xr:uid="{00000000-0005-0000-0000-00003B030000}"/>
    <cellStyle name="20% - ส่วนที่ถูกเน้น6 4" xfId="830" xr:uid="{00000000-0005-0000-0000-00003C030000}"/>
    <cellStyle name="20% - ส่วนที่ถูกเน้น6 4 2" xfId="831" xr:uid="{00000000-0005-0000-0000-00003D030000}"/>
    <cellStyle name="20% - ส่วนที่ถูกเน้น6 4 2 2" xfId="832" xr:uid="{00000000-0005-0000-0000-00003E030000}"/>
    <cellStyle name="20% - ส่วนที่ถูกเน้น6 4 3" xfId="833" xr:uid="{00000000-0005-0000-0000-00003F030000}"/>
    <cellStyle name="20% - ส่วนที่ถูกเน้น6 4 3 2" xfId="834" xr:uid="{00000000-0005-0000-0000-000040030000}"/>
    <cellStyle name="20% - ส่วนที่ถูกเน้น6 4 4" xfId="835" xr:uid="{00000000-0005-0000-0000-000041030000}"/>
    <cellStyle name="20% - ส่วนที่ถูกเน้น6 5" xfId="836" xr:uid="{00000000-0005-0000-0000-000042030000}"/>
    <cellStyle name="20% - ส่วนที่ถูกเน้น6 5 2" xfId="837" xr:uid="{00000000-0005-0000-0000-000043030000}"/>
    <cellStyle name="20% - ส่วนที่ถูกเน้น6 5 2 2" xfId="838" xr:uid="{00000000-0005-0000-0000-000044030000}"/>
    <cellStyle name="20% - ส่วนที่ถูกเน้น6 5 3" xfId="839" xr:uid="{00000000-0005-0000-0000-000045030000}"/>
    <cellStyle name="20% - ส่วนที่ถูกเน้น6 5 3 2" xfId="840" xr:uid="{00000000-0005-0000-0000-000046030000}"/>
    <cellStyle name="20% - ส่วนที่ถูกเน้น6 5 4" xfId="841" xr:uid="{00000000-0005-0000-0000-000047030000}"/>
    <cellStyle name="20% - ส่วนที่ถูกเน้น6 6" xfId="842" xr:uid="{00000000-0005-0000-0000-000048030000}"/>
    <cellStyle name="20% - ส่วนที่ถูกเน้น6 6 2" xfId="843" xr:uid="{00000000-0005-0000-0000-000049030000}"/>
    <cellStyle name="20% - ส่วนที่ถูกเน้น6 6 2 2" xfId="844" xr:uid="{00000000-0005-0000-0000-00004A030000}"/>
    <cellStyle name="20% - ส่วนที่ถูกเน้น6 6 3" xfId="845" xr:uid="{00000000-0005-0000-0000-00004B030000}"/>
    <cellStyle name="20% - ส่วนที่ถูกเน้น6 6 3 2" xfId="846" xr:uid="{00000000-0005-0000-0000-00004C030000}"/>
    <cellStyle name="20% - ส่วนที่ถูกเน้น6 6 4" xfId="847" xr:uid="{00000000-0005-0000-0000-00004D030000}"/>
    <cellStyle name="20% - ส่วนที่ถูกเน้น6 7" xfId="848" xr:uid="{00000000-0005-0000-0000-00004E030000}"/>
    <cellStyle name="20% - ส่วนที่ถูกเน้น6 7 2" xfId="849" xr:uid="{00000000-0005-0000-0000-00004F030000}"/>
    <cellStyle name="20% - ส่วนที่ถูกเน้น6 7 2 2" xfId="850" xr:uid="{00000000-0005-0000-0000-000050030000}"/>
    <cellStyle name="20% - ส่วนที่ถูกเน้น6 7 3" xfId="851" xr:uid="{00000000-0005-0000-0000-000051030000}"/>
    <cellStyle name="20% - ส่วนที่ถูกเน้น6 7 3 2" xfId="852" xr:uid="{00000000-0005-0000-0000-000052030000}"/>
    <cellStyle name="20% - ส่วนที่ถูกเน้น6 7 4" xfId="853" xr:uid="{00000000-0005-0000-0000-000053030000}"/>
    <cellStyle name="20% - ส่วนที่ถูกเน้น6 8" xfId="854" xr:uid="{00000000-0005-0000-0000-000054030000}"/>
    <cellStyle name="20% - ส่วนที่ถูกเน้น6 8 2" xfId="855" xr:uid="{00000000-0005-0000-0000-000055030000}"/>
    <cellStyle name="20% - ส่วนที่ถูกเน้น6 8 2 2" xfId="856" xr:uid="{00000000-0005-0000-0000-000056030000}"/>
    <cellStyle name="20% - ส่วนที่ถูกเน้น6 8 3" xfId="857" xr:uid="{00000000-0005-0000-0000-000057030000}"/>
    <cellStyle name="20% - ส่วนที่ถูกเน้น6 8 3 2" xfId="858" xr:uid="{00000000-0005-0000-0000-000058030000}"/>
    <cellStyle name="20% - ส่วนที่ถูกเน้น6 8 4" xfId="859" xr:uid="{00000000-0005-0000-0000-000059030000}"/>
    <cellStyle name="20% - ส่วนที่ถูกเน้น6 9" xfId="860" xr:uid="{00000000-0005-0000-0000-00005A030000}"/>
    <cellStyle name="20% - ส่วนที่ถูกเน้น6 9 2" xfId="861" xr:uid="{00000000-0005-0000-0000-00005B030000}"/>
    <cellStyle name="20% - ส่วนที่ถูกเน้น6 9 2 2" xfId="862" xr:uid="{00000000-0005-0000-0000-00005C030000}"/>
    <cellStyle name="20% - ส่วนที่ถูกเน้น6 9 3" xfId="863" xr:uid="{00000000-0005-0000-0000-00005D030000}"/>
    <cellStyle name="20% - ส่วนที่ถูกเน้น6 9 3 2" xfId="864" xr:uid="{00000000-0005-0000-0000-00005E030000}"/>
    <cellStyle name="20% - ส่วนที่ถูกเน้น6 9 4" xfId="865" xr:uid="{00000000-0005-0000-0000-00005F030000}"/>
    <cellStyle name="40% - Accent1 2" xfId="866" xr:uid="{00000000-0005-0000-0000-000060030000}"/>
    <cellStyle name="40% - Accent2 2" xfId="867" xr:uid="{00000000-0005-0000-0000-000061030000}"/>
    <cellStyle name="40% - Accent3 2" xfId="868" xr:uid="{00000000-0005-0000-0000-000062030000}"/>
    <cellStyle name="40% - Accent4 2" xfId="869" xr:uid="{00000000-0005-0000-0000-000063030000}"/>
    <cellStyle name="40% - Accent5 2" xfId="870" xr:uid="{00000000-0005-0000-0000-000064030000}"/>
    <cellStyle name="40% - Accent6 2" xfId="871" xr:uid="{00000000-0005-0000-0000-000065030000}"/>
    <cellStyle name="40% - ส่วนที่ถูกเน้น1" xfId="2312" xr:uid="{00000000-0005-0000-0000-000066030000}"/>
    <cellStyle name="40% - ส่วนที่ถูกเน้น1 10" xfId="872" xr:uid="{00000000-0005-0000-0000-000067030000}"/>
    <cellStyle name="40% - ส่วนที่ถูกเน้น1 10 2" xfId="873" xr:uid="{00000000-0005-0000-0000-000068030000}"/>
    <cellStyle name="40% - ส่วนที่ถูกเน้น1 10 2 2" xfId="874" xr:uid="{00000000-0005-0000-0000-000069030000}"/>
    <cellStyle name="40% - ส่วนที่ถูกเน้น1 10 3" xfId="875" xr:uid="{00000000-0005-0000-0000-00006A030000}"/>
    <cellStyle name="40% - ส่วนที่ถูกเน้น1 10 3 2" xfId="876" xr:uid="{00000000-0005-0000-0000-00006B030000}"/>
    <cellStyle name="40% - ส่วนที่ถูกเน้น1 10 4" xfId="877" xr:uid="{00000000-0005-0000-0000-00006C030000}"/>
    <cellStyle name="40% - ส่วนที่ถูกเน้น1 11" xfId="878" xr:uid="{00000000-0005-0000-0000-00006D030000}"/>
    <cellStyle name="40% - ส่วนที่ถูกเน้น1 11 2" xfId="879" xr:uid="{00000000-0005-0000-0000-00006E030000}"/>
    <cellStyle name="40% - ส่วนที่ถูกเน้น1 11 2 2" xfId="880" xr:uid="{00000000-0005-0000-0000-00006F030000}"/>
    <cellStyle name="40% - ส่วนที่ถูกเน้น1 11 3" xfId="881" xr:uid="{00000000-0005-0000-0000-000070030000}"/>
    <cellStyle name="40% - ส่วนที่ถูกเน้น1 11 3 2" xfId="882" xr:uid="{00000000-0005-0000-0000-000071030000}"/>
    <cellStyle name="40% - ส่วนที่ถูกเน้น1 11 4" xfId="883" xr:uid="{00000000-0005-0000-0000-000072030000}"/>
    <cellStyle name="40% - ส่วนที่ถูกเน้น1 12" xfId="884" xr:uid="{00000000-0005-0000-0000-000073030000}"/>
    <cellStyle name="40% - ส่วนที่ถูกเน้น1 12 2" xfId="885" xr:uid="{00000000-0005-0000-0000-000074030000}"/>
    <cellStyle name="40% - ส่วนที่ถูกเน้น1 12 2 2" xfId="886" xr:uid="{00000000-0005-0000-0000-000075030000}"/>
    <cellStyle name="40% - ส่วนที่ถูกเน้น1 12 3" xfId="887" xr:uid="{00000000-0005-0000-0000-000076030000}"/>
    <cellStyle name="40% - ส่วนที่ถูกเน้น1 12 3 2" xfId="888" xr:uid="{00000000-0005-0000-0000-000077030000}"/>
    <cellStyle name="40% - ส่วนที่ถูกเน้น1 12 4" xfId="889" xr:uid="{00000000-0005-0000-0000-000078030000}"/>
    <cellStyle name="40% - ส่วนที่ถูกเน้น1 13" xfId="890" xr:uid="{00000000-0005-0000-0000-000079030000}"/>
    <cellStyle name="40% - ส่วนที่ถูกเน้น1 13 2" xfId="891" xr:uid="{00000000-0005-0000-0000-00007A030000}"/>
    <cellStyle name="40% - ส่วนที่ถูกเน้น1 13 2 2" xfId="892" xr:uid="{00000000-0005-0000-0000-00007B030000}"/>
    <cellStyle name="40% - ส่วนที่ถูกเน้น1 13 3" xfId="893" xr:uid="{00000000-0005-0000-0000-00007C030000}"/>
    <cellStyle name="40% - ส่วนที่ถูกเน้น1 13 3 2" xfId="894" xr:uid="{00000000-0005-0000-0000-00007D030000}"/>
    <cellStyle name="40% - ส่วนที่ถูกเน้น1 13 4" xfId="895" xr:uid="{00000000-0005-0000-0000-00007E030000}"/>
    <cellStyle name="40% - ส่วนที่ถูกเน้น1 14" xfId="896" xr:uid="{00000000-0005-0000-0000-00007F030000}"/>
    <cellStyle name="40% - ส่วนที่ถูกเน้น1 14 2" xfId="897" xr:uid="{00000000-0005-0000-0000-000080030000}"/>
    <cellStyle name="40% - ส่วนที่ถูกเน้น1 14 2 2" xfId="898" xr:uid="{00000000-0005-0000-0000-000081030000}"/>
    <cellStyle name="40% - ส่วนที่ถูกเน้น1 14 3" xfId="899" xr:uid="{00000000-0005-0000-0000-000082030000}"/>
    <cellStyle name="40% - ส่วนที่ถูกเน้น1 14 3 2" xfId="900" xr:uid="{00000000-0005-0000-0000-000083030000}"/>
    <cellStyle name="40% - ส่วนที่ถูกเน้น1 14 4" xfId="901" xr:uid="{00000000-0005-0000-0000-000084030000}"/>
    <cellStyle name="40% - ส่วนที่ถูกเน้น1 15" xfId="902" xr:uid="{00000000-0005-0000-0000-000085030000}"/>
    <cellStyle name="40% - ส่วนที่ถูกเน้น1 15 2" xfId="903" xr:uid="{00000000-0005-0000-0000-000086030000}"/>
    <cellStyle name="40% - ส่วนที่ถูกเน้น1 15 2 2" xfId="904" xr:uid="{00000000-0005-0000-0000-000087030000}"/>
    <cellStyle name="40% - ส่วนที่ถูกเน้น1 15 3" xfId="905" xr:uid="{00000000-0005-0000-0000-000088030000}"/>
    <cellStyle name="40% - ส่วนที่ถูกเน้น1 15 3 2" xfId="906" xr:uid="{00000000-0005-0000-0000-000089030000}"/>
    <cellStyle name="40% - ส่วนที่ถูกเน้น1 15 4" xfId="907" xr:uid="{00000000-0005-0000-0000-00008A030000}"/>
    <cellStyle name="40% - ส่วนที่ถูกเน้น1 16" xfId="908" xr:uid="{00000000-0005-0000-0000-00008B030000}"/>
    <cellStyle name="40% - ส่วนที่ถูกเน้น1 16 2" xfId="909" xr:uid="{00000000-0005-0000-0000-00008C030000}"/>
    <cellStyle name="40% - ส่วนที่ถูกเน้น1 16 2 2" xfId="910" xr:uid="{00000000-0005-0000-0000-00008D030000}"/>
    <cellStyle name="40% - ส่วนที่ถูกเน้น1 17" xfId="911" xr:uid="{00000000-0005-0000-0000-00008E030000}"/>
    <cellStyle name="40% - ส่วนที่ถูกเน้น1 17 2" xfId="912" xr:uid="{00000000-0005-0000-0000-00008F030000}"/>
    <cellStyle name="40% - ส่วนที่ถูกเน้น1 17 2 2" xfId="913" xr:uid="{00000000-0005-0000-0000-000090030000}"/>
    <cellStyle name="40% - ส่วนที่ถูกเน้น1 17 3" xfId="914" xr:uid="{00000000-0005-0000-0000-000091030000}"/>
    <cellStyle name="40% - ส่วนที่ถูกเน้น1 18" xfId="915" xr:uid="{00000000-0005-0000-0000-000092030000}"/>
    <cellStyle name="40% - ส่วนที่ถูกเน้น1 18 2" xfId="916" xr:uid="{00000000-0005-0000-0000-000093030000}"/>
    <cellStyle name="40% - ส่วนที่ถูกเน้น1 18 2 2" xfId="917" xr:uid="{00000000-0005-0000-0000-000094030000}"/>
    <cellStyle name="40% - ส่วนที่ถูกเน้น1 19" xfId="918" xr:uid="{00000000-0005-0000-0000-000095030000}"/>
    <cellStyle name="40% - ส่วนที่ถูกเน้น1 19 2" xfId="919" xr:uid="{00000000-0005-0000-0000-000096030000}"/>
    <cellStyle name="40% - ส่วนที่ถูกเน้น1 19 2 2" xfId="920" xr:uid="{00000000-0005-0000-0000-000097030000}"/>
    <cellStyle name="40% - ส่วนที่ถูกเน้น1 19 3" xfId="921" xr:uid="{00000000-0005-0000-0000-000098030000}"/>
    <cellStyle name="40% - ส่วนที่ถูกเน้น1 2" xfId="922" xr:uid="{00000000-0005-0000-0000-000099030000}"/>
    <cellStyle name="40% - ส่วนที่ถูกเน้น1 2 2" xfId="923" xr:uid="{00000000-0005-0000-0000-00009A030000}"/>
    <cellStyle name="40% - ส่วนที่ถูกเน้น1 2 2 2" xfId="924" xr:uid="{00000000-0005-0000-0000-00009B030000}"/>
    <cellStyle name="40% - ส่วนที่ถูกเน้น1 2 2 2 2" xfId="925" xr:uid="{00000000-0005-0000-0000-00009C030000}"/>
    <cellStyle name="40% - ส่วนที่ถูกเน้น1 2 2 3" xfId="926" xr:uid="{00000000-0005-0000-0000-00009D030000}"/>
    <cellStyle name="40% - ส่วนที่ถูกเน้น1 2 3" xfId="927" xr:uid="{00000000-0005-0000-0000-00009E030000}"/>
    <cellStyle name="40% - ส่วนที่ถูกเน้น1 2 3 2" xfId="928" xr:uid="{00000000-0005-0000-0000-00009F030000}"/>
    <cellStyle name="40% - ส่วนที่ถูกเน้น1 2 4" xfId="929" xr:uid="{00000000-0005-0000-0000-0000A0030000}"/>
    <cellStyle name="40% - ส่วนที่ถูกเน้น1 2 4 2" xfId="930" xr:uid="{00000000-0005-0000-0000-0000A1030000}"/>
    <cellStyle name="40% - ส่วนที่ถูกเน้น1 2 5" xfId="931" xr:uid="{00000000-0005-0000-0000-0000A2030000}"/>
    <cellStyle name="40% - ส่วนที่ถูกเน้น1 2 5 2" xfId="932" xr:uid="{00000000-0005-0000-0000-0000A3030000}"/>
    <cellStyle name="40% - ส่วนที่ถูกเน้น1 2 6" xfId="933" xr:uid="{00000000-0005-0000-0000-0000A4030000}"/>
    <cellStyle name="40% - ส่วนที่ถูกเน้น1 20" xfId="934" xr:uid="{00000000-0005-0000-0000-0000A5030000}"/>
    <cellStyle name="40% - ส่วนที่ถูกเน้น1 20 2" xfId="935" xr:uid="{00000000-0005-0000-0000-0000A6030000}"/>
    <cellStyle name="40% - ส่วนที่ถูกเน้น1 20 2 2" xfId="936" xr:uid="{00000000-0005-0000-0000-0000A7030000}"/>
    <cellStyle name="40% - ส่วนที่ถูกเน้น1 20 3" xfId="937" xr:uid="{00000000-0005-0000-0000-0000A8030000}"/>
    <cellStyle name="40% - ส่วนที่ถูกเน้น1 21" xfId="938" xr:uid="{00000000-0005-0000-0000-0000A9030000}"/>
    <cellStyle name="40% - ส่วนที่ถูกเน้น1 21 2" xfId="939" xr:uid="{00000000-0005-0000-0000-0000AA030000}"/>
    <cellStyle name="40% - ส่วนที่ถูกเน้น1 21 2 2" xfId="940" xr:uid="{00000000-0005-0000-0000-0000AB030000}"/>
    <cellStyle name="40% - ส่วนที่ถูกเน้น1 21 3" xfId="941" xr:uid="{00000000-0005-0000-0000-0000AC030000}"/>
    <cellStyle name="40% - ส่วนที่ถูกเน้น1 22" xfId="942" xr:uid="{00000000-0005-0000-0000-0000AD030000}"/>
    <cellStyle name="40% - ส่วนที่ถูกเน้น1 22 2" xfId="943" xr:uid="{00000000-0005-0000-0000-0000AE030000}"/>
    <cellStyle name="40% - ส่วนที่ถูกเน้น1 22 2 2" xfId="944" xr:uid="{00000000-0005-0000-0000-0000AF030000}"/>
    <cellStyle name="40% - ส่วนที่ถูกเน้น1 22 3" xfId="945" xr:uid="{00000000-0005-0000-0000-0000B0030000}"/>
    <cellStyle name="40% - ส่วนที่ถูกเน้น1 23" xfId="946" xr:uid="{00000000-0005-0000-0000-0000B1030000}"/>
    <cellStyle name="40% - ส่วนที่ถูกเน้น1 23 2" xfId="947" xr:uid="{00000000-0005-0000-0000-0000B2030000}"/>
    <cellStyle name="40% - ส่วนที่ถูกเน้น1 24" xfId="948" xr:uid="{00000000-0005-0000-0000-0000B3030000}"/>
    <cellStyle name="40% - ส่วนที่ถูกเน้น1 24 2" xfId="949" xr:uid="{00000000-0005-0000-0000-0000B4030000}"/>
    <cellStyle name="40% - ส่วนที่ถูกเน้น1 25" xfId="950" xr:uid="{00000000-0005-0000-0000-0000B5030000}"/>
    <cellStyle name="40% - ส่วนที่ถูกเน้น1 25 2" xfId="951" xr:uid="{00000000-0005-0000-0000-0000B6030000}"/>
    <cellStyle name="40% - ส่วนที่ถูกเน้น1 26" xfId="952" xr:uid="{00000000-0005-0000-0000-0000B7030000}"/>
    <cellStyle name="40% - ส่วนที่ถูกเน้น1 26 2" xfId="953" xr:uid="{00000000-0005-0000-0000-0000B8030000}"/>
    <cellStyle name="40% - ส่วนที่ถูกเน้น1 27" xfId="954" xr:uid="{00000000-0005-0000-0000-0000B9030000}"/>
    <cellStyle name="40% - ส่วนที่ถูกเน้น1 27 2" xfId="955" xr:uid="{00000000-0005-0000-0000-0000BA030000}"/>
    <cellStyle name="40% - ส่วนที่ถูกเน้น1 28" xfId="956" xr:uid="{00000000-0005-0000-0000-0000BB030000}"/>
    <cellStyle name="40% - ส่วนที่ถูกเน้น1 28 2" xfId="957" xr:uid="{00000000-0005-0000-0000-0000BC030000}"/>
    <cellStyle name="40% - ส่วนที่ถูกเน้น1 29" xfId="958" xr:uid="{00000000-0005-0000-0000-0000BD030000}"/>
    <cellStyle name="40% - ส่วนที่ถูกเน้น1 29 2" xfId="959" xr:uid="{00000000-0005-0000-0000-0000BE030000}"/>
    <cellStyle name="40% - ส่วนที่ถูกเน้น1 3" xfId="960" xr:uid="{00000000-0005-0000-0000-0000BF030000}"/>
    <cellStyle name="40% - ส่วนที่ถูกเน้น1 3 2" xfId="961" xr:uid="{00000000-0005-0000-0000-0000C0030000}"/>
    <cellStyle name="40% - ส่วนที่ถูกเน้น1 3 2 2" xfId="962" xr:uid="{00000000-0005-0000-0000-0000C1030000}"/>
    <cellStyle name="40% - ส่วนที่ถูกเน้น1 3 3" xfId="963" xr:uid="{00000000-0005-0000-0000-0000C2030000}"/>
    <cellStyle name="40% - ส่วนที่ถูกเน้น1 3 3 2" xfId="964" xr:uid="{00000000-0005-0000-0000-0000C3030000}"/>
    <cellStyle name="40% - ส่วนที่ถูกเน้น1 3 4" xfId="965" xr:uid="{00000000-0005-0000-0000-0000C4030000}"/>
    <cellStyle name="40% - ส่วนที่ถูกเน้น1 30" xfId="966" xr:uid="{00000000-0005-0000-0000-0000C5030000}"/>
    <cellStyle name="40% - ส่วนที่ถูกเน้น1 30 2" xfId="967" xr:uid="{00000000-0005-0000-0000-0000C6030000}"/>
    <cellStyle name="40% - ส่วนที่ถูกเน้น1 31" xfId="968" xr:uid="{00000000-0005-0000-0000-0000C7030000}"/>
    <cellStyle name="40% - ส่วนที่ถูกเน้น1 31 2" xfId="969" xr:uid="{00000000-0005-0000-0000-0000C8030000}"/>
    <cellStyle name="40% - ส่วนที่ถูกเน้น1 32" xfId="970" xr:uid="{00000000-0005-0000-0000-0000C9030000}"/>
    <cellStyle name="40% - ส่วนที่ถูกเน้น1 32 2" xfId="971" xr:uid="{00000000-0005-0000-0000-0000CA030000}"/>
    <cellStyle name="40% - ส่วนที่ถูกเน้น1 33" xfId="972" xr:uid="{00000000-0005-0000-0000-0000CB030000}"/>
    <cellStyle name="40% - ส่วนที่ถูกเน้น1 33 2" xfId="973" xr:uid="{00000000-0005-0000-0000-0000CC030000}"/>
    <cellStyle name="40% - ส่วนที่ถูกเน้น1 34" xfId="974" xr:uid="{00000000-0005-0000-0000-0000CD030000}"/>
    <cellStyle name="40% - ส่วนที่ถูกเน้น1 35" xfId="975" xr:uid="{00000000-0005-0000-0000-0000CE030000}"/>
    <cellStyle name="40% - ส่วนที่ถูกเน้น1 36" xfId="976" xr:uid="{00000000-0005-0000-0000-0000CF030000}"/>
    <cellStyle name="40% - ส่วนที่ถูกเน้น1 37" xfId="977" xr:uid="{00000000-0005-0000-0000-0000D0030000}"/>
    <cellStyle name="40% - ส่วนที่ถูกเน้น1 4" xfId="978" xr:uid="{00000000-0005-0000-0000-0000D1030000}"/>
    <cellStyle name="40% - ส่วนที่ถูกเน้น1 4 2" xfId="979" xr:uid="{00000000-0005-0000-0000-0000D2030000}"/>
    <cellStyle name="40% - ส่วนที่ถูกเน้น1 4 2 2" xfId="980" xr:uid="{00000000-0005-0000-0000-0000D3030000}"/>
    <cellStyle name="40% - ส่วนที่ถูกเน้น1 4 3" xfId="981" xr:uid="{00000000-0005-0000-0000-0000D4030000}"/>
    <cellStyle name="40% - ส่วนที่ถูกเน้น1 4 3 2" xfId="982" xr:uid="{00000000-0005-0000-0000-0000D5030000}"/>
    <cellStyle name="40% - ส่วนที่ถูกเน้น1 4 4" xfId="983" xr:uid="{00000000-0005-0000-0000-0000D6030000}"/>
    <cellStyle name="40% - ส่วนที่ถูกเน้น1 5" xfId="984" xr:uid="{00000000-0005-0000-0000-0000D7030000}"/>
    <cellStyle name="40% - ส่วนที่ถูกเน้น1 5 2" xfId="985" xr:uid="{00000000-0005-0000-0000-0000D8030000}"/>
    <cellStyle name="40% - ส่วนที่ถูกเน้น1 5 2 2" xfId="986" xr:uid="{00000000-0005-0000-0000-0000D9030000}"/>
    <cellStyle name="40% - ส่วนที่ถูกเน้น1 5 3" xfId="987" xr:uid="{00000000-0005-0000-0000-0000DA030000}"/>
    <cellStyle name="40% - ส่วนที่ถูกเน้น1 5 3 2" xfId="988" xr:uid="{00000000-0005-0000-0000-0000DB030000}"/>
    <cellStyle name="40% - ส่วนที่ถูกเน้น1 5 4" xfId="989" xr:uid="{00000000-0005-0000-0000-0000DC030000}"/>
    <cellStyle name="40% - ส่วนที่ถูกเน้น1 6" xfId="990" xr:uid="{00000000-0005-0000-0000-0000DD030000}"/>
    <cellStyle name="40% - ส่วนที่ถูกเน้น1 6 2" xfId="991" xr:uid="{00000000-0005-0000-0000-0000DE030000}"/>
    <cellStyle name="40% - ส่วนที่ถูกเน้น1 6 2 2" xfId="992" xr:uid="{00000000-0005-0000-0000-0000DF030000}"/>
    <cellStyle name="40% - ส่วนที่ถูกเน้น1 6 3" xfId="993" xr:uid="{00000000-0005-0000-0000-0000E0030000}"/>
    <cellStyle name="40% - ส่วนที่ถูกเน้น1 6 3 2" xfId="994" xr:uid="{00000000-0005-0000-0000-0000E1030000}"/>
    <cellStyle name="40% - ส่วนที่ถูกเน้น1 6 4" xfId="995" xr:uid="{00000000-0005-0000-0000-0000E2030000}"/>
    <cellStyle name="40% - ส่วนที่ถูกเน้น1 7" xfId="996" xr:uid="{00000000-0005-0000-0000-0000E3030000}"/>
    <cellStyle name="40% - ส่วนที่ถูกเน้น1 7 2" xfId="997" xr:uid="{00000000-0005-0000-0000-0000E4030000}"/>
    <cellStyle name="40% - ส่วนที่ถูกเน้น1 7 2 2" xfId="998" xr:uid="{00000000-0005-0000-0000-0000E5030000}"/>
    <cellStyle name="40% - ส่วนที่ถูกเน้น1 7 3" xfId="999" xr:uid="{00000000-0005-0000-0000-0000E6030000}"/>
    <cellStyle name="40% - ส่วนที่ถูกเน้น1 7 3 2" xfId="1000" xr:uid="{00000000-0005-0000-0000-0000E7030000}"/>
    <cellStyle name="40% - ส่วนที่ถูกเน้น1 7 4" xfId="1001" xr:uid="{00000000-0005-0000-0000-0000E8030000}"/>
    <cellStyle name="40% - ส่วนที่ถูกเน้น1 8" xfId="1002" xr:uid="{00000000-0005-0000-0000-0000E9030000}"/>
    <cellStyle name="40% - ส่วนที่ถูกเน้น1 8 2" xfId="1003" xr:uid="{00000000-0005-0000-0000-0000EA030000}"/>
    <cellStyle name="40% - ส่วนที่ถูกเน้น1 8 2 2" xfId="1004" xr:uid="{00000000-0005-0000-0000-0000EB030000}"/>
    <cellStyle name="40% - ส่วนที่ถูกเน้น1 8 3" xfId="1005" xr:uid="{00000000-0005-0000-0000-0000EC030000}"/>
    <cellStyle name="40% - ส่วนที่ถูกเน้น1 8 3 2" xfId="1006" xr:uid="{00000000-0005-0000-0000-0000ED030000}"/>
    <cellStyle name="40% - ส่วนที่ถูกเน้น1 8 4" xfId="1007" xr:uid="{00000000-0005-0000-0000-0000EE030000}"/>
    <cellStyle name="40% - ส่วนที่ถูกเน้น1 9" xfId="1008" xr:uid="{00000000-0005-0000-0000-0000EF030000}"/>
    <cellStyle name="40% - ส่วนที่ถูกเน้น1 9 2" xfId="1009" xr:uid="{00000000-0005-0000-0000-0000F0030000}"/>
    <cellStyle name="40% - ส่วนที่ถูกเน้น1 9 2 2" xfId="1010" xr:uid="{00000000-0005-0000-0000-0000F1030000}"/>
    <cellStyle name="40% - ส่วนที่ถูกเน้น1 9 3" xfId="1011" xr:uid="{00000000-0005-0000-0000-0000F2030000}"/>
    <cellStyle name="40% - ส่วนที่ถูกเน้น1 9 3 2" xfId="1012" xr:uid="{00000000-0005-0000-0000-0000F3030000}"/>
    <cellStyle name="40% - ส่วนที่ถูกเน้น1 9 4" xfId="1013" xr:uid="{00000000-0005-0000-0000-0000F4030000}"/>
    <cellStyle name="40% - ส่วนที่ถูกเน้น2" xfId="2313" xr:uid="{00000000-0005-0000-0000-0000F5030000}"/>
    <cellStyle name="40% - ส่วนที่ถูกเน้น2 10" xfId="1014" xr:uid="{00000000-0005-0000-0000-0000F6030000}"/>
    <cellStyle name="40% - ส่วนที่ถูกเน้น2 10 2" xfId="1015" xr:uid="{00000000-0005-0000-0000-0000F7030000}"/>
    <cellStyle name="40% - ส่วนที่ถูกเน้น2 10 2 2" xfId="1016" xr:uid="{00000000-0005-0000-0000-0000F8030000}"/>
    <cellStyle name="40% - ส่วนที่ถูกเน้น2 10 3" xfId="1017" xr:uid="{00000000-0005-0000-0000-0000F9030000}"/>
    <cellStyle name="40% - ส่วนที่ถูกเน้น2 10 3 2" xfId="1018" xr:uid="{00000000-0005-0000-0000-0000FA030000}"/>
    <cellStyle name="40% - ส่วนที่ถูกเน้น2 10 4" xfId="1019" xr:uid="{00000000-0005-0000-0000-0000FB030000}"/>
    <cellStyle name="40% - ส่วนที่ถูกเน้น2 11" xfId="1020" xr:uid="{00000000-0005-0000-0000-0000FC030000}"/>
    <cellStyle name="40% - ส่วนที่ถูกเน้น2 11 2" xfId="1021" xr:uid="{00000000-0005-0000-0000-0000FD030000}"/>
    <cellStyle name="40% - ส่วนที่ถูกเน้น2 11 2 2" xfId="1022" xr:uid="{00000000-0005-0000-0000-0000FE030000}"/>
    <cellStyle name="40% - ส่วนที่ถูกเน้น2 11 3" xfId="1023" xr:uid="{00000000-0005-0000-0000-0000FF030000}"/>
    <cellStyle name="40% - ส่วนที่ถูกเน้น2 11 3 2" xfId="1024" xr:uid="{00000000-0005-0000-0000-000000040000}"/>
    <cellStyle name="40% - ส่วนที่ถูกเน้น2 11 4" xfId="1025" xr:uid="{00000000-0005-0000-0000-000001040000}"/>
    <cellStyle name="40% - ส่วนที่ถูกเน้น2 12" xfId="1026" xr:uid="{00000000-0005-0000-0000-000002040000}"/>
    <cellStyle name="40% - ส่วนที่ถูกเน้น2 12 2" xfId="1027" xr:uid="{00000000-0005-0000-0000-000003040000}"/>
    <cellStyle name="40% - ส่วนที่ถูกเน้น2 12 2 2" xfId="1028" xr:uid="{00000000-0005-0000-0000-000004040000}"/>
    <cellStyle name="40% - ส่วนที่ถูกเน้น2 12 3" xfId="1029" xr:uid="{00000000-0005-0000-0000-000005040000}"/>
    <cellStyle name="40% - ส่วนที่ถูกเน้น2 12 3 2" xfId="1030" xr:uid="{00000000-0005-0000-0000-000006040000}"/>
    <cellStyle name="40% - ส่วนที่ถูกเน้น2 12 4" xfId="1031" xr:uid="{00000000-0005-0000-0000-000007040000}"/>
    <cellStyle name="40% - ส่วนที่ถูกเน้น2 13" xfId="1032" xr:uid="{00000000-0005-0000-0000-000008040000}"/>
    <cellStyle name="40% - ส่วนที่ถูกเน้น2 13 2" xfId="1033" xr:uid="{00000000-0005-0000-0000-000009040000}"/>
    <cellStyle name="40% - ส่วนที่ถูกเน้น2 13 2 2" xfId="1034" xr:uid="{00000000-0005-0000-0000-00000A040000}"/>
    <cellStyle name="40% - ส่วนที่ถูกเน้น2 13 3" xfId="1035" xr:uid="{00000000-0005-0000-0000-00000B040000}"/>
    <cellStyle name="40% - ส่วนที่ถูกเน้น2 13 3 2" xfId="1036" xr:uid="{00000000-0005-0000-0000-00000C040000}"/>
    <cellStyle name="40% - ส่วนที่ถูกเน้น2 13 4" xfId="1037" xr:uid="{00000000-0005-0000-0000-00000D040000}"/>
    <cellStyle name="40% - ส่วนที่ถูกเน้น2 14" xfId="1038" xr:uid="{00000000-0005-0000-0000-00000E040000}"/>
    <cellStyle name="40% - ส่วนที่ถูกเน้น2 14 2" xfId="1039" xr:uid="{00000000-0005-0000-0000-00000F040000}"/>
    <cellStyle name="40% - ส่วนที่ถูกเน้น2 14 2 2" xfId="1040" xr:uid="{00000000-0005-0000-0000-000010040000}"/>
    <cellStyle name="40% - ส่วนที่ถูกเน้น2 14 3" xfId="1041" xr:uid="{00000000-0005-0000-0000-000011040000}"/>
    <cellStyle name="40% - ส่วนที่ถูกเน้น2 14 3 2" xfId="1042" xr:uid="{00000000-0005-0000-0000-000012040000}"/>
    <cellStyle name="40% - ส่วนที่ถูกเน้น2 14 4" xfId="1043" xr:uid="{00000000-0005-0000-0000-000013040000}"/>
    <cellStyle name="40% - ส่วนที่ถูกเน้น2 15" xfId="1044" xr:uid="{00000000-0005-0000-0000-000014040000}"/>
    <cellStyle name="40% - ส่วนที่ถูกเน้น2 15 2" xfId="1045" xr:uid="{00000000-0005-0000-0000-000015040000}"/>
    <cellStyle name="40% - ส่วนที่ถูกเน้น2 15 2 2" xfId="1046" xr:uid="{00000000-0005-0000-0000-000016040000}"/>
    <cellStyle name="40% - ส่วนที่ถูกเน้น2 15 3" xfId="1047" xr:uid="{00000000-0005-0000-0000-000017040000}"/>
    <cellStyle name="40% - ส่วนที่ถูกเน้น2 15 3 2" xfId="1048" xr:uid="{00000000-0005-0000-0000-000018040000}"/>
    <cellStyle name="40% - ส่วนที่ถูกเน้น2 15 4" xfId="1049" xr:uid="{00000000-0005-0000-0000-000019040000}"/>
    <cellStyle name="40% - ส่วนที่ถูกเน้น2 16" xfId="1050" xr:uid="{00000000-0005-0000-0000-00001A040000}"/>
    <cellStyle name="40% - ส่วนที่ถูกเน้น2 16 2" xfId="1051" xr:uid="{00000000-0005-0000-0000-00001B040000}"/>
    <cellStyle name="40% - ส่วนที่ถูกเน้น2 16 2 2" xfId="1052" xr:uid="{00000000-0005-0000-0000-00001C040000}"/>
    <cellStyle name="40% - ส่วนที่ถูกเน้น2 17" xfId="1053" xr:uid="{00000000-0005-0000-0000-00001D040000}"/>
    <cellStyle name="40% - ส่วนที่ถูกเน้น2 17 2" xfId="1054" xr:uid="{00000000-0005-0000-0000-00001E040000}"/>
    <cellStyle name="40% - ส่วนที่ถูกเน้น2 17 2 2" xfId="1055" xr:uid="{00000000-0005-0000-0000-00001F040000}"/>
    <cellStyle name="40% - ส่วนที่ถูกเน้น2 17 3" xfId="1056" xr:uid="{00000000-0005-0000-0000-000020040000}"/>
    <cellStyle name="40% - ส่วนที่ถูกเน้น2 18" xfId="1057" xr:uid="{00000000-0005-0000-0000-000021040000}"/>
    <cellStyle name="40% - ส่วนที่ถูกเน้น2 18 2" xfId="1058" xr:uid="{00000000-0005-0000-0000-000022040000}"/>
    <cellStyle name="40% - ส่วนที่ถูกเน้น2 18 2 2" xfId="1059" xr:uid="{00000000-0005-0000-0000-000023040000}"/>
    <cellStyle name="40% - ส่วนที่ถูกเน้น2 19" xfId="1060" xr:uid="{00000000-0005-0000-0000-000024040000}"/>
    <cellStyle name="40% - ส่วนที่ถูกเน้น2 19 2" xfId="1061" xr:uid="{00000000-0005-0000-0000-000025040000}"/>
    <cellStyle name="40% - ส่วนที่ถูกเน้น2 19 2 2" xfId="1062" xr:uid="{00000000-0005-0000-0000-000026040000}"/>
    <cellStyle name="40% - ส่วนที่ถูกเน้น2 19 3" xfId="1063" xr:uid="{00000000-0005-0000-0000-000027040000}"/>
    <cellStyle name="40% - ส่วนที่ถูกเน้น2 2" xfId="1064" xr:uid="{00000000-0005-0000-0000-000028040000}"/>
    <cellStyle name="40% - ส่วนที่ถูกเน้น2 2 2" xfId="1065" xr:uid="{00000000-0005-0000-0000-000029040000}"/>
    <cellStyle name="40% - ส่วนที่ถูกเน้น2 2 2 2" xfId="1066" xr:uid="{00000000-0005-0000-0000-00002A040000}"/>
    <cellStyle name="40% - ส่วนที่ถูกเน้น2 2 2 2 2" xfId="1067" xr:uid="{00000000-0005-0000-0000-00002B040000}"/>
    <cellStyle name="40% - ส่วนที่ถูกเน้น2 2 2 3" xfId="1068" xr:uid="{00000000-0005-0000-0000-00002C040000}"/>
    <cellStyle name="40% - ส่วนที่ถูกเน้น2 2 3" xfId="1069" xr:uid="{00000000-0005-0000-0000-00002D040000}"/>
    <cellStyle name="40% - ส่วนที่ถูกเน้น2 2 3 2" xfId="1070" xr:uid="{00000000-0005-0000-0000-00002E040000}"/>
    <cellStyle name="40% - ส่วนที่ถูกเน้น2 2 4" xfId="1071" xr:uid="{00000000-0005-0000-0000-00002F040000}"/>
    <cellStyle name="40% - ส่วนที่ถูกเน้น2 2 4 2" xfId="1072" xr:uid="{00000000-0005-0000-0000-000030040000}"/>
    <cellStyle name="40% - ส่วนที่ถูกเน้น2 2 5" xfId="1073" xr:uid="{00000000-0005-0000-0000-000031040000}"/>
    <cellStyle name="40% - ส่วนที่ถูกเน้น2 2 5 2" xfId="1074" xr:uid="{00000000-0005-0000-0000-000032040000}"/>
    <cellStyle name="40% - ส่วนที่ถูกเน้น2 2 6" xfId="1075" xr:uid="{00000000-0005-0000-0000-000033040000}"/>
    <cellStyle name="40% - ส่วนที่ถูกเน้น2 20" xfId="1076" xr:uid="{00000000-0005-0000-0000-000034040000}"/>
    <cellStyle name="40% - ส่วนที่ถูกเน้น2 20 2" xfId="1077" xr:uid="{00000000-0005-0000-0000-000035040000}"/>
    <cellStyle name="40% - ส่วนที่ถูกเน้น2 20 2 2" xfId="1078" xr:uid="{00000000-0005-0000-0000-000036040000}"/>
    <cellStyle name="40% - ส่วนที่ถูกเน้น2 20 3" xfId="1079" xr:uid="{00000000-0005-0000-0000-000037040000}"/>
    <cellStyle name="40% - ส่วนที่ถูกเน้น2 21" xfId="1080" xr:uid="{00000000-0005-0000-0000-000038040000}"/>
    <cellStyle name="40% - ส่วนที่ถูกเน้น2 21 2" xfId="1081" xr:uid="{00000000-0005-0000-0000-000039040000}"/>
    <cellStyle name="40% - ส่วนที่ถูกเน้น2 21 2 2" xfId="1082" xr:uid="{00000000-0005-0000-0000-00003A040000}"/>
    <cellStyle name="40% - ส่วนที่ถูกเน้น2 21 3" xfId="1083" xr:uid="{00000000-0005-0000-0000-00003B040000}"/>
    <cellStyle name="40% - ส่วนที่ถูกเน้น2 22" xfId="1084" xr:uid="{00000000-0005-0000-0000-00003C040000}"/>
    <cellStyle name="40% - ส่วนที่ถูกเน้น2 22 2" xfId="1085" xr:uid="{00000000-0005-0000-0000-00003D040000}"/>
    <cellStyle name="40% - ส่วนที่ถูกเน้น2 22 2 2" xfId="1086" xr:uid="{00000000-0005-0000-0000-00003E040000}"/>
    <cellStyle name="40% - ส่วนที่ถูกเน้น2 22 3" xfId="1087" xr:uid="{00000000-0005-0000-0000-00003F040000}"/>
    <cellStyle name="40% - ส่วนที่ถูกเน้น2 23" xfId="1088" xr:uid="{00000000-0005-0000-0000-000040040000}"/>
    <cellStyle name="40% - ส่วนที่ถูกเน้น2 23 2" xfId="1089" xr:uid="{00000000-0005-0000-0000-000041040000}"/>
    <cellStyle name="40% - ส่วนที่ถูกเน้น2 24" xfId="1090" xr:uid="{00000000-0005-0000-0000-000042040000}"/>
    <cellStyle name="40% - ส่วนที่ถูกเน้น2 24 2" xfId="1091" xr:uid="{00000000-0005-0000-0000-000043040000}"/>
    <cellStyle name="40% - ส่วนที่ถูกเน้น2 25" xfId="1092" xr:uid="{00000000-0005-0000-0000-000044040000}"/>
    <cellStyle name="40% - ส่วนที่ถูกเน้น2 25 2" xfId="1093" xr:uid="{00000000-0005-0000-0000-000045040000}"/>
    <cellStyle name="40% - ส่วนที่ถูกเน้น2 26" xfId="1094" xr:uid="{00000000-0005-0000-0000-000046040000}"/>
    <cellStyle name="40% - ส่วนที่ถูกเน้น2 26 2" xfId="1095" xr:uid="{00000000-0005-0000-0000-000047040000}"/>
    <cellStyle name="40% - ส่วนที่ถูกเน้น2 27" xfId="1096" xr:uid="{00000000-0005-0000-0000-000048040000}"/>
    <cellStyle name="40% - ส่วนที่ถูกเน้น2 27 2" xfId="1097" xr:uid="{00000000-0005-0000-0000-000049040000}"/>
    <cellStyle name="40% - ส่วนที่ถูกเน้น2 28" xfId="1098" xr:uid="{00000000-0005-0000-0000-00004A040000}"/>
    <cellStyle name="40% - ส่วนที่ถูกเน้น2 28 2" xfId="1099" xr:uid="{00000000-0005-0000-0000-00004B040000}"/>
    <cellStyle name="40% - ส่วนที่ถูกเน้น2 29" xfId="1100" xr:uid="{00000000-0005-0000-0000-00004C040000}"/>
    <cellStyle name="40% - ส่วนที่ถูกเน้น2 29 2" xfId="1101" xr:uid="{00000000-0005-0000-0000-00004D040000}"/>
    <cellStyle name="40% - ส่วนที่ถูกเน้น2 3" xfId="1102" xr:uid="{00000000-0005-0000-0000-00004E040000}"/>
    <cellStyle name="40% - ส่วนที่ถูกเน้น2 3 2" xfId="1103" xr:uid="{00000000-0005-0000-0000-00004F040000}"/>
    <cellStyle name="40% - ส่วนที่ถูกเน้น2 3 2 2" xfId="1104" xr:uid="{00000000-0005-0000-0000-000050040000}"/>
    <cellStyle name="40% - ส่วนที่ถูกเน้น2 3 3" xfId="1105" xr:uid="{00000000-0005-0000-0000-000051040000}"/>
    <cellStyle name="40% - ส่วนที่ถูกเน้น2 3 3 2" xfId="1106" xr:uid="{00000000-0005-0000-0000-000052040000}"/>
    <cellStyle name="40% - ส่วนที่ถูกเน้น2 3 4" xfId="1107" xr:uid="{00000000-0005-0000-0000-000053040000}"/>
    <cellStyle name="40% - ส่วนที่ถูกเน้น2 30" xfId="1108" xr:uid="{00000000-0005-0000-0000-000054040000}"/>
    <cellStyle name="40% - ส่วนที่ถูกเน้น2 30 2" xfId="1109" xr:uid="{00000000-0005-0000-0000-000055040000}"/>
    <cellStyle name="40% - ส่วนที่ถูกเน้น2 31" xfId="1110" xr:uid="{00000000-0005-0000-0000-000056040000}"/>
    <cellStyle name="40% - ส่วนที่ถูกเน้น2 31 2" xfId="1111" xr:uid="{00000000-0005-0000-0000-000057040000}"/>
    <cellStyle name="40% - ส่วนที่ถูกเน้น2 32" xfId="1112" xr:uid="{00000000-0005-0000-0000-000058040000}"/>
    <cellStyle name="40% - ส่วนที่ถูกเน้น2 32 2" xfId="1113" xr:uid="{00000000-0005-0000-0000-000059040000}"/>
    <cellStyle name="40% - ส่วนที่ถูกเน้น2 33" xfId="1114" xr:uid="{00000000-0005-0000-0000-00005A040000}"/>
    <cellStyle name="40% - ส่วนที่ถูกเน้น2 33 2" xfId="1115" xr:uid="{00000000-0005-0000-0000-00005B040000}"/>
    <cellStyle name="40% - ส่วนที่ถูกเน้น2 34" xfId="1116" xr:uid="{00000000-0005-0000-0000-00005C040000}"/>
    <cellStyle name="40% - ส่วนที่ถูกเน้น2 35" xfId="1117" xr:uid="{00000000-0005-0000-0000-00005D040000}"/>
    <cellStyle name="40% - ส่วนที่ถูกเน้น2 36" xfId="1118" xr:uid="{00000000-0005-0000-0000-00005E040000}"/>
    <cellStyle name="40% - ส่วนที่ถูกเน้น2 37" xfId="1119" xr:uid="{00000000-0005-0000-0000-00005F040000}"/>
    <cellStyle name="40% - ส่วนที่ถูกเน้น2 4" xfId="1120" xr:uid="{00000000-0005-0000-0000-000060040000}"/>
    <cellStyle name="40% - ส่วนที่ถูกเน้น2 4 2" xfId="1121" xr:uid="{00000000-0005-0000-0000-000061040000}"/>
    <cellStyle name="40% - ส่วนที่ถูกเน้น2 4 2 2" xfId="1122" xr:uid="{00000000-0005-0000-0000-000062040000}"/>
    <cellStyle name="40% - ส่วนที่ถูกเน้น2 4 3" xfId="1123" xr:uid="{00000000-0005-0000-0000-000063040000}"/>
    <cellStyle name="40% - ส่วนที่ถูกเน้น2 4 3 2" xfId="1124" xr:uid="{00000000-0005-0000-0000-000064040000}"/>
    <cellStyle name="40% - ส่วนที่ถูกเน้น2 4 4" xfId="1125" xr:uid="{00000000-0005-0000-0000-000065040000}"/>
    <cellStyle name="40% - ส่วนที่ถูกเน้น2 5" xfId="1126" xr:uid="{00000000-0005-0000-0000-000066040000}"/>
    <cellStyle name="40% - ส่วนที่ถูกเน้น2 5 2" xfId="1127" xr:uid="{00000000-0005-0000-0000-000067040000}"/>
    <cellStyle name="40% - ส่วนที่ถูกเน้น2 5 2 2" xfId="1128" xr:uid="{00000000-0005-0000-0000-000068040000}"/>
    <cellStyle name="40% - ส่วนที่ถูกเน้น2 5 3" xfId="1129" xr:uid="{00000000-0005-0000-0000-000069040000}"/>
    <cellStyle name="40% - ส่วนที่ถูกเน้น2 5 3 2" xfId="1130" xr:uid="{00000000-0005-0000-0000-00006A040000}"/>
    <cellStyle name="40% - ส่วนที่ถูกเน้น2 5 4" xfId="1131" xr:uid="{00000000-0005-0000-0000-00006B040000}"/>
    <cellStyle name="40% - ส่วนที่ถูกเน้น2 6" xfId="1132" xr:uid="{00000000-0005-0000-0000-00006C040000}"/>
    <cellStyle name="40% - ส่วนที่ถูกเน้น2 6 2" xfId="1133" xr:uid="{00000000-0005-0000-0000-00006D040000}"/>
    <cellStyle name="40% - ส่วนที่ถูกเน้น2 6 2 2" xfId="1134" xr:uid="{00000000-0005-0000-0000-00006E040000}"/>
    <cellStyle name="40% - ส่วนที่ถูกเน้น2 6 3" xfId="1135" xr:uid="{00000000-0005-0000-0000-00006F040000}"/>
    <cellStyle name="40% - ส่วนที่ถูกเน้น2 6 3 2" xfId="1136" xr:uid="{00000000-0005-0000-0000-000070040000}"/>
    <cellStyle name="40% - ส่วนที่ถูกเน้น2 6 4" xfId="1137" xr:uid="{00000000-0005-0000-0000-000071040000}"/>
    <cellStyle name="40% - ส่วนที่ถูกเน้น2 7" xfId="1138" xr:uid="{00000000-0005-0000-0000-000072040000}"/>
    <cellStyle name="40% - ส่วนที่ถูกเน้น2 7 2" xfId="1139" xr:uid="{00000000-0005-0000-0000-000073040000}"/>
    <cellStyle name="40% - ส่วนที่ถูกเน้น2 7 2 2" xfId="1140" xr:uid="{00000000-0005-0000-0000-000074040000}"/>
    <cellStyle name="40% - ส่วนที่ถูกเน้น2 7 3" xfId="1141" xr:uid="{00000000-0005-0000-0000-000075040000}"/>
    <cellStyle name="40% - ส่วนที่ถูกเน้น2 7 3 2" xfId="1142" xr:uid="{00000000-0005-0000-0000-000076040000}"/>
    <cellStyle name="40% - ส่วนที่ถูกเน้น2 7 4" xfId="1143" xr:uid="{00000000-0005-0000-0000-000077040000}"/>
    <cellStyle name="40% - ส่วนที่ถูกเน้น2 8" xfId="1144" xr:uid="{00000000-0005-0000-0000-000078040000}"/>
    <cellStyle name="40% - ส่วนที่ถูกเน้น2 8 2" xfId="1145" xr:uid="{00000000-0005-0000-0000-000079040000}"/>
    <cellStyle name="40% - ส่วนที่ถูกเน้น2 8 2 2" xfId="1146" xr:uid="{00000000-0005-0000-0000-00007A040000}"/>
    <cellStyle name="40% - ส่วนที่ถูกเน้น2 8 3" xfId="1147" xr:uid="{00000000-0005-0000-0000-00007B040000}"/>
    <cellStyle name="40% - ส่วนที่ถูกเน้น2 8 3 2" xfId="1148" xr:uid="{00000000-0005-0000-0000-00007C040000}"/>
    <cellStyle name="40% - ส่วนที่ถูกเน้น2 8 4" xfId="1149" xr:uid="{00000000-0005-0000-0000-00007D040000}"/>
    <cellStyle name="40% - ส่วนที่ถูกเน้น2 9" xfId="1150" xr:uid="{00000000-0005-0000-0000-00007E040000}"/>
    <cellStyle name="40% - ส่วนที่ถูกเน้น2 9 2" xfId="1151" xr:uid="{00000000-0005-0000-0000-00007F040000}"/>
    <cellStyle name="40% - ส่วนที่ถูกเน้น2 9 2 2" xfId="1152" xr:uid="{00000000-0005-0000-0000-000080040000}"/>
    <cellStyle name="40% - ส่วนที่ถูกเน้น2 9 3" xfId="1153" xr:uid="{00000000-0005-0000-0000-000081040000}"/>
    <cellStyle name="40% - ส่วนที่ถูกเน้น2 9 3 2" xfId="1154" xr:uid="{00000000-0005-0000-0000-000082040000}"/>
    <cellStyle name="40% - ส่วนที่ถูกเน้น2 9 4" xfId="1155" xr:uid="{00000000-0005-0000-0000-000083040000}"/>
    <cellStyle name="40% - ส่วนที่ถูกเน้น3" xfId="2314" xr:uid="{00000000-0005-0000-0000-000084040000}"/>
    <cellStyle name="40% - ส่วนที่ถูกเน้น3 10" xfId="1156" xr:uid="{00000000-0005-0000-0000-000085040000}"/>
    <cellStyle name="40% - ส่วนที่ถูกเน้น3 10 2" xfId="1157" xr:uid="{00000000-0005-0000-0000-000086040000}"/>
    <cellStyle name="40% - ส่วนที่ถูกเน้น3 10 2 2" xfId="1158" xr:uid="{00000000-0005-0000-0000-000087040000}"/>
    <cellStyle name="40% - ส่วนที่ถูกเน้น3 10 3" xfId="1159" xr:uid="{00000000-0005-0000-0000-000088040000}"/>
    <cellStyle name="40% - ส่วนที่ถูกเน้น3 10 3 2" xfId="1160" xr:uid="{00000000-0005-0000-0000-000089040000}"/>
    <cellStyle name="40% - ส่วนที่ถูกเน้น3 10 4" xfId="1161" xr:uid="{00000000-0005-0000-0000-00008A040000}"/>
    <cellStyle name="40% - ส่วนที่ถูกเน้น3 11" xfId="1162" xr:uid="{00000000-0005-0000-0000-00008B040000}"/>
    <cellStyle name="40% - ส่วนที่ถูกเน้น3 11 2" xfId="1163" xr:uid="{00000000-0005-0000-0000-00008C040000}"/>
    <cellStyle name="40% - ส่วนที่ถูกเน้น3 11 2 2" xfId="1164" xr:uid="{00000000-0005-0000-0000-00008D040000}"/>
    <cellStyle name="40% - ส่วนที่ถูกเน้น3 11 3" xfId="1165" xr:uid="{00000000-0005-0000-0000-00008E040000}"/>
    <cellStyle name="40% - ส่วนที่ถูกเน้น3 11 3 2" xfId="1166" xr:uid="{00000000-0005-0000-0000-00008F040000}"/>
    <cellStyle name="40% - ส่วนที่ถูกเน้น3 11 4" xfId="1167" xr:uid="{00000000-0005-0000-0000-000090040000}"/>
    <cellStyle name="40% - ส่วนที่ถูกเน้น3 12" xfId="1168" xr:uid="{00000000-0005-0000-0000-000091040000}"/>
    <cellStyle name="40% - ส่วนที่ถูกเน้น3 12 2" xfId="1169" xr:uid="{00000000-0005-0000-0000-000092040000}"/>
    <cellStyle name="40% - ส่วนที่ถูกเน้น3 12 2 2" xfId="1170" xr:uid="{00000000-0005-0000-0000-000093040000}"/>
    <cellStyle name="40% - ส่วนที่ถูกเน้น3 12 3" xfId="1171" xr:uid="{00000000-0005-0000-0000-000094040000}"/>
    <cellStyle name="40% - ส่วนที่ถูกเน้น3 12 3 2" xfId="1172" xr:uid="{00000000-0005-0000-0000-000095040000}"/>
    <cellStyle name="40% - ส่วนที่ถูกเน้น3 12 4" xfId="1173" xr:uid="{00000000-0005-0000-0000-000096040000}"/>
    <cellStyle name="40% - ส่วนที่ถูกเน้น3 13" xfId="1174" xr:uid="{00000000-0005-0000-0000-000097040000}"/>
    <cellStyle name="40% - ส่วนที่ถูกเน้น3 13 2" xfId="1175" xr:uid="{00000000-0005-0000-0000-000098040000}"/>
    <cellStyle name="40% - ส่วนที่ถูกเน้น3 13 2 2" xfId="1176" xr:uid="{00000000-0005-0000-0000-000099040000}"/>
    <cellStyle name="40% - ส่วนที่ถูกเน้น3 13 3" xfId="1177" xr:uid="{00000000-0005-0000-0000-00009A040000}"/>
    <cellStyle name="40% - ส่วนที่ถูกเน้น3 13 3 2" xfId="1178" xr:uid="{00000000-0005-0000-0000-00009B040000}"/>
    <cellStyle name="40% - ส่วนที่ถูกเน้น3 13 4" xfId="1179" xr:uid="{00000000-0005-0000-0000-00009C040000}"/>
    <cellStyle name="40% - ส่วนที่ถูกเน้น3 14" xfId="1180" xr:uid="{00000000-0005-0000-0000-00009D040000}"/>
    <cellStyle name="40% - ส่วนที่ถูกเน้น3 14 2" xfId="1181" xr:uid="{00000000-0005-0000-0000-00009E040000}"/>
    <cellStyle name="40% - ส่วนที่ถูกเน้น3 14 2 2" xfId="1182" xr:uid="{00000000-0005-0000-0000-00009F040000}"/>
    <cellStyle name="40% - ส่วนที่ถูกเน้น3 14 3" xfId="1183" xr:uid="{00000000-0005-0000-0000-0000A0040000}"/>
    <cellStyle name="40% - ส่วนที่ถูกเน้น3 14 3 2" xfId="1184" xr:uid="{00000000-0005-0000-0000-0000A1040000}"/>
    <cellStyle name="40% - ส่วนที่ถูกเน้น3 14 4" xfId="1185" xr:uid="{00000000-0005-0000-0000-0000A2040000}"/>
    <cellStyle name="40% - ส่วนที่ถูกเน้น3 15" xfId="1186" xr:uid="{00000000-0005-0000-0000-0000A3040000}"/>
    <cellStyle name="40% - ส่วนที่ถูกเน้น3 15 2" xfId="1187" xr:uid="{00000000-0005-0000-0000-0000A4040000}"/>
    <cellStyle name="40% - ส่วนที่ถูกเน้น3 15 2 2" xfId="1188" xr:uid="{00000000-0005-0000-0000-0000A5040000}"/>
    <cellStyle name="40% - ส่วนที่ถูกเน้น3 15 3" xfId="1189" xr:uid="{00000000-0005-0000-0000-0000A6040000}"/>
    <cellStyle name="40% - ส่วนที่ถูกเน้น3 15 3 2" xfId="1190" xr:uid="{00000000-0005-0000-0000-0000A7040000}"/>
    <cellStyle name="40% - ส่วนที่ถูกเน้น3 15 4" xfId="1191" xr:uid="{00000000-0005-0000-0000-0000A8040000}"/>
    <cellStyle name="40% - ส่วนที่ถูกเน้น3 16" xfId="1192" xr:uid="{00000000-0005-0000-0000-0000A9040000}"/>
    <cellStyle name="40% - ส่วนที่ถูกเน้น3 16 2" xfId="1193" xr:uid="{00000000-0005-0000-0000-0000AA040000}"/>
    <cellStyle name="40% - ส่วนที่ถูกเน้น3 16 2 2" xfId="1194" xr:uid="{00000000-0005-0000-0000-0000AB040000}"/>
    <cellStyle name="40% - ส่วนที่ถูกเน้น3 17" xfId="1195" xr:uid="{00000000-0005-0000-0000-0000AC040000}"/>
    <cellStyle name="40% - ส่วนที่ถูกเน้น3 17 2" xfId="1196" xr:uid="{00000000-0005-0000-0000-0000AD040000}"/>
    <cellStyle name="40% - ส่วนที่ถูกเน้น3 17 2 2" xfId="1197" xr:uid="{00000000-0005-0000-0000-0000AE040000}"/>
    <cellStyle name="40% - ส่วนที่ถูกเน้น3 17 3" xfId="1198" xr:uid="{00000000-0005-0000-0000-0000AF040000}"/>
    <cellStyle name="40% - ส่วนที่ถูกเน้น3 18" xfId="1199" xr:uid="{00000000-0005-0000-0000-0000B0040000}"/>
    <cellStyle name="40% - ส่วนที่ถูกเน้น3 18 2" xfId="1200" xr:uid="{00000000-0005-0000-0000-0000B1040000}"/>
    <cellStyle name="40% - ส่วนที่ถูกเน้น3 18 2 2" xfId="1201" xr:uid="{00000000-0005-0000-0000-0000B2040000}"/>
    <cellStyle name="40% - ส่วนที่ถูกเน้น3 19" xfId="1202" xr:uid="{00000000-0005-0000-0000-0000B3040000}"/>
    <cellStyle name="40% - ส่วนที่ถูกเน้น3 19 2" xfId="1203" xr:uid="{00000000-0005-0000-0000-0000B4040000}"/>
    <cellStyle name="40% - ส่วนที่ถูกเน้น3 19 2 2" xfId="1204" xr:uid="{00000000-0005-0000-0000-0000B5040000}"/>
    <cellStyle name="40% - ส่วนที่ถูกเน้น3 19 3" xfId="1205" xr:uid="{00000000-0005-0000-0000-0000B6040000}"/>
    <cellStyle name="40% - ส่วนที่ถูกเน้น3 2" xfId="1206" xr:uid="{00000000-0005-0000-0000-0000B7040000}"/>
    <cellStyle name="40% - ส่วนที่ถูกเน้น3 2 2" xfId="1207" xr:uid="{00000000-0005-0000-0000-0000B8040000}"/>
    <cellStyle name="40% - ส่วนที่ถูกเน้น3 2 2 2" xfId="1208" xr:uid="{00000000-0005-0000-0000-0000B9040000}"/>
    <cellStyle name="40% - ส่วนที่ถูกเน้น3 2 2 2 2" xfId="1209" xr:uid="{00000000-0005-0000-0000-0000BA040000}"/>
    <cellStyle name="40% - ส่วนที่ถูกเน้น3 2 2 3" xfId="1210" xr:uid="{00000000-0005-0000-0000-0000BB040000}"/>
    <cellStyle name="40% - ส่วนที่ถูกเน้น3 2 3" xfId="1211" xr:uid="{00000000-0005-0000-0000-0000BC040000}"/>
    <cellStyle name="40% - ส่วนที่ถูกเน้น3 2 3 2" xfId="1212" xr:uid="{00000000-0005-0000-0000-0000BD040000}"/>
    <cellStyle name="40% - ส่วนที่ถูกเน้น3 2 4" xfId="1213" xr:uid="{00000000-0005-0000-0000-0000BE040000}"/>
    <cellStyle name="40% - ส่วนที่ถูกเน้น3 2 4 2" xfId="1214" xr:uid="{00000000-0005-0000-0000-0000BF040000}"/>
    <cellStyle name="40% - ส่วนที่ถูกเน้น3 2 5" xfId="1215" xr:uid="{00000000-0005-0000-0000-0000C0040000}"/>
    <cellStyle name="40% - ส่วนที่ถูกเน้น3 2 5 2" xfId="1216" xr:uid="{00000000-0005-0000-0000-0000C1040000}"/>
    <cellStyle name="40% - ส่วนที่ถูกเน้น3 2 6" xfId="1217" xr:uid="{00000000-0005-0000-0000-0000C2040000}"/>
    <cellStyle name="40% - ส่วนที่ถูกเน้น3 20" xfId="1218" xr:uid="{00000000-0005-0000-0000-0000C3040000}"/>
    <cellStyle name="40% - ส่วนที่ถูกเน้น3 20 2" xfId="1219" xr:uid="{00000000-0005-0000-0000-0000C4040000}"/>
    <cellStyle name="40% - ส่วนที่ถูกเน้น3 20 2 2" xfId="1220" xr:uid="{00000000-0005-0000-0000-0000C5040000}"/>
    <cellStyle name="40% - ส่วนที่ถูกเน้น3 20 3" xfId="1221" xr:uid="{00000000-0005-0000-0000-0000C6040000}"/>
    <cellStyle name="40% - ส่วนที่ถูกเน้น3 21" xfId="1222" xr:uid="{00000000-0005-0000-0000-0000C7040000}"/>
    <cellStyle name="40% - ส่วนที่ถูกเน้น3 21 2" xfId="1223" xr:uid="{00000000-0005-0000-0000-0000C8040000}"/>
    <cellStyle name="40% - ส่วนที่ถูกเน้น3 21 2 2" xfId="1224" xr:uid="{00000000-0005-0000-0000-0000C9040000}"/>
    <cellStyle name="40% - ส่วนที่ถูกเน้น3 21 3" xfId="1225" xr:uid="{00000000-0005-0000-0000-0000CA040000}"/>
    <cellStyle name="40% - ส่วนที่ถูกเน้น3 22" xfId="1226" xr:uid="{00000000-0005-0000-0000-0000CB040000}"/>
    <cellStyle name="40% - ส่วนที่ถูกเน้น3 22 2" xfId="1227" xr:uid="{00000000-0005-0000-0000-0000CC040000}"/>
    <cellStyle name="40% - ส่วนที่ถูกเน้น3 22 2 2" xfId="1228" xr:uid="{00000000-0005-0000-0000-0000CD040000}"/>
    <cellStyle name="40% - ส่วนที่ถูกเน้น3 22 3" xfId="1229" xr:uid="{00000000-0005-0000-0000-0000CE040000}"/>
    <cellStyle name="40% - ส่วนที่ถูกเน้น3 23" xfId="1230" xr:uid="{00000000-0005-0000-0000-0000CF040000}"/>
    <cellStyle name="40% - ส่วนที่ถูกเน้น3 23 2" xfId="1231" xr:uid="{00000000-0005-0000-0000-0000D0040000}"/>
    <cellStyle name="40% - ส่วนที่ถูกเน้น3 24" xfId="1232" xr:uid="{00000000-0005-0000-0000-0000D1040000}"/>
    <cellStyle name="40% - ส่วนที่ถูกเน้น3 24 2" xfId="1233" xr:uid="{00000000-0005-0000-0000-0000D2040000}"/>
    <cellStyle name="40% - ส่วนที่ถูกเน้น3 25" xfId="1234" xr:uid="{00000000-0005-0000-0000-0000D3040000}"/>
    <cellStyle name="40% - ส่วนที่ถูกเน้น3 25 2" xfId="1235" xr:uid="{00000000-0005-0000-0000-0000D4040000}"/>
    <cellStyle name="40% - ส่วนที่ถูกเน้น3 26" xfId="1236" xr:uid="{00000000-0005-0000-0000-0000D5040000}"/>
    <cellStyle name="40% - ส่วนที่ถูกเน้น3 26 2" xfId="1237" xr:uid="{00000000-0005-0000-0000-0000D6040000}"/>
    <cellStyle name="40% - ส่วนที่ถูกเน้น3 27" xfId="1238" xr:uid="{00000000-0005-0000-0000-0000D7040000}"/>
    <cellStyle name="40% - ส่วนที่ถูกเน้น3 27 2" xfId="1239" xr:uid="{00000000-0005-0000-0000-0000D8040000}"/>
    <cellStyle name="40% - ส่วนที่ถูกเน้น3 28" xfId="1240" xr:uid="{00000000-0005-0000-0000-0000D9040000}"/>
    <cellStyle name="40% - ส่วนที่ถูกเน้น3 28 2" xfId="1241" xr:uid="{00000000-0005-0000-0000-0000DA040000}"/>
    <cellStyle name="40% - ส่วนที่ถูกเน้น3 29" xfId="1242" xr:uid="{00000000-0005-0000-0000-0000DB040000}"/>
    <cellStyle name="40% - ส่วนที่ถูกเน้น3 29 2" xfId="1243" xr:uid="{00000000-0005-0000-0000-0000DC040000}"/>
    <cellStyle name="40% - ส่วนที่ถูกเน้น3 3" xfId="1244" xr:uid="{00000000-0005-0000-0000-0000DD040000}"/>
    <cellStyle name="40% - ส่วนที่ถูกเน้น3 3 2" xfId="1245" xr:uid="{00000000-0005-0000-0000-0000DE040000}"/>
    <cellStyle name="40% - ส่วนที่ถูกเน้น3 3 2 2" xfId="1246" xr:uid="{00000000-0005-0000-0000-0000DF040000}"/>
    <cellStyle name="40% - ส่วนที่ถูกเน้น3 3 3" xfId="1247" xr:uid="{00000000-0005-0000-0000-0000E0040000}"/>
    <cellStyle name="40% - ส่วนที่ถูกเน้น3 3 3 2" xfId="1248" xr:uid="{00000000-0005-0000-0000-0000E1040000}"/>
    <cellStyle name="40% - ส่วนที่ถูกเน้น3 3 4" xfId="1249" xr:uid="{00000000-0005-0000-0000-0000E2040000}"/>
    <cellStyle name="40% - ส่วนที่ถูกเน้น3 30" xfId="1250" xr:uid="{00000000-0005-0000-0000-0000E3040000}"/>
    <cellStyle name="40% - ส่วนที่ถูกเน้น3 30 2" xfId="1251" xr:uid="{00000000-0005-0000-0000-0000E4040000}"/>
    <cellStyle name="40% - ส่วนที่ถูกเน้น3 31" xfId="1252" xr:uid="{00000000-0005-0000-0000-0000E5040000}"/>
    <cellStyle name="40% - ส่วนที่ถูกเน้น3 31 2" xfId="1253" xr:uid="{00000000-0005-0000-0000-0000E6040000}"/>
    <cellStyle name="40% - ส่วนที่ถูกเน้น3 32" xfId="1254" xr:uid="{00000000-0005-0000-0000-0000E7040000}"/>
    <cellStyle name="40% - ส่วนที่ถูกเน้น3 32 2" xfId="1255" xr:uid="{00000000-0005-0000-0000-0000E8040000}"/>
    <cellStyle name="40% - ส่วนที่ถูกเน้น3 33" xfId="1256" xr:uid="{00000000-0005-0000-0000-0000E9040000}"/>
    <cellStyle name="40% - ส่วนที่ถูกเน้น3 33 2" xfId="1257" xr:uid="{00000000-0005-0000-0000-0000EA040000}"/>
    <cellStyle name="40% - ส่วนที่ถูกเน้น3 34" xfId="1258" xr:uid="{00000000-0005-0000-0000-0000EB040000}"/>
    <cellStyle name="40% - ส่วนที่ถูกเน้น3 35" xfId="1259" xr:uid="{00000000-0005-0000-0000-0000EC040000}"/>
    <cellStyle name="40% - ส่วนที่ถูกเน้น3 36" xfId="1260" xr:uid="{00000000-0005-0000-0000-0000ED040000}"/>
    <cellStyle name="40% - ส่วนที่ถูกเน้น3 37" xfId="1261" xr:uid="{00000000-0005-0000-0000-0000EE040000}"/>
    <cellStyle name="40% - ส่วนที่ถูกเน้น3 4" xfId="1262" xr:uid="{00000000-0005-0000-0000-0000EF040000}"/>
    <cellStyle name="40% - ส่วนที่ถูกเน้น3 4 2" xfId="1263" xr:uid="{00000000-0005-0000-0000-0000F0040000}"/>
    <cellStyle name="40% - ส่วนที่ถูกเน้น3 4 2 2" xfId="1264" xr:uid="{00000000-0005-0000-0000-0000F1040000}"/>
    <cellStyle name="40% - ส่วนที่ถูกเน้น3 4 3" xfId="1265" xr:uid="{00000000-0005-0000-0000-0000F2040000}"/>
    <cellStyle name="40% - ส่วนที่ถูกเน้น3 4 3 2" xfId="1266" xr:uid="{00000000-0005-0000-0000-0000F3040000}"/>
    <cellStyle name="40% - ส่วนที่ถูกเน้น3 4 4" xfId="1267" xr:uid="{00000000-0005-0000-0000-0000F4040000}"/>
    <cellStyle name="40% - ส่วนที่ถูกเน้น3 5" xfId="1268" xr:uid="{00000000-0005-0000-0000-0000F5040000}"/>
    <cellStyle name="40% - ส่วนที่ถูกเน้น3 5 2" xfId="1269" xr:uid="{00000000-0005-0000-0000-0000F6040000}"/>
    <cellStyle name="40% - ส่วนที่ถูกเน้น3 5 2 2" xfId="1270" xr:uid="{00000000-0005-0000-0000-0000F7040000}"/>
    <cellStyle name="40% - ส่วนที่ถูกเน้น3 5 3" xfId="1271" xr:uid="{00000000-0005-0000-0000-0000F8040000}"/>
    <cellStyle name="40% - ส่วนที่ถูกเน้น3 5 3 2" xfId="1272" xr:uid="{00000000-0005-0000-0000-0000F9040000}"/>
    <cellStyle name="40% - ส่วนที่ถูกเน้น3 5 4" xfId="1273" xr:uid="{00000000-0005-0000-0000-0000FA040000}"/>
    <cellStyle name="40% - ส่วนที่ถูกเน้น3 6" xfId="1274" xr:uid="{00000000-0005-0000-0000-0000FB040000}"/>
    <cellStyle name="40% - ส่วนที่ถูกเน้น3 6 2" xfId="1275" xr:uid="{00000000-0005-0000-0000-0000FC040000}"/>
    <cellStyle name="40% - ส่วนที่ถูกเน้น3 6 2 2" xfId="1276" xr:uid="{00000000-0005-0000-0000-0000FD040000}"/>
    <cellStyle name="40% - ส่วนที่ถูกเน้น3 6 3" xfId="1277" xr:uid="{00000000-0005-0000-0000-0000FE040000}"/>
    <cellStyle name="40% - ส่วนที่ถูกเน้น3 6 3 2" xfId="1278" xr:uid="{00000000-0005-0000-0000-0000FF040000}"/>
    <cellStyle name="40% - ส่วนที่ถูกเน้น3 6 4" xfId="1279" xr:uid="{00000000-0005-0000-0000-000000050000}"/>
    <cellStyle name="40% - ส่วนที่ถูกเน้น3 7" xfId="1280" xr:uid="{00000000-0005-0000-0000-000001050000}"/>
    <cellStyle name="40% - ส่วนที่ถูกเน้น3 7 2" xfId="1281" xr:uid="{00000000-0005-0000-0000-000002050000}"/>
    <cellStyle name="40% - ส่วนที่ถูกเน้น3 7 2 2" xfId="1282" xr:uid="{00000000-0005-0000-0000-000003050000}"/>
    <cellStyle name="40% - ส่วนที่ถูกเน้น3 7 3" xfId="1283" xr:uid="{00000000-0005-0000-0000-000004050000}"/>
    <cellStyle name="40% - ส่วนที่ถูกเน้น3 7 3 2" xfId="1284" xr:uid="{00000000-0005-0000-0000-000005050000}"/>
    <cellStyle name="40% - ส่วนที่ถูกเน้น3 7 4" xfId="1285" xr:uid="{00000000-0005-0000-0000-000006050000}"/>
    <cellStyle name="40% - ส่วนที่ถูกเน้น3 8" xfId="1286" xr:uid="{00000000-0005-0000-0000-000007050000}"/>
    <cellStyle name="40% - ส่วนที่ถูกเน้น3 8 2" xfId="1287" xr:uid="{00000000-0005-0000-0000-000008050000}"/>
    <cellStyle name="40% - ส่วนที่ถูกเน้น3 8 2 2" xfId="1288" xr:uid="{00000000-0005-0000-0000-000009050000}"/>
    <cellStyle name="40% - ส่วนที่ถูกเน้น3 8 3" xfId="1289" xr:uid="{00000000-0005-0000-0000-00000A050000}"/>
    <cellStyle name="40% - ส่วนที่ถูกเน้น3 8 3 2" xfId="1290" xr:uid="{00000000-0005-0000-0000-00000B050000}"/>
    <cellStyle name="40% - ส่วนที่ถูกเน้น3 8 4" xfId="1291" xr:uid="{00000000-0005-0000-0000-00000C050000}"/>
    <cellStyle name="40% - ส่วนที่ถูกเน้น3 9" xfId="1292" xr:uid="{00000000-0005-0000-0000-00000D050000}"/>
    <cellStyle name="40% - ส่วนที่ถูกเน้น3 9 2" xfId="1293" xr:uid="{00000000-0005-0000-0000-00000E050000}"/>
    <cellStyle name="40% - ส่วนที่ถูกเน้น3 9 2 2" xfId="1294" xr:uid="{00000000-0005-0000-0000-00000F050000}"/>
    <cellStyle name="40% - ส่วนที่ถูกเน้น3 9 3" xfId="1295" xr:uid="{00000000-0005-0000-0000-000010050000}"/>
    <cellStyle name="40% - ส่วนที่ถูกเน้น3 9 3 2" xfId="1296" xr:uid="{00000000-0005-0000-0000-000011050000}"/>
    <cellStyle name="40% - ส่วนที่ถูกเน้น3 9 4" xfId="1297" xr:uid="{00000000-0005-0000-0000-000012050000}"/>
    <cellStyle name="40% - ส่วนที่ถูกเน้น4" xfId="2315" xr:uid="{00000000-0005-0000-0000-000013050000}"/>
    <cellStyle name="40% - ส่วนที่ถูกเน้น4 10" xfId="1298" xr:uid="{00000000-0005-0000-0000-000014050000}"/>
    <cellStyle name="40% - ส่วนที่ถูกเน้น4 10 2" xfId="1299" xr:uid="{00000000-0005-0000-0000-000015050000}"/>
    <cellStyle name="40% - ส่วนที่ถูกเน้น4 10 2 2" xfId="1300" xr:uid="{00000000-0005-0000-0000-000016050000}"/>
    <cellStyle name="40% - ส่วนที่ถูกเน้น4 10 3" xfId="1301" xr:uid="{00000000-0005-0000-0000-000017050000}"/>
    <cellStyle name="40% - ส่วนที่ถูกเน้น4 10 3 2" xfId="1302" xr:uid="{00000000-0005-0000-0000-000018050000}"/>
    <cellStyle name="40% - ส่วนที่ถูกเน้น4 10 4" xfId="1303" xr:uid="{00000000-0005-0000-0000-000019050000}"/>
    <cellStyle name="40% - ส่วนที่ถูกเน้น4 11" xfId="1304" xr:uid="{00000000-0005-0000-0000-00001A050000}"/>
    <cellStyle name="40% - ส่วนที่ถูกเน้น4 11 2" xfId="1305" xr:uid="{00000000-0005-0000-0000-00001B050000}"/>
    <cellStyle name="40% - ส่วนที่ถูกเน้น4 11 2 2" xfId="1306" xr:uid="{00000000-0005-0000-0000-00001C050000}"/>
    <cellStyle name="40% - ส่วนที่ถูกเน้น4 11 3" xfId="1307" xr:uid="{00000000-0005-0000-0000-00001D050000}"/>
    <cellStyle name="40% - ส่วนที่ถูกเน้น4 11 3 2" xfId="1308" xr:uid="{00000000-0005-0000-0000-00001E050000}"/>
    <cellStyle name="40% - ส่วนที่ถูกเน้น4 11 4" xfId="1309" xr:uid="{00000000-0005-0000-0000-00001F050000}"/>
    <cellStyle name="40% - ส่วนที่ถูกเน้น4 12" xfId="1310" xr:uid="{00000000-0005-0000-0000-000020050000}"/>
    <cellStyle name="40% - ส่วนที่ถูกเน้น4 12 2" xfId="1311" xr:uid="{00000000-0005-0000-0000-000021050000}"/>
    <cellStyle name="40% - ส่วนที่ถูกเน้น4 12 2 2" xfId="1312" xr:uid="{00000000-0005-0000-0000-000022050000}"/>
    <cellStyle name="40% - ส่วนที่ถูกเน้น4 12 3" xfId="1313" xr:uid="{00000000-0005-0000-0000-000023050000}"/>
    <cellStyle name="40% - ส่วนที่ถูกเน้น4 12 3 2" xfId="1314" xr:uid="{00000000-0005-0000-0000-000024050000}"/>
    <cellStyle name="40% - ส่วนที่ถูกเน้น4 12 4" xfId="1315" xr:uid="{00000000-0005-0000-0000-000025050000}"/>
    <cellStyle name="40% - ส่วนที่ถูกเน้น4 13" xfId="1316" xr:uid="{00000000-0005-0000-0000-000026050000}"/>
    <cellStyle name="40% - ส่วนที่ถูกเน้น4 13 2" xfId="1317" xr:uid="{00000000-0005-0000-0000-000027050000}"/>
    <cellStyle name="40% - ส่วนที่ถูกเน้น4 13 2 2" xfId="1318" xr:uid="{00000000-0005-0000-0000-000028050000}"/>
    <cellStyle name="40% - ส่วนที่ถูกเน้น4 13 3" xfId="1319" xr:uid="{00000000-0005-0000-0000-000029050000}"/>
    <cellStyle name="40% - ส่วนที่ถูกเน้น4 13 3 2" xfId="1320" xr:uid="{00000000-0005-0000-0000-00002A050000}"/>
    <cellStyle name="40% - ส่วนที่ถูกเน้น4 13 4" xfId="1321" xr:uid="{00000000-0005-0000-0000-00002B050000}"/>
    <cellStyle name="40% - ส่วนที่ถูกเน้น4 14" xfId="1322" xr:uid="{00000000-0005-0000-0000-00002C050000}"/>
    <cellStyle name="40% - ส่วนที่ถูกเน้น4 14 2" xfId="1323" xr:uid="{00000000-0005-0000-0000-00002D050000}"/>
    <cellStyle name="40% - ส่วนที่ถูกเน้น4 14 2 2" xfId="1324" xr:uid="{00000000-0005-0000-0000-00002E050000}"/>
    <cellStyle name="40% - ส่วนที่ถูกเน้น4 14 3" xfId="1325" xr:uid="{00000000-0005-0000-0000-00002F050000}"/>
    <cellStyle name="40% - ส่วนที่ถูกเน้น4 14 3 2" xfId="1326" xr:uid="{00000000-0005-0000-0000-000030050000}"/>
    <cellStyle name="40% - ส่วนที่ถูกเน้น4 14 4" xfId="1327" xr:uid="{00000000-0005-0000-0000-000031050000}"/>
    <cellStyle name="40% - ส่วนที่ถูกเน้น4 15" xfId="1328" xr:uid="{00000000-0005-0000-0000-000032050000}"/>
    <cellStyle name="40% - ส่วนที่ถูกเน้น4 15 2" xfId="1329" xr:uid="{00000000-0005-0000-0000-000033050000}"/>
    <cellStyle name="40% - ส่วนที่ถูกเน้น4 15 2 2" xfId="1330" xr:uid="{00000000-0005-0000-0000-000034050000}"/>
    <cellStyle name="40% - ส่วนที่ถูกเน้น4 15 3" xfId="1331" xr:uid="{00000000-0005-0000-0000-000035050000}"/>
    <cellStyle name="40% - ส่วนที่ถูกเน้น4 15 3 2" xfId="1332" xr:uid="{00000000-0005-0000-0000-000036050000}"/>
    <cellStyle name="40% - ส่วนที่ถูกเน้น4 15 4" xfId="1333" xr:uid="{00000000-0005-0000-0000-000037050000}"/>
    <cellStyle name="40% - ส่วนที่ถูกเน้น4 16" xfId="1334" xr:uid="{00000000-0005-0000-0000-000038050000}"/>
    <cellStyle name="40% - ส่วนที่ถูกเน้น4 16 2" xfId="1335" xr:uid="{00000000-0005-0000-0000-000039050000}"/>
    <cellStyle name="40% - ส่วนที่ถูกเน้น4 16 2 2" xfId="1336" xr:uid="{00000000-0005-0000-0000-00003A050000}"/>
    <cellStyle name="40% - ส่วนที่ถูกเน้น4 17" xfId="1337" xr:uid="{00000000-0005-0000-0000-00003B050000}"/>
    <cellStyle name="40% - ส่วนที่ถูกเน้น4 17 2" xfId="1338" xr:uid="{00000000-0005-0000-0000-00003C050000}"/>
    <cellStyle name="40% - ส่วนที่ถูกเน้น4 17 2 2" xfId="1339" xr:uid="{00000000-0005-0000-0000-00003D050000}"/>
    <cellStyle name="40% - ส่วนที่ถูกเน้น4 17 3" xfId="1340" xr:uid="{00000000-0005-0000-0000-00003E050000}"/>
    <cellStyle name="40% - ส่วนที่ถูกเน้น4 18" xfId="1341" xr:uid="{00000000-0005-0000-0000-00003F050000}"/>
    <cellStyle name="40% - ส่วนที่ถูกเน้น4 18 2" xfId="1342" xr:uid="{00000000-0005-0000-0000-000040050000}"/>
    <cellStyle name="40% - ส่วนที่ถูกเน้น4 18 2 2" xfId="1343" xr:uid="{00000000-0005-0000-0000-000041050000}"/>
    <cellStyle name="40% - ส่วนที่ถูกเน้น4 19" xfId="1344" xr:uid="{00000000-0005-0000-0000-000042050000}"/>
    <cellStyle name="40% - ส่วนที่ถูกเน้น4 19 2" xfId="1345" xr:uid="{00000000-0005-0000-0000-000043050000}"/>
    <cellStyle name="40% - ส่วนที่ถูกเน้น4 19 2 2" xfId="1346" xr:uid="{00000000-0005-0000-0000-000044050000}"/>
    <cellStyle name="40% - ส่วนที่ถูกเน้น4 19 3" xfId="1347" xr:uid="{00000000-0005-0000-0000-000045050000}"/>
    <cellStyle name="40% - ส่วนที่ถูกเน้น4 2" xfId="1348" xr:uid="{00000000-0005-0000-0000-000046050000}"/>
    <cellStyle name="40% - ส่วนที่ถูกเน้น4 2 2" xfId="1349" xr:uid="{00000000-0005-0000-0000-000047050000}"/>
    <cellStyle name="40% - ส่วนที่ถูกเน้น4 2 2 2" xfId="1350" xr:uid="{00000000-0005-0000-0000-000048050000}"/>
    <cellStyle name="40% - ส่วนที่ถูกเน้น4 2 2 2 2" xfId="1351" xr:uid="{00000000-0005-0000-0000-000049050000}"/>
    <cellStyle name="40% - ส่วนที่ถูกเน้น4 2 2 3" xfId="1352" xr:uid="{00000000-0005-0000-0000-00004A050000}"/>
    <cellStyle name="40% - ส่วนที่ถูกเน้น4 2 3" xfId="1353" xr:uid="{00000000-0005-0000-0000-00004B050000}"/>
    <cellStyle name="40% - ส่วนที่ถูกเน้น4 2 3 2" xfId="1354" xr:uid="{00000000-0005-0000-0000-00004C050000}"/>
    <cellStyle name="40% - ส่วนที่ถูกเน้น4 2 4" xfId="1355" xr:uid="{00000000-0005-0000-0000-00004D050000}"/>
    <cellStyle name="40% - ส่วนที่ถูกเน้น4 2 4 2" xfId="1356" xr:uid="{00000000-0005-0000-0000-00004E050000}"/>
    <cellStyle name="40% - ส่วนที่ถูกเน้น4 2 5" xfId="1357" xr:uid="{00000000-0005-0000-0000-00004F050000}"/>
    <cellStyle name="40% - ส่วนที่ถูกเน้น4 2 5 2" xfId="1358" xr:uid="{00000000-0005-0000-0000-000050050000}"/>
    <cellStyle name="40% - ส่วนที่ถูกเน้น4 2 6" xfId="1359" xr:uid="{00000000-0005-0000-0000-000051050000}"/>
    <cellStyle name="40% - ส่วนที่ถูกเน้น4 20" xfId="1360" xr:uid="{00000000-0005-0000-0000-000052050000}"/>
    <cellStyle name="40% - ส่วนที่ถูกเน้น4 20 2" xfId="1361" xr:uid="{00000000-0005-0000-0000-000053050000}"/>
    <cellStyle name="40% - ส่วนที่ถูกเน้น4 20 2 2" xfId="1362" xr:uid="{00000000-0005-0000-0000-000054050000}"/>
    <cellStyle name="40% - ส่วนที่ถูกเน้น4 20 3" xfId="1363" xr:uid="{00000000-0005-0000-0000-000055050000}"/>
    <cellStyle name="40% - ส่วนที่ถูกเน้น4 21" xfId="1364" xr:uid="{00000000-0005-0000-0000-000056050000}"/>
    <cellStyle name="40% - ส่วนที่ถูกเน้น4 21 2" xfId="1365" xr:uid="{00000000-0005-0000-0000-000057050000}"/>
    <cellStyle name="40% - ส่วนที่ถูกเน้น4 21 2 2" xfId="1366" xr:uid="{00000000-0005-0000-0000-000058050000}"/>
    <cellStyle name="40% - ส่วนที่ถูกเน้น4 21 3" xfId="1367" xr:uid="{00000000-0005-0000-0000-000059050000}"/>
    <cellStyle name="40% - ส่วนที่ถูกเน้น4 22" xfId="1368" xr:uid="{00000000-0005-0000-0000-00005A050000}"/>
    <cellStyle name="40% - ส่วนที่ถูกเน้น4 22 2" xfId="1369" xr:uid="{00000000-0005-0000-0000-00005B050000}"/>
    <cellStyle name="40% - ส่วนที่ถูกเน้น4 22 2 2" xfId="1370" xr:uid="{00000000-0005-0000-0000-00005C050000}"/>
    <cellStyle name="40% - ส่วนที่ถูกเน้น4 22 3" xfId="1371" xr:uid="{00000000-0005-0000-0000-00005D050000}"/>
    <cellStyle name="40% - ส่วนที่ถูกเน้น4 23" xfId="1372" xr:uid="{00000000-0005-0000-0000-00005E050000}"/>
    <cellStyle name="40% - ส่วนที่ถูกเน้น4 23 2" xfId="1373" xr:uid="{00000000-0005-0000-0000-00005F050000}"/>
    <cellStyle name="40% - ส่วนที่ถูกเน้น4 24" xfId="1374" xr:uid="{00000000-0005-0000-0000-000060050000}"/>
    <cellStyle name="40% - ส่วนที่ถูกเน้น4 24 2" xfId="1375" xr:uid="{00000000-0005-0000-0000-000061050000}"/>
    <cellStyle name="40% - ส่วนที่ถูกเน้น4 25" xfId="1376" xr:uid="{00000000-0005-0000-0000-000062050000}"/>
    <cellStyle name="40% - ส่วนที่ถูกเน้น4 25 2" xfId="1377" xr:uid="{00000000-0005-0000-0000-000063050000}"/>
    <cellStyle name="40% - ส่วนที่ถูกเน้น4 26" xfId="1378" xr:uid="{00000000-0005-0000-0000-000064050000}"/>
    <cellStyle name="40% - ส่วนที่ถูกเน้น4 26 2" xfId="1379" xr:uid="{00000000-0005-0000-0000-000065050000}"/>
    <cellStyle name="40% - ส่วนที่ถูกเน้น4 27" xfId="1380" xr:uid="{00000000-0005-0000-0000-000066050000}"/>
    <cellStyle name="40% - ส่วนที่ถูกเน้น4 27 2" xfId="1381" xr:uid="{00000000-0005-0000-0000-000067050000}"/>
    <cellStyle name="40% - ส่วนที่ถูกเน้น4 28" xfId="1382" xr:uid="{00000000-0005-0000-0000-000068050000}"/>
    <cellStyle name="40% - ส่วนที่ถูกเน้น4 28 2" xfId="1383" xr:uid="{00000000-0005-0000-0000-000069050000}"/>
    <cellStyle name="40% - ส่วนที่ถูกเน้น4 29" xfId="1384" xr:uid="{00000000-0005-0000-0000-00006A050000}"/>
    <cellStyle name="40% - ส่วนที่ถูกเน้น4 29 2" xfId="1385" xr:uid="{00000000-0005-0000-0000-00006B050000}"/>
    <cellStyle name="40% - ส่วนที่ถูกเน้น4 3" xfId="1386" xr:uid="{00000000-0005-0000-0000-00006C050000}"/>
    <cellStyle name="40% - ส่วนที่ถูกเน้น4 3 2" xfId="1387" xr:uid="{00000000-0005-0000-0000-00006D050000}"/>
    <cellStyle name="40% - ส่วนที่ถูกเน้น4 3 2 2" xfId="1388" xr:uid="{00000000-0005-0000-0000-00006E050000}"/>
    <cellStyle name="40% - ส่วนที่ถูกเน้น4 3 3" xfId="1389" xr:uid="{00000000-0005-0000-0000-00006F050000}"/>
    <cellStyle name="40% - ส่วนที่ถูกเน้น4 3 3 2" xfId="1390" xr:uid="{00000000-0005-0000-0000-000070050000}"/>
    <cellStyle name="40% - ส่วนที่ถูกเน้น4 3 4" xfId="1391" xr:uid="{00000000-0005-0000-0000-000071050000}"/>
    <cellStyle name="40% - ส่วนที่ถูกเน้น4 30" xfId="1392" xr:uid="{00000000-0005-0000-0000-000072050000}"/>
    <cellStyle name="40% - ส่วนที่ถูกเน้น4 30 2" xfId="1393" xr:uid="{00000000-0005-0000-0000-000073050000}"/>
    <cellStyle name="40% - ส่วนที่ถูกเน้น4 31" xfId="1394" xr:uid="{00000000-0005-0000-0000-000074050000}"/>
    <cellStyle name="40% - ส่วนที่ถูกเน้น4 31 2" xfId="1395" xr:uid="{00000000-0005-0000-0000-000075050000}"/>
    <cellStyle name="40% - ส่วนที่ถูกเน้น4 32" xfId="1396" xr:uid="{00000000-0005-0000-0000-000076050000}"/>
    <cellStyle name="40% - ส่วนที่ถูกเน้น4 32 2" xfId="1397" xr:uid="{00000000-0005-0000-0000-000077050000}"/>
    <cellStyle name="40% - ส่วนที่ถูกเน้น4 33" xfId="1398" xr:uid="{00000000-0005-0000-0000-000078050000}"/>
    <cellStyle name="40% - ส่วนที่ถูกเน้น4 33 2" xfId="1399" xr:uid="{00000000-0005-0000-0000-000079050000}"/>
    <cellStyle name="40% - ส่วนที่ถูกเน้น4 34" xfId="1400" xr:uid="{00000000-0005-0000-0000-00007A050000}"/>
    <cellStyle name="40% - ส่วนที่ถูกเน้น4 35" xfId="1401" xr:uid="{00000000-0005-0000-0000-00007B050000}"/>
    <cellStyle name="40% - ส่วนที่ถูกเน้น4 36" xfId="1402" xr:uid="{00000000-0005-0000-0000-00007C050000}"/>
    <cellStyle name="40% - ส่วนที่ถูกเน้น4 37" xfId="1403" xr:uid="{00000000-0005-0000-0000-00007D050000}"/>
    <cellStyle name="40% - ส่วนที่ถูกเน้น4 4" xfId="1404" xr:uid="{00000000-0005-0000-0000-00007E050000}"/>
    <cellStyle name="40% - ส่วนที่ถูกเน้น4 4 2" xfId="1405" xr:uid="{00000000-0005-0000-0000-00007F050000}"/>
    <cellStyle name="40% - ส่วนที่ถูกเน้น4 4 2 2" xfId="1406" xr:uid="{00000000-0005-0000-0000-000080050000}"/>
    <cellStyle name="40% - ส่วนที่ถูกเน้น4 4 3" xfId="1407" xr:uid="{00000000-0005-0000-0000-000081050000}"/>
    <cellStyle name="40% - ส่วนที่ถูกเน้น4 4 3 2" xfId="1408" xr:uid="{00000000-0005-0000-0000-000082050000}"/>
    <cellStyle name="40% - ส่วนที่ถูกเน้น4 4 4" xfId="1409" xr:uid="{00000000-0005-0000-0000-000083050000}"/>
    <cellStyle name="40% - ส่วนที่ถูกเน้น4 5" xfId="1410" xr:uid="{00000000-0005-0000-0000-000084050000}"/>
    <cellStyle name="40% - ส่วนที่ถูกเน้น4 5 2" xfId="1411" xr:uid="{00000000-0005-0000-0000-000085050000}"/>
    <cellStyle name="40% - ส่วนที่ถูกเน้น4 5 2 2" xfId="1412" xr:uid="{00000000-0005-0000-0000-000086050000}"/>
    <cellStyle name="40% - ส่วนที่ถูกเน้น4 5 3" xfId="1413" xr:uid="{00000000-0005-0000-0000-000087050000}"/>
    <cellStyle name="40% - ส่วนที่ถูกเน้น4 5 3 2" xfId="1414" xr:uid="{00000000-0005-0000-0000-000088050000}"/>
    <cellStyle name="40% - ส่วนที่ถูกเน้น4 5 4" xfId="1415" xr:uid="{00000000-0005-0000-0000-000089050000}"/>
    <cellStyle name="40% - ส่วนที่ถูกเน้น4 6" xfId="1416" xr:uid="{00000000-0005-0000-0000-00008A050000}"/>
    <cellStyle name="40% - ส่วนที่ถูกเน้น4 6 2" xfId="1417" xr:uid="{00000000-0005-0000-0000-00008B050000}"/>
    <cellStyle name="40% - ส่วนที่ถูกเน้น4 6 2 2" xfId="1418" xr:uid="{00000000-0005-0000-0000-00008C050000}"/>
    <cellStyle name="40% - ส่วนที่ถูกเน้น4 6 3" xfId="1419" xr:uid="{00000000-0005-0000-0000-00008D050000}"/>
    <cellStyle name="40% - ส่วนที่ถูกเน้น4 6 3 2" xfId="1420" xr:uid="{00000000-0005-0000-0000-00008E050000}"/>
    <cellStyle name="40% - ส่วนที่ถูกเน้น4 6 4" xfId="1421" xr:uid="{00000000-0005-0000-0000-00008F050000}"/>
    <cellStyle name="40% - ส่วนที่ถูกเน้น4 7" xfId="1422" xr:uid="{00000000-0005-0000-0000-000090050000}"/>
    <cellStyle name="40% - ส่วนที่ถูกเน้น4 7 2" xfId="1423" xr:uid="{00000000-0005-0000-0000-000091050000}"/>
    <cellStyle name="40% - ส่วนที่ถูกเน้น4 7 2 2" xfId="1424" xr:uid="{00000000-0005-0000-0000-000092050000}"/>
    <cellStyle name="40% - ส่วนที่ถูกเน้น4 7 3" xfId="1425" xr:uid="{00000000-0005-0000-0000-000093050000}"/>
    <cellStyle name="40% - ส่วนที่ถูกเน้น4 7 3 2" xfId="1426" xr:uid="{00000000-0005-0000-0000-000094050000}"/>
    <cellStyle name="40% - ส่วนที่ถูกเน้น4 7 4" xfId="1427" xr:uid="{00000000-0005-0000-0000-000095050000}"/>
    <cellStyle name="40% - ส่วนที่ถูกเน้น4 8" xfId="1428" xr:uid="{00000000-0005-0000-0000-000096050000}"/>
    <cellStyle name="40% - ส่วนที่ถูกเน้น4 8 2" xfId="1429" xr:uid="{00000000-0005-0000-0000-000097050000}"/>
    <cellStyle name="40% - ส่วนที่ถูกเน้น4 8 2 2" xfId="1430" xr:uid="{00000000-0005-0000-0000-000098050000}"/>
    <cellStyle name="40% - ส่วนที่ถูกเน้น4 8 3" xfId="1431" xr:uid="{00000000-0005-0000-0000-000099050000}"/>
    <cellStyle name="40% - ส่วนที่ถูกเน้น4 8 3 2" xfId="1432" xr:uid="{00000000-0005-0000-0000-00009A050000}"/>
    <cellStyle name="40% - ส่วนที่ถูกเน้น4 8 4" xfId="1433" xr:uid="{00000000-0005-0000-0000-00009B050000}"/>
    <cellStyle name="40% - ส่วนที่ถูกเน้น4 9" xfId="1434" xr:uid="{00000000-0005-0000-0000-00009C050000}"/>
    <cellStyle name="40% - ส่วนที่ถูกเน้น4 9 2" xfId="1435" xr:uid="{00000000-0005-0000-0000-00009D050000}"/>
    <cellStyle name="40% - ส่วนที่ถูกเน้น4 9 2 2" xfId="1436" xr:uid="{00000000-0005-0000-0000-00009E050000}"/>
    <cellStyle name="40% - ส่วนที่ถูกเน้น4 9 3" xfId="1437" xr:uid="{00000000-0005-0000-0000-00009F050000}"/>
    <cellStyle name="40% - ส่วนที่ถูกเน้น4 9 3 2" xfId="1438" xr:uid="{00000000-0005-0000-0000-0000A0050000}"/>
    <cellStyle name="40% - ส่วนที่ถูกเน้น4 9 4" xfId="1439" xr:uid="{00000000-0005-0000-0000-0000A1050000}"/>
    <cellStyle name="40% - ส่วนที่ถูกเน้น5" xfId="2316" xr:uid="{00000000-0005-0000-0000-0000A2050000}"/>
    <cellStyle name="40% - ส่วนที่ถูกเน้น5 10" xfId="1440" xr:uid="{00000000-0005-0000-0000-0000A3050000}"/>
    <cellStyle name="40% - ส่วนที่ถูกเน้น5 10 2" xfId="1441" xr:uid="{00000000-0005-0000-0000-0000A4050000}"/>
    <cellStyle name="40% - ส่วนที่ถูกเน้น5 10 2 2" xfId="1442" xr:uid="{00000000-0005-0000-0000-0000A5050000}"/>
    <cellStyle name="40% - ส่วนที่ถูกเน้น5 10 3" xfId="1443" xr:uid="{00000000-0005-0000-0000-0000A6050000}"/>
    <cellStyle name="40% - ส่วนที่ถูกเน้น5 10 3 2" xfId="1444" xr:uid="{00000000-0005-0000-0000-0000A7050000}"/>
    <cellStyle name="40% - ส่วนที่ถูกเน้น5 10 4" xfId="1445" xr:uid="{00000000-0005-0000-0000-0000A8050000}"/>
    <cellStyle name="40% - ส่วนที่ถูกเน้น5 11" xfId="1446" xr:uid="{00000000-0005-0000-0000-0000A9050000}"/>
    <cellStyle name="40% - ส่วนที่ถูกเน้น5 11 2" xfId="1447" xr:uid="{00000000-0005-0000-0000-0000AA050000}"/>
    <cellStyle name="40% - ส่วนที่ถูกเน้น5 11 2 2" xfId="1448" xr:uid="{00000000-0005-0000-0000-0000AB050000}"/>
    <cellStyle name="40% - ส่วนที่ถูกเน้น5 11 3" xfId="1449" xr:uid="{00000000-0005-0000-0000-0000AC050000}"/>
    <cellStyle name="40% - ส่วนที่ถูกเน้น5 11 3 2" xfId="1450" xr:uid="{00000000-0005-0000-0000-0000AD050000}"/>
    <cellStyle name="40% - ส่วนที่ถูกเน้น5 11 4" xfId="1451" xr:uid="{00000000-0005-0000-0000-0000AE050000}"/>
    <cellStyle name="40% - ส่วนที่ถูกเน้น5 12" xfId="1452" xr:uid="{00000000-0005-0000-0000-0000AF050000}"/>
    <cellStyle name="40% - ส่วนที่ถูกเน้น5 12 2" xfId="1453" xr:uid="{00000000-0005-0000-0000-0000B0050000}"/>
    <cellStyle name="40% - ส่วนที่ถูกเน้น5 12 2 2" xfId="1454" xr:uid="{00000000-0005-0000-0000-0000B1050000}"/>
    <cellStyle name="40% - ส่วนที่ถูกเน้น5 12 3" xfId="1455" xr:uid="{00000000-0005-0000-0000-0000B2050000}"/>
    <cellStyle name="40% - ส่วนที่ถูกเน้น5 12 3 2" xfId="1456" xr:uid="{00000000-0005-0000-0000-0000B3050000}"/>
    <cellStyle name="40% - ส่วนที่ถูกเน้น5 12 4" xfId="1457" xr:uid="{00000000-0005-0000-0000-0000B4050000}"/>
    <cellStyle name="40% - ส่วนที่ถูกเน้น5 13" xfId="1458" xr:uid="{00000000-0005-0000-0000-0000B5050000}"/>
    <cellStyle name="40% - ส่วนที่ถูกเน้น5 13 2" xfId="1459" xr:uid="{00000000-0005-0000-0000-0000B6050000}"/>
    <cellStyle name="40% - ส่วนที่ถูกเน้น5 13 2 2" xfId="1460" xr:uid="{00000000-0005-0000-0000-0000B7050000}"/>
    <cellStyle name="40% - ส่วนที่ถูกเน้น5 13 3" xfId="1461" xr:uid="{00000000-0005-0000-0000-0000B8050000}"/>
    <cellStyle name="40% - ส่วนที่ถูกเน้น5 13 3 2" xfId="1462" xr:uid="{00000000-0005-0000-0000-0000B9050000}"/>
    <cellStyle name="40% - ส่วนที่ถูกเน้น5 13 4" xfId="1463" xr:uid="{00000000-0005-0000-0000-0000BA050000}"/>
    <cellStyle name="40% - ส่วนที่ถูกเน้น5 14" xfId="1464" xr:uid="{00000000-0005-0000-0000-0000BB050000}"/>
    <cellStyle name="40% - ส่วนที่ถูกเน้น5 14 2" xfId="1465" xr:uid="{00000000-0005-0000-0000-0000BC050000}"/>
    <cellStyle name="40% - ส่วนที่ถูกเน้น5 14 2 2" xfId="1466" xr:uid="{00000000-0005-0000-0000-0000BD050000}"/>
    <cellStyle name="40% - ส่วนที่ถูกเน้น5 14 3" xfId="1467" xr:uid="{00000000-0005-0000-0000-0000BE050000}"/>
    <cellStyle name="40% - ส่วนที่ถูกเน้น5 14 3 2" xfId="1468" xr:uid="{00000000-0005-0000-0000-0000BF050000}"/>
    <cellStyle name="40% - ส่วนที่ถูกเน้น5 14 4" xfId="1469" xr:uid="{00000000-0005-0000-0000-0000C0050000}"/>
    <cellStyle name="40% - ส่วนที่ถูกเน้น5 15" xfId="1470" xr:uid="{00000000-0005-0000-0000-0000C1050000}"/>
    <cellStyle name="40% - ส่วนที่ถูกเน้น5 15 2" xfId="1471" xr:uid="{00000000-0005-0000-0000-0000C2050000}"/>
    <cellStyle name="40% - ส่วนที่ถูกเน้น5 15 2 2" xfId="1472" xr:uid="{00000000-0005-0000-0000-0000C3050000}"/>
    <cellStyle name="40% - ส่วนที่ถูกเน้น5 15 3" xfId="1473" xr:uid="{00000000-0005-0000-0000-0000C4050000}"/>
    <cellStyle name="40% - ส่วนที่ถูกเน้น5 15 3 2" xfId="1474" xr:uid="{00000000-0005-0000-0000-0000C5050000}"/>
    <cellStyle name="40% - ส่วนที่ถูกเน้น5 15 4" xfId="1475" xr:uid="{00000000-0005-0000-0000-0000C6050000}"/>
    <cellStyle name="40% - ส่วนที่ถูกเน้น5 16" xfId="1476" xr:uid="{00000000-0005-0000-0000-0000C7050000}"/>
    <cellStyle name="40% - ส่วนที่ถูกเน้น5 16 2" xfId="1477" xr:uid="{00000000-0005-0000-0000-0000C8050000}"/>
    <cellStyle name="40% - ส่วนที่ถูกเน้น5 16 2 2" xfId="1478" xr:uid="{00000000-0005-0000-0000-0000C9050000}"/>
    <cellStyle name="40% - ส่วนที่ถูกเน้น5 17" xfId="1479" xr:uid="{00000000-0005-0000-0000-0000CA050000}"/>
    <cellStyle name="40% - ส่วนที่ถูกเน้น5 17 2" xfId="1480" xr:uid="{00000000-0005-0000-0000-0000CB050000}"/>
    <cellStyle name="40% - ส่วนที่ถูกเน้น5 17 2 2" xfId="1481" xr:uid="{00000000-0005-0000-0000-0000CC050000}"/>
    <cellStyle name="40% - ส่วนที่ถูกเน้น5 17 3" xfId="1482" xr:uid="{00000000-0005-0000-0000-0000CD050000}"/>
    <cellStyle name="40% - ส่วนที่ถูกเน้น5 18" xfId="1483" xr:uid="{00000000-0005-0000-0000-0000CE050000}"/>
    <cellStyle name="40% - ส่วนที่ถูกเน้น5 18 2" xfId="1484" xr:uid="{00000000-0005-0000-0000-0000CF050000}"/>
    <cellStyle name="40% - ส่วนที่ถูกเน้น5 18 2 2" xfId="1485" xr:uid="{00000000-0005-0000-0000-0000D0050000}"/>
    <cellStyle name="40% - ส่วนที่ถูกเน้น5 19" xfId="1486" xr:uid="{00000000-0005-0000-0000-0000D1050000}"/>
    <cellStyle name="40% - ส่วนที่ถูกเน้น5 19 2" xfId="1487" xr:uid="{00000000-0005-0000-0000-0000D2050000}"/>
    <cellStyle name="40% - ส่วนที่ถูกเน้น5 19 2 2" xfId="1488" xr:uid="{00000000-0005-0000-0000-0000D3050000}"/>
    <cellStyle name="40% - ส่วนที่ถูกเน้น5 19 3" xfId="1489" xr:uid="{00000000-0005-0000-0000-0000D4050000}"/>
    <cellStyle name="40% - ส่วนที่ถูกเน้น5 2" xfId="1490" xr:uid="{00000000-0005-0000-0000-0000D5050000}"/>
    <cellStyle name="40% - ส่วนที่ถูกเน้น5 2 2" xfId="1491" xr:uid="{00000000-0005-0000-0000-0000D6050000}"/>
    <cellStyle name="40% - ส่วนที่ถูกเน้น5 2 2 2" xfId="1492" xr:uid="{00000000-0005-0000-0000-0000D7050000}"/>
    <cellStyle name="40% - ส่วนที่ถูกเน้น5 2 2 2 2" xfId="1493" xr:uid="{00000000-0005-0000-0000-0000D8050000}"/>
    <cellStyle name="40% - ส่วนที่ถูกเน้น5 2 2 3" xfId="1494" xr:uid="{00000000-0005-0000-0000-0000D9050000}"/>
    <cellStyle name="40% - ส่วนที่ถูกเน้น5 2 3" xfId="1495" xr:uid="{00000000-0005-0000-0000-0000DA050000}"/>
    <cellStyle name="40% - ส่วนที่ถูกเน้น5 2 3 2" xfId="1496" xr:uid="{00000000-0005-0000-0000-0000DB050000}"/>
    <cellStyle name="40% - ส่วนที่ถูกเน้น5 2 4" xfId="1497" xr:uid="{00000000-0005-0000-0000-0000DC050000}"/>
    <cellStyle name="40% - ส่วนที่ถูกเน้น5 2 4 2" xfId="1498" xr:uid="{00000000-0005-0000-0000-0000DD050000}"/>
    <cellStyle name="40% - ส่วนที่ถูกเน้น5 2 5" xfId="1499" xr:uid="{00000000-0005-0000-0000-0000DE050000}"/>
    <cellStyle name="40% - ส่วนที่ถูกเน้น5 2 5 2" xfId="1500" xr:uid="{00000000-0005-0000-0000-0000DF050000}"/>
    <cellStyle name="40% - ส่วนที่ถูกเน้น5 2 6" xfId="1501" xr:uid="{00000000-0005-0000-0000-0000E0050000}"/>
    <cellStyle name="40% - ส่วนที่ถูกเน้น5 20" xfId="1502" xr:uid="{00000000-0005-0000-0000-0000E1050000}"/>
    <cellStyle name="40% - ส่วนที่ถูกเน้น5 20 2" xfId="1503" xr:uid="{00000000-0005-0000-0000-0000E2050000}"/>
    <cellStyle name="40% - ส่วนที่ถูกเน้น5 20 2 2" xfId="1504" xr:uid="{00000000-0005-0000-0000-0000E3050000}"/>
    <cellStyle name="40% - ส่วนที่ถูกเน้น5 20 3" xfId="1505" xr:uid="{00000000-0005-0000-0000-0000E4050000}"/>
    <cellStyle name="40% - ส่วนที่ถูกเน้น5 21" xfId="1506" xr:uid="{00000000-0005-0000-0000-0000E5050000}"/>
    <cellStyle name="40% - ส่วนที่ถูกเน้น5 21 2" xfId="1507" xr:uid="{00000000-0005-0000-0000-0000E6050000}"/>
    <cellStyle name="40% - ส่วนที่ถูกเน้น5 21 2 2" xfId="1508" xr:uid="{00000000-0005-0000-0000-0000E7050000}"/>
    <cellStyle name="40% - ส่วนที่ถูกเน้น5 21 3" xfId="1509" xr:uid="{00000000-0005-0000-0000-0000E8050000}"/>
    <cellStyle name="40% - ส่วนที่ถูกเน้น5 22" xfId="1510" xr:uid="{00000000-0005-0000-0000-0000E9050000}"/>
    <cellStyle name="40% - ส่วนที่ถูกเน้น5 22 2" xfId="1511" xr:uid="{00000000-0005-0000-0000-0000EA050000}"/>
    <cellStyle name="40% - ส่วนที่ถูกเน้น5 22 2 2" xfId="1512" xr:uid="{00000000-0005-0000-0000-0000EB050000}"/>
    <cellStyle name="40% - ส่วนที่ถูกเน้น5 22 3" xfId="1513" xr:uid="{00000000-0005-0000-0000-0000EC050000}"/>
    <cellStyle name="40% - ส่วนที่ถูกเน้น5 23" xfId="1514" xr:uid="{00000000-0005-0000-0000-0000ED050000}"/>
    <cellStyle name="40% - ส่วนที่ถูกเน้น5 23 2" xfId="1515" xr:uid="{00000000-0005-0000-0000-0000EE050000}"/>
    <cellStyle name="40% - ส่วนที่ถูกเน้น5 24" xfId="1516" xr:uid="{00000000-0005-0000-0000-0000EF050000}"/>
    <cellStyle name="40% - ส่วนที่ถูกเน้น5 24 2" xfId="1517" xr:uid="{00000000-0005-0000-0000-0000F0050000}"/>
    <cellStyle name="40% - ส่วนที่ถูกเน้น5 25" xfId="1518" xr:uid="{00000000-0005-0000-0000-0000F1050000}"/>
    <cellStyle name="40% - ส่วนที่ถูกเน้น5 25 2" xfId="1519" xr:uid="{00000000-0005-0000-0000-0000F2050000}"/>
    <cellStyle name="40% - ส่วนที่ถูกเน้น5 26" xfId="1520" xr:uid="{00000000-0005-0000-0000-0000F3050000}"/>
    <cellStyle name="40% - ส่วนที่ถูกเน้น5 26 2" xfId="1521" xr:uid="{00000000-0005-0000-0000-0000F4050000}"/>
    <cellStyle name="40% - ส่วนที่ถูกเน้น5 27" xfId="1522" xr:uid="{00000000-0005-0000-0000-0000F5050000}"/>
    <cellStyle name="40% - ส่วนที่ถูกเน้น5 27 2" xfId="1523" xr:uid="{00000000-0005-0000-0000-0000F6050000}"/>
    <cellStyle name="40% - ส่วนที่ถูกเน้น5 28" xfId="1524" xr:uid="{00000000-0005-0000-0000-0000F7050000}"/>
    <cellStyle name="40% - ส่วนที่ถูกเน้น5 28 2" xfId="1525" xr:uid="{00000000-0005-0000-0000-0000F8050000}"/>
    <cellStyle name="40% - ส่วนที่ถูกเน้น5 29" xfId="1526" xr:uid="{00000000-0005-0000-0000-0000F9050000}"/>
    <cellStyle name="40% - ส่วนที่ถูกเน้น5 29 2" xfId="1527" xr:uid="{00000000-0005-0000-0000-0000FA050000}"/>
    <cellStyle name="40% - ส่วนที่ถูกเน้น5 3" xfId="1528" xr:uid="{00000000-0005-0000-0000-0000FB050000}"/>
    <cellStyle name="40% - ส่วนที่ถูกเน้น5 3 2" xfId="1529" xr:uid="{00000000-0005-0000-0000-0000FC050000}"/>
    <cellStyle name="40% - ส่วนที่ถูกเน้น5 3 2 2" xfId="1530" xr:uid="{00000000-0005-0000-0000-0000FD050000}"/>
    <cellStyle name="40% - ส่วนที่ถูกเน้น5 3 3" xfId="1531" xr:uid="{00000000-0005-0000-0000-0000FE050000}"/>
    <cellStyle name="40% - ส่วนที่ถูกเน้น5 3 3 2" xfId="1532" xr:uid="{00000000-0005-0000-0000-0000FF050000}"/>
    <cellStyle name="40% - ส่วนที่ถูกเน้น5 3 4" xfId="1533" xr:uid="{00000000-0005-0000-0000-000000060000}"/>
    <cellStyle name="40% - ส่วนที่ถูกเน้น5 30" xfId="1534" xr:uid="{00000000-0005-0000-0000-000001060000}"/>
    <cellStyle name="40% - ส่วนที่ถูกเน้น5 30 2" xfId="1535" xr:uid="{00000000-0005-0000-0000-000002060000}"/>
    <cellStyle name="40% - ส่วนที่ถูกเน้น5 31" xfId="1536" xr:uid="{00000000-0005-0000-0000-000003060000}"/>
    <cellStyle name="40% - ส่วนที่ถูกเน้น5 31 2" xfId="1537" xr:uid="{00000000-0005-0000-0000-000004060000}"/>
    <cellStyle name="40% - ส่วนที่ถูกเน้น5 32" xfId="1538" xr:uid="{00000000-0005-0000-0000-000005060000}"/>
    <cellStyle name="40% - ส่วนที่ถูกเน้น5 32 2" xfId="1539" xr:uid="{00000000-0005-0000-0000-000006060000}"/>
    <cellStyle name="40% - ส่วนที่ถูกเน้น5 33" xfId="1540" xr:uid="{00000000-0005-0000-0000-000007060000}"/>
    <cellStyle name="40% - ส่วนที่ถูกเน้น5 33 2" xfId="1541" xr:uid="{00000000-0005-0000-0000-000008060000}"/>
    <cellStyle name="40% - ส่วนที่ถูกเน้น5 34" xfId="1542" xr:uid="{00000000-0005-0000-0000-000009060000}"/>
    <cellStyle name="40% - ส่วนที่ถูกเน้น5 35" xfId="1543" xr:uid="{00000000-0005-0000-0000-00000A060000}"/>
    <cellStyle name="40% - ส่วนที่ถูกเน้น5 36" xfId="1544" xr:uid="{00000000-0005-0000-0000-00000B060000}"/>
    <cellStyle name="40% - ส่วนที่ถูกเน้น5 37" xfId="1545" xr:uid="{00000000-0005-0000-0000-00000C060000}"/>
    <cellStyle name="40% - ส่วนที่ถูกเน้น5 4" xfId="1546" xr:uid="{00000000-0005-0000-0000-00000D060000}"/>
    <cellStyle name="40% - ส่วนที่ถูกเน้น5 4 2" xfId="1547" xr:uid="{00000000-0005-0000-0000-00000E060000}"/>
    <cellStyle name="40% - ส่วนที่ถูกเน้น5 4 2 2" xfId="1548" xr:uid="{00000000-0005-0000-0000-00000F060000}"/>
    <cellStyle name="40% - ส่วนที่ถูกเน้น5 4 3" xfId="1549" xr:uid="{00000000-0005-0000-0000-000010060000}"/>
    <cellStyle name="40% - ส่วนที่ถูกเน้น5 4 3 2" xfId="1550" xr:uid="{00000000-0005-0000-0000-000011060000}"/>
    <cellStyle name="40% - ส่วนที่ถูกเน้น5 4 4" xfId="1551" xr:uid="{00000000-0005-0000-0000-000012060000}"/>
    <cellStyle name="40% - ส่วนที่ถูกเน้น5 5" xfId="1552" xr:uid="{00000000-0005-0000-0000-000013060000}"/>
    <cellStyle name="40% - ส่วนที่ถูกเน้น5 5 2" xfId="1553" xr:uid="{00000000-0005-0000-0000-000014060000}"/>
    <cellStyle name="40% - ส่วนที่ถูกเน้น5 5 2 2" xfId="1554" xr:uid="{00000000-0005-0000-0000-000015060000}"/>
    <cellStyle name="40% - ส่วนที่ถูกเน้น5 5 3" xfId="1555" xr:uid="{00000000-0005-0000-0000-000016060000}"/>
    <cellStyle name="40% - ส่วนที่ถูกเน้น5 5 3 2" xfId="1556" xr:uid="{00000000-0005-0000-0000-000017060000}"/>
    <cellStyle name="40% - ส่วนที่ถูกเน้น5 5 4" xfId="1557" xr:uid="{00000000-0005-0000-0000-000018060000}"/>
    <cellStyle name="40% - ส่วนที่ถูกเน้น5 6" xfId="1558" xr:uid="{00000000-0005-0000-0000-000019060000}"/>
    <cellStyle name="40% - ส่วนที่ถูกเน้น5 6 2" xfId="1559" xr:uid="{00000000-0005-0000-0000-00001A060000}"/>
    <cellStyle name="40% - ส่วนที่ถูกเน้น5 6 2 2" xfId="1560" xr:uid="{00000000-0005-0000-0000-00001B060000}"/>
    <cellStyle name="40% - ส่วนที่ถูกเน้น5 6 3" xfId="1561" xr:uid="{00000000-0005-0000-0000-00001C060000}"/>
    <cellStyle name="40% - ส่วนที่ถูกเน้น5 6 3 2" xfId="1562" xr:uid="{00000000-0005-0000-0000-00001D060000}"/>
    <cellStyle name="40% - ส่วนที่ถูกเน้น5 6 4" xfId="1563" xr:uid="{00000000-0005-0000-0000-00001E060000}"/>
    <cellStyle name="40% - ส่วนที่ถูกเน้น5 7" xfId="1564" xr:uid="{00000000-0005-0000-0000-00001F060000}"/>
    <cellStyle name="40% - ส่วนที่ถูกเน้น5 7 2" xfId="1565" xr:uid="{00000000-0005-0000-0000-000020060000}"/>
    <cellStyle name="40% - ส่วนที่ถูกเน้น5 7 2 2" xfId="1566" xr:uid="{00000000-0005-0000-0000-000021060000}"/>
    <cellStyle name="40% - ส่วนที่ถูกเน้น5 7 3" xfId="1567" xr:uid="{00000000-0005-0000-0000-000022060000}"/>
    <cellStyle name="40% - ส่วนที่ถูกเน้น5 7 3 2" xfId="1568" xr:uid="{00000000-0005-0000-0000-000023060000}"/>
    <cellStyle name="40% - ส่วนที่ถูกเน้น5 7 4" xfId="1569" xr:uid="{00000000-0005-0000-0000-000024060000}"/>
    <cellStyle name="40% - ส่วนที่ถูกเน้น5 8" xfId="1570" xr:uid="{00000000-0005-0000-0000-000025060000}"/>
    <cellStyle name="40% - ส่วนที่ถูกเน้น5 8 2" xfId="1571" xr:uid="{00000000-0005-0000-0000-000026060000}"/>
    <cellStyle name="40% - ส่วนที่ถูกเน้น5 8 2 2" xfId="1572" xr:uid="{00000000-0005-0000-0000-000027060000}"/>
    <cellStyle name="40% - ส่วนที่ถูกเน้น5 8 3" xfId="1573" xr:uid="{00000000-0005-0000-0000-000028060000}"/>
    <cellStyle name="40% - ส่วนที่ถูกเน้น5 8 3 2" xfId="1574" xr:uid="{00000000-0005-0000-0000-000029060000}"/>
    <cellStyle name="40% - ส่วนที่ถูกเน้น5 8 4" xfId="1575" xr:uid="{00000000-0005-0000-0000-00002A060000}"/>
    <cellStyle name="40% - ส่วนที่ถูกเน้น5 9" xfId="1576" xr:uid="{00000000-0005-0000-0000-00002B060000}"/>
    <cellStyle name="40% - ส่วนที่ถูกเน้น5 9 2" xfId="1577" xr:uid="{00000000-0005-0000-0000-00002C060000}"/>
    <cellStyle name="40% - ส่วนที่ถูกเน้น5 9 2 2" xfId="1578" xr:uid="{00000000-0005-0000-0000-00002D060000}"/>
    <cellStyle name="40% - ส่วนที่ถูกเน้น5 9 3" xfId="1579" xr:uid="{00000000-0005-0000-0000-00002E060000}"/>
    <cellStyle name="40% - ส่วนที่ถูกเน้น5 9 3 2" xfId="1580" xr:uid="{00000000-0005-0000-0000-00002F060000}"/>
    <cellStyle name="40% - ส่วนที่ถูกเน้น5 9 4" xfId="1581" xr:uid="{00000000-0005-0000-0000-000030060000}"/>
    <cellStyle name="40% - ส่วนที่ถูกเน้น6" xfId="2317" xr:uid="{00000000-0005-0000-0000-000031060000}"/>
    <cellStyle name="40% - ส่วนที่ถูกเน้น6 10" xfId="1582" xr:uid="{00000000-0005-0000-0000-000032060000}"/>
    <cellStyle name="40% - ส่วนที่ถูกเน้น6 10 2" xfId="1583" xr:uid="{00000000-0005-0000-0000-000033060000}"/>
    <cellStyle name="40% - ส่วนที่ถูกเน้น6 10 2 2" xfId="1584" xr:uid="{00000000-0005-0000-0000-000034060000}"/>
    <cellStyle name="40% - ส่วนที่ถูกเน้น6 10 3" xfId="1585" xr:uid="{00000000-0005-0000-0000-000035060000}"/>
    <cellStyle name="40% - ส่วนที่ถูกเน้น6 10 3 2" xfId="1586" xr:uid="{00000000-0005-0000-0000-000036060000}"/>
    <cellStyle name="40% - ส่วนที่ถูกเน้น6 10 4" xfId="1587" xr:uid="{00000000-0005-0000-0000-000037060000}"/>
    <cellStyle name="40% - ส่วนที่ถูกเน้น6 11" xfId="1588" xr:uid="{00000000-0005-0000-0000-000038060000}"/>
    <cellStyle name="40% - ส่วนที่ถูกเน้น6 11 2" xfId="1589" xr:uid="{00000000-0005-0000-0000-000039060000}"/>
    <cellStyle name="40% - ส่วนที่ถูกเน้น6 11 2 2" xfId="1590" xr:uid="{00000000-0005-0000-0000-00003A060000}"/>
    <cellStyle name="40% - ส่วนที่ถูกเน้น6 11 3" xfId="1591" xr:uid="{00000000-0005-0000-0000-00003B060000}"/>
    <cellStyle name="40% - ส่วนที่ถูกเน้น6 11 3 2" xfId="1592" xr:uid="{00000000-0005-0000-0000-00003C060000}"/>
    <cellStyle name="40% - ส่วนที่ถูกเน้น6 11 4" xfId="1593" xr:uid="{00000000-0005-0000-0000-00003D060000}"/>
    <cellStyle name="40% - ส่วนที่ถูกเน้น6 12" xfId="1594" xr:uid="{00000000-0005-0000-0000-00003E060000}"/>
    <cellStyle name="40% - ส่วนที่ถูกเน้น6 12 2" xfId="1595" xr:uid="{00000000-0005-0000-0000-00003F060000}"/>
    <cellStyle name="40% - ส่วนที่ถูกเน้น6 12 2 2" xfId="1596" xr:uid="{00000000-0005-0000-0000-000040060000}"/>
    <cellStyle name="40% - ส่วนที่ถูกเน้น6 12 3" xfId="1597" xr:uid="{00000000-0005-0000-0000-000041060000}"/>
    <cellStyle name="40% - ส่วนที่ถูกเน้น6 12 3 2" xfId="1598" xr:uid="{00000000-0005-0000-0000-000042060000}"/>
    <cellStyle name="40% - ส่วนที่ถูกเน้น6 12 4" xfId="1599" xr:uid="{00000000-0005-0000-0000-000043060000}"/>
    <cellStyle name="40% - ส่วนที่ถูกเน้น6 13" xfId="1600" xr:uid="{00000000-0005-0000-0000-000044060000}"/>
    <cellStyle name="40% - ส่วนที่ถูกเน้น6 13 2" xfId="1601" xr:uid="{00000000-0005-0000-0000-000045060000}"/>
    <cellStyle name="40% - ส่วนที่ถูกเน้น6 13 2 2" xfId="1602" xr:uid="{00000000-0005-0000-0000-000046060000}"/>
    <cellStyle name="40% - ส่วนที่ถูกเน้น6 13 3" xfId="1603" xr:uid="{00000000-0005-0000-0000-000047060000}"/>
    <cellStyle name="40% - ส่วนที่ถูกเน้น6 13 3 2" xfId="1604" xr:uid="{00000000-0005-0000-0000-000048060000}"/>
    <cellStyle name="40% - ส่วนที่ถูกเน้น6 13 4" xfId="1605" xr:uid="{00000000-0005-0000-0000-000049060000}"/>
    <cellStyle name="40% - ส่วนที่ถูกเน้น6 14" xfId="1606" xr:uid="{00000000-0005-0000-0000-00004A060000}"/>
    <cellStyle name="40% - ส่วนที่ถูกเน้น6 14 2" xfId="1607" xr:uid="{00000000-0005-0000-0000-00004B060000}"/>
    <cellStyle name="40% - ส่วนที่ถูกเน้น6 14 2 2" xfId="1608" xr:uid="{00000000-0005-0000-0000-00004C060000}"/>
    <cellStyle name="40% - ส่วนที่ถูกเน้น6 14 3" xfId="1609" xr:uid="{00000000-0005-0000-0000-00004D060000}"/>
    <cellStyle name="40% - ส่วนที่ถูกเน้น6 14 3 2" xfId="1610" xr:uid="{00000000-0005-0000-0000-00004E060000}"/>
    <cellStyle name="40% - ส่วนที่ถูกเน้น6 14 4" xfId="1611" xr:uid="{00000000-0005-0000-0000-00004F060000}"/>
    <cellStyle name="40% - ส่วนที่ถูกเน้น6 15" xfId="1612" xr:uid="{00000000-0005-0000-0000-000050060000}"/>
    <cellStyle name="40% - ส่วนที่ถูกเน้น6 15 2" xfId="1613" xr:uid="{00000000-0005-0000-0000-000051060000}"/>
    <cellStyle name="40% - ส่วนที่ถูกเน้น6 15 2 2" xfId="1614" xr:uid="{00000000-0005-0000-0000-000052060000}"/>
    <cellStyle name="40% - ส่วนที่ถูกเน้น6 15 3" xfId="1615" xr:uid="{00000000-0005-0000-0000-000053060000}"/>
    <cellStyle name="40% - ส่วนที่ถูกเน้น6 15 3 2" xfId="1616" xr:uid="{00000000-0005-0000-0000-000054060000}"/>
    <cellStyle name="40% - ส่วนที่ถูกเน้น6 15 4" xfId="1617" xr:uid="{00000000-0005-0000-0000-000055060000}"/>
    <cellStyle name="40% - ส่วนที่ถูกเน้น6 16" xfId="1618" xr:uid="{00000000-0005-0000-0000-000056060000}"/>
    <cellStyle name="40% - ส่วนที่ถูกเน้น6 16 2" xfId="1619" xr:uid="{00000000-0005-0000-0000-000057060000}"/>
    <cellStyle name="40% - ส่วนที่ถูกเน้น6 16 2 2" xfId="1620" xr:uid="{00000000-0005-0000-0000-000058060000}"/>
    <cellStyle name="40% - ส่วนที่ถูกเน้น6 17" xfId="1621" xr:uid="{00000000-0005-0000-0000-000059060000}"/>
    <cellStyle name="40% - ส่วนที่ถูกเน้น6 17 2" xfId="1622" xr:uid="{00000000-0005-0000-0000-00005A060000}"/>
    <cellStyle name="40% - ส่วนที่ถูกเน้น6 17 2 2" xfId="1623" xr:uid="{00000000-0005-0000-0000-00005B060000}"/>
    <cellStyle name="40% - ส่วนที่ถูกเน้น6 17 3" xfId="1624" xr:uid="{00000000-0005-0000-0000-00005C060000}"/>
    <cellStyle name="40% - ส่วนที่ถูกเน้น6 18" xfId="1625" xr:uid="{00000000-0005-0000-0000-00005D060000}"/>
    <cellStyle name="40% - ส่วนที่ถูกเน้น6 18 2" xfId="1626" xr:uid="{00000000-0005-0000-0000-00005E060000}"/>
    <cellStyle name="40% - ส่วนที่ถูกเน้น6 18 2 2" xfId="1627" xr:uid="{00000000-0005-0000-0000-00005F060000}"/>
    <cellStyle name="40% - ส่วนที่ถูกเน้น6 19" xfId="1628" xr:uid="{00000000-0005-0000-0000-000060060000}"/>
    <cellStyle name="40% - ส่วนที่ถูกเน้น6 19 2" xfId="1629" xr:uid="{00000000-0005-0000-0000-000061060000}"/>
    <cellStyle name="40% - ส่วนที่ถูกเน้น6 19 2 2" xfId="1630" xr:uid="{00000000-0005-0000-0000-000062060000}"/>
    <cellStyle name="40% - ส่วนที่ถูกเน้น6 19 3" xfId="1631" xr:uid="{00000000-0005-0000-0000-000063060000}"/>
    <cellStyle name="40% - ส่วนที่ถูกเน้น6 2" xfId="1632" xr:uid="{00000000-0005-0000-0000-000064060000}"/>
    <cellStyle name="40% - ส่วนที่ถูกเน้น6 2 2" xfId="1633" xr:uid="{00000000-0005-0000-0000-000065060000}"/>
    <cellStyle name="40% - ส่วนที่ถูกเน้น6 2 2 2" xfId="1634" xr:uid="{00000000-0005-0000-0000-000066060000}"/>
    <cellStyle name="40% - ส่วนที่ถูกเน้น6 2 2 2 2" xfId="1635" xr:uid="{00000000-0005-0000-0000-000067060000}"/>
    <cellStyle name="40% - ส่วนที่ถูกเน้น6 2 2 3" xfId="1636" xr:uid="{00000000-0005-0000-0000-000068060000}"/>
    <cellStyle name="40% - ส่วนที่ถูกเน้น6 2 3" xfId="1637" xr:uid="{00000000-0005-0000-0000-000069060000}"/>
    <cellStyle name="40% - ส่วนที่ถูกเน้น6 2 3 2" xfId="1638" xr:uid="{00000000-0005-0000-0000-00006A060000}"/>
    <cellStyle name="40% - ส่วนที่ถูกเน้น6 2 4" xfId="1639" xr:uid="{00000000-0005-0000-0000-00006B060000}"/>
    <cellStyle name="40% - ส่วนที่ถูกเน้น6 2 4 2" xfId="1640" xr:uid="{00000000-0005-0000-0000-00006C060000}"/>
    <cellStyle name="40% - ส่วนที่ถูกเน้น6 2 5" xfId="1641" xr:uid="{00000000-0005-0000-0000-00006D060000}"/>
    <cellStyle name="40% - ส่วนที่ถูกเน้น6 2 5 2" xfId="1642" xr:uid="{00000000-0005-0000-0000-00006E060000}"/>
    <cellStyle name="40% - ส่วนที่ถูกเน้น6 2 6" xfId="1643" xr:uid="{00000000-0005-0000-0000-00006F060000}"/>
    <cellStyle name="40% - ส่วนที่ถูกเน้น6 20" xfId="1644" xr:uid="{00000000-0005-0000-0000-000070060000}"/>
    <cellStyle name="40% - ส่วนที่ถูกเน้น6 20 2" xfId="1645" xr:uid="{00000000-0005-0000-0000-000071060000}"/>
    <cellStyle name="40% - ส่วนที่ถูกเน้น6 20 2 2" xfId="1646" xr:uid="{00000000-0005-0000-0000-000072060000}"/>
    <cellStyle name="40% - ส่วนที่ถูกเน้น6 20 3" xfId="1647" xr:uid="{00000000-0005-0000-0000-000073060000}"/>
    <cellStyle name="40% - ส่วนที่ถูกเน้น6 21" xfId="1648" xr:uid="{00000000-0005-0000-0000-000074060000}"/>
    <cellStyle name="40% - ส่วนที่ถูกเน้น6 21 2" xfId="1649" xr:uid="{00000000-0005-0000-0000-000075060000}"/>
    <cellStyle name="40% - ส่วนที่ถูกเน้น6 21 2 2" xfId="1650" xr:uid="{00000000-0005-0000-0000-000076060000}"/>
    <cellStyle name="40% - ส่วนที่ถูกเน้น6 21 3" xfId="1651" xr:uid="{00000000-0005-0000-0000-000077060000}"/>
    <cellStyle name="40% - ส่วนที่ถูกเน้น6 22" xfId="1652" xr:uid="{00000000-0005-0000-0000-000078060000}"/>
    <cellStyle name="40% - ส่วนที่ถูกเน้น6 22 2" xfId="1653" xr:uid="{00000000-0005-0000-0000-000079060000}"/>
    <cellStyle name="40% - ส่วนที่ถูกเน้น6 22 2 2" xfId="1654" xr:uid="{00000000-0005-0000-0000-00007A060000}"/>
    <cellStyle name="40% - ส่วนที่ถูกเน้น6 22 3" xfId="1655" xr:uid="{00000000-0005-0000-0000-00007B060000}"/>
    <cellStyle name="40% - ส่วนที่ถูกเน้น6 23" xfId="1656" xr:uid="{00000000-0005-0000-0000-00007C060000}"/>
    <cellStyle name="40% - ส่วนที่ถูกเน้น6 23 2" xfId="1657" xr:uid="{00000000-0005-0000-0000-00007D060000}"/>
    <cellStyle name="40% - ส่วนที่ถูกเน้น6 24" xfId="1658" xr:uid="{00000000-0005-0000-0000-00007E060000}"/>
    <cellStyle name="40% - ส่วนที่ถูกเน้น6 24 2" xfId="1659" xr:uid="{00000000-0005-0000-0000-00007F060000}"/>
    <cellStyle name="40% - ส่วนที่ถูกเน้น6 25" xfId="1660" xr:uid="{00000000-0005-0000-0000-000080060000}"/>
    <cellStyle name="40% - ส่วนที่ถูกเน้น6 25 2" xfId="1661" xr:uid="{00000000-0005-0000-0000-000081060000}"/>
    <cellStyle name="40% - ส่วนที่ถูกเน้น6 26" xfId="1662" xr:uid="{00000000-0005-0000-0000-000082060000}"/>
    <cellStyle name="40% - ส่วนที่ถูกเน้น6 26 2" xfId="1663" xr:uid="{00000000-0005-0000-0000-000083060000}"/>
    <cellStyle name="40% - ส่วนที่ถูกเน้น6 27" xfId="1664" xr:uid="{00000000-0005-0000-0000-000084060000}"/>
    <cellStyle name="40% - ส่วนที่ถูกเน้น6 27 2" xfId="1665" xr:uid="{00000000-0005-0000-0000-000085060000}"/>
    <cellStyle name="40% - ส่วนที่ถูกเน้น6 28" xfId="1666" xr:uid="{00000000-0005-0000-0000-000086060000}"/>
    <cellStyle name="40% - ส่วนที่ถูกเน้น6 28 2" xfId="1667" xr:uid="{00000000-0005-0000-0000-000087060000}"/>
    <cellStyle name="40% - ส่วนที่ถูกเน้น6 29" xfId="1668" xr:uid="{00000000-0005-0000-0000-000088060000}"/>
    <cellStyle name="40% - ส่วนที่ถูกเน้น6 29 2" xfId="1669" xr:uid="{00000000-0005-0000-0000-000089060000}"/>
    <cellStyle name="40% - ส่วนที่ถูกเน้น6 3" xfId="1670" xr:uid="{00000000-0005-0000-0000-00008A060000}"/>
    <cellStyle name="40% - ส่วนที่ถูกเน้น6 3 2" xfId="1671" xr:uid="{00000000-0005-0000-0000-00008B060000}"/>
    <cellStyle name="40% - ส่วนที่ถูกเน้น6 3 2 2" xfId="1672" xr:uid="{00000000-0005-0000-0000-00008C060000}"/>
    <cellStyle name="40% - ส่วนที่ถูกเน้น6 3 3" xfId="1673" xr:uid="{00000000-0005-0000-0000-00008D060000}"/>
    <cellStyle name="40% - ส่วนที่ถูกเน้น6 3 3 2" xfId="1674" xr:uid="{00000000-0005-0000-0000-00008E060000}"/>
    <cellStyle name="40% - ส่วนที่ถูกเน้น6 3 4" xfId="1675" xr:uid="{00000000-0005-0000-0000-00008F060000}"/>
    <cellStyle name="40% - ส่วนที่ถูกเน้น6 30" xfId="1676" xr:uid="{00000000-0005-0000-0000-000090060000}"/>
    <cellStyle name="40% - ส่วนที่ถูกเน้น6 30 2" xfId="1677" xr:uid="{00000000-0005-0000-0000-000091060000}"/>
    <cellStyle name="40% - ส่วนที่ถูกเน้น6 31" xfId="1678" xr:uid="{00000000-0005-0000-0000-000092060000}"/>
    <cellStyle name="40% - ส่วนที่ถูกเน้น6 31 2" xfId="1679" xr:uid="{00000000-0005-0000-0000-000093060000}"/>
    <cellStyle name="40% - ส่วนที่ถูกเน้น6 32" xfId="1680" xr:uid="{00000000-0005-0000-0000-000094060000}"/>
    <cellStyle name="40% - ส่วนที่ถูกเน้น6 32 2" xfId="1681" xr:uid="{00000000-0005-0000-0000-000095060000}"/>
    <cellStyle name="40% - ส่วนที่ถูกเน้น6 33" xfId="1682" xr:uid="{00000000-0005-0000-0000-000096060000}"/>
    <cellStyle name="40% - ส่วนที่ถูกเน้น6 33 2" xfId="1683" xr:uid="{00000000-0005-0000-0000-000097060000}"/>
    <cellStyle name="40% - ส่วนที่ถูกเน้น6 34" xfId="1684" xr:uid="{00000000-0005-0000-0000-000098060000}"/>
    <cellStyle name="40% - ส่วนที่ถูกเน้น6 35" xfId="1685" xr:uid="{00000000-0005-0000-0000-000099060000}"/>
    <cellStyle name="40% - ส่วนที่ถูกเน้น6 36" xfId="1686" xr:uid="{00000000-0005-0000-0000-00009A060000}"/>
    <cellStyle name="40% - ส่วนที่ถูกเน้น6 37" xfId="1687" xr:uid="{00000000-0005-0000-0000-00009B060000}"/>
    <cellStyle name="40% - ส่วนที่ถูกเน้น6 4" xfId="1688" xr:uid="{00000000-0005-0000-0000-00009C060000}"/>
    <cellStyle name="40% - ส่วนที่ถูกเน้น6 4 2" xfId="1689" xr:uid="{00000000-0005-0000-0000-00009D060000}"/>
    <cellStyle name="40% - ส่วนที่ถูกเน้น6 4 2 2" xfId="1690" xr:uid="{00000000-0005-0000-0000-00009E060000}"/>
    <cellStyle name="40% - ส่วนที่ถูกเน้น6 4 3" xfId="1691" xr:uid="{00000000-0005-0000-0000-00009F060000}"/>
    <cellStyle name="40% - ส่วนที่ถูกเน้น6 4 3 2" xfId="1692" xr:uid="{00000000-0005-0000-0000-0000A0060000}"/>
    <cellStyle name="40% - ส่วนที่ถูกเน้น6 4 4" xfId="1693" xr:uid="{00000000-0005-0000-0000-0000A1060000}"/>
    <cellStyle name="40% - ส่วนที่ถูกเน้น6 5" xfId="1694" xr:uid="{00000000-0005-0000-0000-0000A2060000}"/>
    <cellStyle name="40% - ส่วนที่ถูกเน้น6 5 2" xfId="1695" xr:uid="{00000000-0005-0000-0000-0000A3060000}"/>
    <cellStyle name="40% - ส่วนที่ถูกเน้น6 5 2 2" xfId="1696" xr:uid="{00000000-0005-0000-0000-0000A4060000}"/>
    <cellStyle name="40% - ส่วนที่ถูกเน้น6 5 3" xfId="1697" xr:uid="{00000000-0005-0000-0000-0000A5060000}"/>
    <cellStyle name="40% - ส่วนที่ถูกเน้น6 5 3 2" xfId="1698" xr:uid="{00000000-0005-0000-0000-0000A6060000}"/>
    <cellStyle name="40% - ส่วนที่ถูกเน้น6 5 4" xfId="1699" xr:uid="{00000000-0005-0000-0000-0000A7060000}"/>
    <cellStyle name="40% - ส่วนที่ถูกเน้น6 6" xfId="1700" xr:uid="{00000000-0005-0000-0000-0000A8060000}"/>
    <cellStyle name="40% - ส่วนที่ถูกเน้น6 6 2" xfId="1701" xr:uid="{00000000-0005-0000-0000-0000A9060000}"/>
    <cellStyle name="40% - ส่วนที่ถูกเน้น6 6 2 2" xfId="1702" xr:uid="{00000000-0005-0000-0000-0000AA060000}"/>
    <cellStyle name="40% - ส่วนที่ถูกเน้น6 6 3" xfId="1703" xr:uid="{00000000-0005-0000-0000-0000AB060000}"/>
    <cellStyle name="40% - ส่วนที่ถูกเน้น6 6 3 2" xfId="1704" xr:uid="{00000000-0005-0000-0000-0000AC060000}"/>
    <cellStyle name="40% - ส่วนที่ถูกเน้น6 6 4" xfId="1705" xr:uid="{00000000-0005-0000-0000-0000AD060000}"/>
    <cellStyle name="40% - ส่วนที่ถูกเน้น6 7" xfId="1706" xr:uid="{00000000-0005-0000-0000-0000AE060000}"/>
    <cellStyle name="40% - ส่วนที่ถูกเน้น6 7 2" xfId="1707" xr:uid="{00000000-0005-0000-0000-0000AF060000}"/>
    <cellStyle name="40% - ส่วนที่ถูกเน้น6 7 2 2" xfId="1708" xr:uid="{00000000-0005-0000-0000-0000B0060000}"/>
    <cellStyle name="40% - ส่วนที่ถูกเน้น6 7 3" xfId="1709" xr:uid="{00000000-0005-0000-0000-0000B1060000}"/>
    <cellStyle name="40% - ส่วนที่ถูกเน้น6 7 3 2" xfId="1710" xr:uid="{00000000-0005-0000-0000-0000B2060000}"/>
    <cellStyle name="40% - ส่วนที่ถูกเน้น6 7 4" xfId="1711" xr:uid="{00000000-0005-0000-0000-0000B3060000}"/>
    <cellStyle name="40% - ส่วนที่ถูกเน้น6 8" xfId="1712" xr:uid="{00000000-0005-0000-0000-0000B4060000}"/>
    <cellStyle name="40% - ส่วนที่ถูกเน้น6 8 2" xfId="1713" xr:uid="{00000000-0005-0000-0000-0000B5060000}"/>
    <cellStyle name="40% - ส่วนที่ถูกเน้น6 8 2 2" xfId="1714" xr:uid="{00000000-0005-0000-0000-0000B6060000}"/>
    <cellStyle name="40% - ส่วนที่ถูกเน้น6 8 3" xfId="1715" xr:uid="{00000000-0005-0000-0000-0000B7060000}"/>
    <cellStyle name="40% - ส่วนที่ถูกเน้น6 8 3 2" xfId="1716" xr:uid="{00000000-0005-0000-0000-0000B8060000}"/>
    <cellStyle name="40% - ส่วนที่ถูกเน้น6 8 4" xfId="1717" xr:uid="{00000000-0005-0000-0000-0000B9060000}"/>
    <cellStyle name="40% - ส่วนที่ถูกเน้น6 9" xfId="1718" xr:uid="{00000000-0005-0000-0000-0000BA060000}"/>
    <cellStyle name="40% - ส่วนที่ถูกเน้น6 9 2" xfId="1719" xr:uid="{00000000-0005-0000-0000-0000BB060000}"/>
    <cellStyle name="40% - ส่วนที่ถูกเน้น6 9 2 2" xfId="1720" xr:uid="{00000000-0005-0000-0000-0000BC060000}"/>
    <cellStyle name="40% - ส่วนที่ถูกเน้น6 9 3" xfId="1721" xr:uid="{00000000-0005-0000-0000-0000BD060000}"/>
    <cellStyle name="40% - ส่วนที่ถูกเน้น6 9 3 2" xfId="1722" xr:uid="{00000000-0005-0000-0000-0000BE060000}"/>
    <cellStyle name="40% - ส่วนที่ถูกเน้น6 9 4" xfId="1723" xr:uid="{00000000-0005-0000-0000-0000BF060000}"/>
    <cellStyle name="60% - Accent1 2" xfId="1724" xr:uid="{00000000-0005-0000-0000-0000C0060000}"/>
    <cellStyle name="60% - Accent2 2" xfId="1725" xr:uid="{00000000-0005-0000-0000-0000C1060000}"/>
    <cellStyle name="60% - Accent3 2" xfId="1726" xr:uid="{00000000-0005-0000-0000-0000C2060000}"/>
    <cellStyle name="60% - Accent4 2" xfId="1727" xr:uid="{00000000-0005-0000-0000-0000C3060000}"/>
    <cellStyle name="60% - Accent5 2" xfId="1728" xr:uid="{00000000-0005-0000-0000-0000C4060000}"/>
    <cellStyle name="60% - Accent6 2" xfId="1729" xr:uid="{00000000-0005-0000-0000-0000C5060000}"/>
    <cellStyle name="60% - ส่วนที่ถูกเน้น1" xfId="2318" xr:uid="{00000000-0005-0000-0000-0000C6060000}"/>
    <cellStyle name="60% - ส่วนที่ถูกเน้น1 2" xfId="1730" xr:uid="{00000000-0005-0000-0000-0000C7060000}"/>
    <cellStyle name="60% - ส่วนที่ถูกเน้น1 3" xfId="1731" xr:uid="{00000000-0005-0000-0000-0000C8060000}"/>
    <cellStyle name="60% - ส่วนที่ถูกเน้น1 4" xfId="1732" xr:uid="{00000000-0005-0000-0000-0000C9060000}"/>
    <cellStyle name="60% - ส่วนที่ถูกเน้น1 5" xfId="1733" xr:uid="{00000000-0005-0000-0000-0000CA060000}"/>
    <cellStyle name="60% - ส่วนที่ถูกเน้น2" xfId="2319" xr:uid="{00000000-0005-0000-0000-0000CB060000}"/>
    <cellStyle name="60% - ส่วนที่ถูกเน้น2 2" xfId="1734" xr:uid="{00000000-0005-0000-0000-0000CC060000}"/>
    <cellStyle name="60% - ส่วนที่ถูกเน้น2 3" xfId="1735" xr:uid="{00000000-0005-0000-0000-0000CD060000}"/>
    <cellStyle name="60% - ส่วนที่ถูกเน้น2 4" xfId="1736" xr:uid="{00000000-0005-0000-0000-0000CE060000}"/>
    <cellStyle name="60% - ส่วนที่ถูกเน้น2 5" xfId="1737" xr:uid="{00000000-0005-0000-0000-0000CF060000}"/>
    <cellStyle name="60% - ส่วนที่ถูกเน้น3" xfId="2320" xr:uid="{00000000-0005-0000-0000-0000D0060000}"/>
    <cellStyle name="60% - ส่วนที่ถูกเน้น3 2" xfId="1738" xr:uid="{00000000-0005-0000-0000-0000D1060000}"/>
    <cellStyle name="60% - ส่วนที่ถูกเน้น3 3" xfId="1739" xr:uid="{00000000-0005-0000-0000-0000D2060000}"/>
    <cellStyle name="60% - ส่วนที่ถูกเน้น3 4" xfId="1740" xr:uid="{00000000-0005-0000-0000-0000D3060000}"/>
    <cellStyle name="60% - ส่วนที่ถูกเน้น3 5" xfId="1741" xr:uid="{00000000-0005-0000-0000-0000D4060000}"/>
    <cellStyle name="60% - ส่วนที่ถูกเน้น4" xfId="2321" xr:uid="{00000000-0005-0000-0000-0000D5060000}"/>
    <cellStyle name="60% - ส่วนที่ถูกเน้น4 2" xfId="1742" xr:uid="{00000000-0005-0000-0000-0000D6060000}"/>
    <cellStyle name="60% - ส่วนที่ถูกเน้น4 3" xfId="1743" xr:uid="{00000000-0005-0000-0000-0000D7060000}"/>
    <cellStyle name="60% - ส่วนที่ถูกเน้น4 4" xfId="1744" xr:uid="{00000000-0005-0000-0000-0000D8060000}"/>
    <cellStyle name="60% - ส่วนที่ถูกเน้น4 5" xfId="1745" xr:uid="{00000000-0005-0000-0000-0000D9060000}"/>
    <cellStyle name="60% - ส่วนที่ถูกเน้น5" xfId="2322" xr:uid="{00000000-0005-0000-0000-0000DA060000}"/>
    <cellStyle name="60% - ส่วนที่ถูกเน้น5 2" xfId="1746" xr:uid="{00000000-0005-0000-0000-0000DB060000}"/>
    <cellStyle name="60% - ส่วนที่ถูกเน้น5 3" xfId="1747" xr:uid="{00000000-0005-0000-0000-0000DC060000}"/>
    <cellStyle name="60% - ส่วนที่ถูกเน้น5 4" xfId="1748" xr:uid="{00000000-0005-0000-0000-0000DD060000}"/>
    <cellStyle name="60% - ส่วนที่ถูกเน้น5 5" xfId="1749" xr:uid="{00000000-0005-0000-0000-0000DE060000}"/>
    <cellStyle name="60% - ส่วนที่ถูกเน้น6" xfId="2323" xr:uid="{00000000-0005-0000-0000-0000DF060000}"/>
    <cellStyle name="60% - ส่วนที่ถูกเน้น6 2" xfId="1750" xr:uid="{00000000-0005-0000-0000-0000E0060000}"/>
    <cellStyle name="60% - ส่วนที่ถูกเน้น6 3" xfId="1751" xr:uid="{00000000-0005-0000-0000-0000E1060000}"/>
    <cellStyle name="60% - ส่วนที่ถูกเน้น6 4" xfId="1752" xr:uid="{00000000-0005-0000-0000-0000E2060000}"/>
    <cellStyle name="60% - ส่วนที่ถูกเน้น6 5" xfId="1753" xr:uid="{00000000-0005-0000-0000-0000E3060000}"/>
    <cellStyle name="Accent1 2" xfId="1754" xr:uid="{00000000-0005-0000-0000-0000E4060000}"/>
    <cellStyle name="Accent2 2" xfId="1755" xr:uid="{00000000-0005-0000-0000-0000E5060000}"/>
    <cellStyle name="Accent3 2" xfId="1756" xr:uid="{00000000-0005-0000-0000-0000E6060000}"/>
    <cellStyle name="Accent4 2" xfId="1757" xr:uid="{00000000-0005-0000-0000-0000E7060000}"/>
    <cellStyle name="Accent5 2" xfId="1758" xr:uid="{00000000-0005-0000-0000-0000E8060000}"/>
    <cellStyle name="Accent6 2" xfId="1759" xr:uid="{00000000-0005-0000-0000-0000E9060000}"/>
    <cellStyle name="Bad 2" xfId="1760" xr:uid="{00000000-0005-0000-0000-0000EA060000}"/>
    <cellStyle name="Calculation 2" xfId="1761" xr:uid="{00000000-0005-0000-0000-0000EB060000}"/>
    <cellStyle name="Check Cell 2" xfId="1762" xr:uid="{00000000-0005-0000-0000-0000EC060000}"/>
    <cellStyle name="Comma" xfId="1" builtinId="3"/>
    <cellStyle name="Comma 10" xfId="1763" xr:uid="{00000000-0005-0000-0000-0000EE060000}"/>
    <cellStyle name="Comma 10 2" xfId="1764" xr:uid="{00000000-0005-0000-0000-0000EF060000}"/>
    <cellStyle name="Comma 10 2 2" xfId="1765" xr:uid="{00000000-0005-0000-0000-0000F0060000}"/>
    <cellStyle name="Comma 10 3" xfId="1766" xr:uid="{00000000-0005-0000-0000-0000F1060000}"/>
    <cellStyle name="Comma 10 3 2" xfId="1767" xr:uid="{00000000-0005-0000-0000-0000F2060000}"/>
    <cellStyle name="Comma 10 4" xfId="1768" xr:uid="{00000000-0005-0000-0000-0000F3060000}"/>
    <cellStyle name="Comma 104 2" xfId="2361" xr:uid="{00000000-0005-0000-0000-0000F4060000}"/>
    <cellStyle name="Comma 11" xfId="1769" xr:uid="{00000000-0005-0000-0000-0000F5060000}"/>
    <cellStyle name="Comma 11 2" xfId="1770" xr:uid="{00000000-0005-0000-0000-0000F6060000}"/>
    <cellStyle name="Comma 11 2 2" xfId="1771" xr:uid="{00000000-0005-0000-0000-0000F7060000}"/>
    <cellStyle name="Comma 12" xfId="1772" xr:uid="{00000000-0005-0000-0000-0000F8060000}"/>
    <cellStyle name="Comma 12 2" xfId="1773" xr:uid="{00000000-0005-0000-0000-0000F9060000}"/>
    <cellStyle name="Comma 12 2 2" xfId="1774" xr:uid="{00000000-0005-0000-0000-0000FA060000}"/>
    <cellStyle name="Comma 12 3" xfId="1775" xr:uid="{00000000-0005-0000-0000-0000FB060000}"/>
    <cellStyle name="Comma 13" xfId="1776" xr:uid="{00000000-0005-0000-0000-0000FC060000}"/>
    <cellStyle name="Comma 13 2" xfId="1777" xr:uid="{00000000-0005-0000-0000-0000FD060000}"/>
    <cellStyle name="Comma 13 2 2" xfId="1778" xr:uid="{00000000-0005-0000-0000-0000FE060000}"/>
    <cellStyle name="Comma 14" xfId="1779" xr:uid="{00000000-0005-0000-0000-0000FF060000}"/>
    <cellStyle name="Comma 14 2" xfId="1780" xr:uid="{00000000-0005-0000-0000-000000070000}"/>
    <cellStyle name="Comma 14 2 2" xfId="1781" xr:uid="{00000000-0005-0000-0000-000001070000}"/>
    <cellStyle name="Comma 14 3" xfId="1782" xr:uid="{00000000-0005-0000-0000-000002070000}"/>
    <cellStyle name="Comma 145 2" xfId="2388" xr:uid="{DECA7ED4-7AA3-461A-9D97-1D910D40F824}"/>
    <cellStyle name="Comma 148" xfId="2395" xr:uid="{8C198EDF-B0BE-498E-9896-E169EF4AFF34}"/>
    <cellStyle name="Comma 15" xfId="1783" xr:uid="{00000000-0005-0000-0000-000003070000}"/>
    <cellStyle name="Comma 15 2" xfId="1784" xr:uid="{00000000-0005-0000-0000-000004070000}"/>
    <cellStyle name="Comma 15 2 2" xfId="1785" xr:uid="{00000000-0005-0000-0000-000005070000}"/>
    <cellStyle name="Comma 15 3" xfId="1786" xr:uid="{00000000-0005-0000-0000-000006070000}"/>
    <cellStyle name="Comma 16" xfId="1787" xr:uid="{00000000-0005-0000-0000-000007070000}"/>
    <cellStyle name="Comma 16 2" xfId="1788" xr:uid="{00000000-0005-0000-0000-000008070000}"/>
    <cellStyle name="Comma 16 2 2" xfId="1789" xr:uid="{00000000-0005-0000-0000-000009070000}"/>
    <cellStyle name="Comma 16 3" xfId="1790" xr:uid="{00000000-0005-0000-0000-00000A070000}"/>
    <cellStyle name="Comma 17" xfId="1791" xr:uid="{00000000-0005-0000-0000-00000B070000}"/>
    <cellStyle name="Comma 17 2" xfId="1792" xr:uid="{00000000-0005-0000-0000-00000C070000}"/>
    <cellStyle name="Comma 17 3" xfId="1793" xr:uid="{00000000-0005-0000-0000-00000D070000}"/>
    <cellStyle name="Comma 18" xfId="1794" xr:uid="{00000000-0005-0000-0000-00000E070000}"/>
    <cellStyle name="Comma 18 2" xfId="1795" xr:uid="{00000000-0005-0000-0000-00000F070000}"/>
    <cellStyle name="Comma 19" xfId="1796" xr:uid="{00000000-0005-0000-0000-000010070000}"/>
    <cellStyle name="Comma 19 2" xfId="1797" xr:uid="{00000000-0005-0000-0000-000011070000}"/>
    <cellStyle name="Comma 2" xfId="7" xr:uid="{00000000-0005-0000-0000-000012070000}"/>
    <cellStyle name="Comma 2 2" xfId="1798" xr:uid="{00000000-0005-0000-0000-000013070000}"/>
    <cellStyle name="Comma 2 2 2" xfId="1799" xr:uid="{00000000-0005-0000-0000-000014070000}"/>
    <cellStyle name="Comma 2 2 2 2" xfId="1800" xr:uid="{00000000-0005-0000-0000-000015070000}"/>
    <cellStyle name="Comma 2 2 3" xfId="1801" xr:uid="{00000000-0005-0000-0000-000016070000}"/>
    <cellStyle name="Comma 2 2 4" xfId="2305" xr:uid="{00000000-0005-0000-0000-000017070000}"/>
    <cellStyle name="Comma 2 2 5" xfId="2373" xr:uid="{01398C3D-E2BA-4DF5-8D42-AC66BC842F75}"/>
    <cellStyle name="Comma 2 3" xfId="1802" xr:uid="{00000000-0005-0000-0000-000018070000}"/>
    <cellStyle name="Comma 2 3 2" xfId="2354" xr:uid="{00000000-0005-0000-0000-000019070000}"/>
    <cellStyle name="Comma 2 4" xfId="1803" xr:uid="{00000000-0005-0000-0000-00001A070000}"/>
    <cellStyle name="Comma 2 4 2" xfId="1804" xr:uid="{00000000-0005-0000-0000-00001B070000}"/>
    <cellStyle name="Comma 2 5" xfId="1805" xr:uid="{00000000-0005-0000-0000-00001C070000}"/>
    <cellStyle name="Comma 2 6" xfId="2304" xr:uid="{00000000-0005-0000-0000-00001D070000}"/>
    <cellStyle name="Comma 2 7" xfId="2365" xr:uid="{DC562C22-72C8-4FE4-BF64-68DF70212ABE}"/>
    <cellStyle name="Comma 20" xfId="1806" xr:uid="{00000000-0005-0000-0000-00001E070000}"/>
    <cellStyle name="Comma 21" xfId="1807" xr:uid="{00000000-0005-0000-0000-00001F070000}"/>
    <cellStyle name="Comma 22" xfId="1808" xr:uid="{00000000-0005-0000-0000-000020070000}"/>
    <cellStyle name="Comma 23" xfId="1809" xr:uid="{00000000-0005-0000-0000-000021070000}"/>
    <cellStyle name="Comma 23 2" xfId="2382" xr:uid="{BAC717EB-0134-4544-A2C9-EDB581204F54}"/>
    <cellStyle name="Comma 24" xfId="1810" xr:uid="{00000000-0005-0000-0000-000022070000}"/>
    <cellStyle name="Comma 245" xfId="2352" xr:uid="{00000000-0005-0000-0000-000023070000}"/>
    <cellStyle name="Comma 25" xfId="1811" xr:uid="{00000000-0005-0000-0000-000024070000}"/>
    <cellStyle name="Comma 26" xfId="1812" xr:uid="{00000000-0005-0000-0000-000025070000}"/>
    <cellStyle name="Comma 26 2" xfId="1813" xr:uid="{00000000-0005-0000-0000-000026070000}"/>
    <cellStyle name="Comma 26 3" xfId="2391" xr:uid="{1A0B033C-DA7A-4F49-9421-4B1C8901C083}"/>
    <cellStyle name="Comma 27" xfId="1814" xr:uid="{00000000-0005-0000-0000-000027070000}"/>
    <cellStyle name="Comma 28" xfId="1815" xr:uid="{00000000-0005-0000-0000-000028070000}"/>
    <cellStyle name="Comma 29" xfId="2350" xr:uid="{00000000-0005-0000-0000-000029070000}"/>
    <cellStyle name="Comma 3" xfId="1816" xr:uid="{00000000-0005-0000-0000-00002A070000}"/>
    <cellStyle name="Comma 3 2" xfId="1817" xr:uid="{00000000-0005-0000-0000-00002B070000}"/>
    <cellStyle name="Comma 3 2 2" xfId="1818" xr:uid="{00000000-0005-0000-0000-00002C070000}"/>
    <cellStyle name="Comma 3 2 2 2" xfId="1819" xr:uid="{00000000-0005-0000-0000-00002D070000}"/>
    <cellStyle name="Comma 3 2 2 2 2" xfId="1820" xr:uid="{00000000-0005-0000-0000-00002E070000}"/>
    <cellStyle name="Comma 3 2 2 3" xfId="1821" xr:uid="{00000000-0005-0000-0000-00002F070000}"/>
    <cellStyle name="Comma 3 2 3" xfId="1822" xr:uid="{00000000-0005-0000-0000-000030070000}"/>
    <cellStyle name="Comma 3 2 4" xfId="2384" xr:uid="{2E7E68A3-F59C-4E35-91DE-6759A1FCB31C}"/>
    <cellStyle name="Comma 3 3" xfId="1823" xr:uid="{00000000-0005-0000-0000-000031070000}"/>
    <cellStyle name="Comma 3 3 2" xfId="1824" xr:uid="{00000000-0005-0000-0000-000032070000}"/>
    <cellStyle name="Comma 3 4" xfId="1825" xr:uid="{00000000-0005-0000-0000-000033070000}"/>
    <cellStyle name="Comma 3 4 2" xfId="1826" xr:uid="{00000000-0005-0000-0000-000034070000}"/>
    <cellStyle name="Comma 3 5" xfId="1827" xr:uid="{00000000-0005-0000-0000-000035070000}"/>
    <cellStyle name="Comma 3 5 2" xfId="1828" xr:uid="{00000000-0005-0000-0000-000036070000}"/>
    <cellStyle name="Comma 3 6" xfId="1829" xr:uid="{00000000-0005-0000-0000-000037070000}"/>
    <cellStyle name="Comma 3 7" xfId="1830" xr:uid="{00000000-0005-0000-0000-000038070000}"/>
    <cellStyle name="Comma 3 8" xfId="2356" xr:uid="{00000000-0005-0000-0000-000039070000}"/>
    <cellStyle name="Comma 4" xfId="5" xr:uid="{00000000-0005-0000-0000-00003A070000}"/>
    <cellStyle name="Comma 4 2" xfId="1831" xr:uid="{00000000-0005-0000-0000-00003B070000}"/>
    <cellStyle name="Comma 4 2 16 2" xfId="2387" xr:uid="{55C5288B-5BDF-430F-876D-37A0D0F03FE4}"/>
    <cellStyle name="Comma 4 2 2" xfId="1832" xr:uid="{00000000-0005-0000-0000-00003C070000}"/>
    <cellStyle name="Comma 4 2 2 2" xfId="1833" xr:uid="{00000000-0005-0000-0000-00003D070000}"/>
    <cellStyle name="Comma 4 2 3" xfId="1834" xr:uid="{00000000-0005-0000-0000-00003E070000}"/>
    <cellStyle name="Comma 4 2 4" xfId="2396" xr:uid="{2DEE9CF3-1054-4E24-AF3E-2EF57AF0A19E}"/>
    <cellStyle name="Comma 4 3" xfId="1835" xr:uid="{00000000-0005-0000-0000-00003F070000}"/>
    <cellStyle name="Comma 4 4" xfId="1836" xr:uid="{00000000-0005-0000-0000-000040070000}"/>
    <cellStyle name="Comma 4 4 2" xfId="1837" xr:uid="{00000000-0005-0000-0000-000041070000}"/>
    <cellStyle name="Comma 4 5" xfId="1838" xr:uid="{00000000-0005-0000-0000-000042070000}"/>
    <cellStyle name="Comma 5" xfId="1839" xr:uid="{00000000-0005-0000-0000-000043070000}"/>
    <cellStyle name="Comma 5 2" xfId="1840" xr:uid="{00000000-0005-0000-0000-000044070000}"/>
    <cellStyle name="Comma 5 2 2" xfId="1841" xr:uid="{00000000-0005-0000-0000-000045070000}"/>
    <cellStyle name="Comma 5 3" xfId="1842" xr:uid="{00000000-0005-0000-0000-000046070000}"/>
    <cellStyle name="Comma 5 3 2" xfId="1843" xr:uid="{00000000-0005-0000-0000-000047070000}"/>
    <cellStyle name="Comma 5 4" xfId="1844" xr:uid="{00000000-0005-0000-0000-000048070000}"/>
    <cellStyle name="Comma 5 5" xfId="1845" xr:uid="{00000000-0005-0000-0000-000049070000}"/>
    <cellStyle name="Comma 6" xfId="1846" xr:uid="{00000000-0005-0000-0000-00004A070000}"/>
    <cellStyle name="Comma 6 2" xfId="1847" xr:uid="{00000000-0005-0000-0000-00004B070000}"/>
    <cellStyle name="Comma 6 2 2" xfId="1848" xr:uid="{00000000-0005-0000-0000-00004C070000}"/>
    <cellStyle name="Comma 6 3" xfId="1849" xr:uid="{00000000-0005-0000-0000-00004D070000}"/>
    <cellStyle name="Comma 6 3 2" xfId="1850" xr:uid="{00000000-0005-0000-0000-00004E070000}"/>
    <cellStyle name="Comma 6 4" xfId="1851" xr:uid="{00000000-0005-0000-0000-00004F070000}"/>
    <cellStyle name="Comma 7" xfId="1852" xr:uid="{00000000-0005-0000-0000-000050070000}"/>
    <cellStyle name="Comma 7 2" xfId="1853" xr:uid="{00000000-0005-0000-0000-000051070000}"/>
    <cellStyle name="Comma 7 2 2" xfId="1854" xr:uid="{00000000-0005-0000-0000-000052070000}"/>
    <cellStyle name="Comma 7 3" xfId="1855" xr:uid="{00000000-0005-0000-0000-000053070000}"/>
    <cellStyle name="Comma 7 3 2" xfId="1856" xr:uid="{00000000-0005-0000-0000-000054070000}"/>
    <cellStyle name="Comma 7 4" xfId="1857" xr:uid="{00000000-0005-0000-0000-000055070000}"/>
    <cellStyle name="Comma 8" xfId="1858" xr:uid="{00000000-0005-0000-0000-000056070000}"/>
    <cellStyle name="Comma 8 2" xfId="1859" xr:uid="{00000000-0005-0000-0000-000057070000}"/>
    <cellStyle name="Comma 8 2 2" xfId="1860" xr:uid="{00000000-0005-0000-0000-000058070000}"/>
    <cellStyle name="Comma 8 3" xfId="1861" xr:uid="{00000000-0005-0000-0000-000059070000}"/>
    <cellStyle name="Comma 8 3 2" xfId="1862" xr:uid="{00000000-0005-0000-0000-00005A070000}"/>
    <cellStyle name="Comma 8 4" xfId="1863" xr:uid="{00000000-0005-0000-0000-00005B070000}"/>
    <cellStyle name="Comma 9" xfId="1864" xr:uid="{00000000-0005-0000-0000-00005C070000}"/>
    <cellStyle name="Comma 9 2" xfId="1865" xr:uid="{00000000-0005-0000-0000-00005D070000}"/>
    <cellStyle name="Comma 9 2 2" xfId="1866" xr:uid="{00000000-0005-0000-0000-00005E070000}"/>
    <cellStyle name="Comma 9 3" xfId="1867" xr:uid="{00000000-0005-0000-0000-00005F070000}"/>
    <cellStyle name="Comma 9 3 2" xfId="1868" xr:uid="{00000000-0005-0000-0000-000060070000}"/>
    <cellStyle name="Comma 9 4" xfId="1869" xr:uid="{00000000-0005-0000-0000-000061070000}"/>
    <cellStyle name="Comma 9 5" xfId="2390" xr:uid="{588D6AFC-EC6A-4CC6-A004-1A740AEFCDED}"/>
    <cellStyle name="Currency 2" xfId="1870" xr:uid="{00000000-0005-0000-0000-000062070000}"/>
    <cellStyle name="Currency 2 2" xfId="1871" xr:uid="{00000000-0005-0000-0000-000063070000}"/>
    <cellStyle name="Currency 2 2 2" xfId="1872" xr:uid="{00000000-0005-0000-0000-000064070000}"/>
    <cellStyle name="Currency 2 3" xfId="1873" xr:uid="{00000000-0005-0000-0000-000065070000}"/>
    <cellStyle name="Currency 2 3 2" xfId="1874" xr:uid="{00000000-0005-0000-0000-000066070000}"/>
    <cellStyle name="Currency 2 4" xfId="1875" xr:uid="{00000000-0005-0000-0000-000067070000}"/>
    <cellStyle name="Currency 9" xfId="2362" xr:uid="{00000000-0005-0000-0000-000068070000}"/>
    <cellStyle name="Explanatory Text 2" xfId="1876" xr:uid="{00000000-0005-0000-0000-000069070000}"/>
    <cellStyle name="Followed Hyperlink" xfId="2369" xr:uid="{B398E7C5-BB2D-4D02-915D-99B28F2D152A}"/>
    <cellStyle name="Good 2" xfId="1877" xr:uid="{00000000-0005-0000-0000-00006A070000}"/>
    <cellStyle name="Heading 1 2" xfId="1878" xr:uid="{00000000-0005-0000-0000-00006B070000}"/>
    <cellStyle name="Heading 2 2" xfId="1879" xr:uid="{00000000-0005-0000-0000-00006C070000}"/>
    <cellStyle name="Heading 3 2" xfId="1880" xr:uid="{00000000-0005-0000-0000-00006D070000}"/>
    <cellStyle name="Heading 4 2" xfId="1881" xr:uid="{00000000-0005-0000-0000-00006E070000}"/>
    <cellStyle name="Hyperlink" xfId="2368" builtinId="8" customBuiltin="1"/>
    <cellStyle name="Hyperlink 2" xfId="6" xr:uid="{00000000-0005-0000-0000-00006F070000}"/>
    <cellStyle name="Hyperlink 2 2" xfId="1882" xr:uid="{00000000-0005-0000-0000-000070070000}"/>
    <cellStyle name="Hyperlink 2 3" xfId="2393" xr:uid="{3FB14423-5A45-4C18-B0E2-6C02D8ECA329}"/>
    <cellStyle name="Hyperlink 3" xfId="2370" xr:uid="{425C671B-984F-41DA-8C1D-E3D3B28F70C4}"/>
    <cellStyle name="Hyperlink 4" xfId="2381" xr:uid="{37A5F069-8101-4A22-93BC-5B1EA104F833}"/>
    <cellStyle name="Input 2" xfId="1883" xr:uid="{00000000-0005-0000-0000-000071070000}"/>
    <cellStyle name="Linked Cell 2" xfId="1884" xr:uid="{00000000-0005-0000-0000-000072070000}"/>
    <cellStyle name="Neutral 2" xfId="1885" xr:uid="{00000000-0005-0000-0000-000073070000}"/>
    <cellStyle name="Normal" xfId="0" builtinId="0"/>
    <cellStyle name="Normal 10" xfId="1886" xr:uid="{00000000-0005-0000-0000-000075070000}"/>
    <cellStyle name="Normal 10 2" xfId="1887" xr:uid="{00000000-0005-0000-0000-000076070000}"/>
    <cellStyle name="Normal 10 2 2" xfId="1888" xr:uid="{00000000-0005-0000-0000-000077070000}"/>
    <cellStyle name="Normal 10 2 4" xfId="2377" xr:uid="{243E4A6D-5B73-41FE-8069-B982E33C0518}"/>
    <cellStyle name="Normal 10 3" xfId="1889" xr:uid="{00000000-0005-0000-0000-000078070000}"/>
    <cellStyle name="Normal 10 3 2" xfId="1890" xr:uid="{00000000-0005-0000-0000-000079070000}"/>
    <cellStyle name="Normal 10 4" xfId="1891" xr:uid="{00000000-0005-0000-0000-00007A070000}"/>
    <cellStyle name="Normal 103 2" xfId="2360" xr:uid="{00000000-0005-0000-0000-00007B070000}"/>
    <cellStyle name="Normal 104 2" xfId="2359" xr:uid="{00000000-0005-0000-0000-00007C070000}"/>
    <cellStyle name="Normal 11" xfId="3" xr:uid="{00000000-0005-0000-0000-00007D070000}"/>
    <cellStyle name="Normal 11 2" xfId="1892" xr:uid="{00000000-0005-0000-0000-00007E070000}"/>
    <cellStyle name="Normal 11 2 2" xfId="1893" xr:uid="{00000000-0005-0000-0000-00007F070000}"/>
    <cellStyle name="Normal 11 3" xfId="1894" xr:uid="{00000000-0005-0000-0000-000080070000}"/>
    <cellStyle name="Normal 11 3 2" xfId="1895" xr:uid="{00000000-0005-0000-0000-000081070000}"/>
    <cellStyle name="Normal 11 4" xfId="1896" xr:uid="{00000000-0005-0000-0000-000082070000}"/>
    <cellStyle name="Normal 111" xfId="2364" xr:uid="{00000000-0005-0000-0000-000083070000}"/>
    <cellStyle name="Normal 12" xfId="1897" xr:uid="{00000000-0005-0000-0000-000084070000}"/>
    <cellStyle name="Normal 12 2" xfId="1898" xr:uid="{00000000-0005-0000-0000-000085070000}"/>
    <cellStyle name="Normal 12 2 2" xfId="1899" xr:uid="{00000000-0005-0000-0000-000086070000}"/>
    <cellStyle name="Normal 12 3" xfId="1900" xr:uid="{00000000-0005-0000-0000-000087070000}"/>
    <cellStyle name="Normal 12 3 2" xfId="1901" xr:uid="{00000000-0005-0000-0000-000088070000}"/>
    <cellStyle name="Normal 12 4" xfId="1902" xr:uid="{00000000-0005-0000-0000-000089070000}"/>
    <cellStyle name="Normal 12 5" xfId="2379" xr:uid="{708BAF8F-2891-4128-856E-04BE7C9433DD}"/>
    <cellStyle name="Normal 13" xfId="1903" xr:uid="{00000000-0005-0000-0000-00008A070000}"/>
    <cellStyle name="Normal 13 2" xfId="1904" xr:uid="{00000000-0005-0000-0000-00008B070000}"/>
    <cellStyle name="Normal 13 2 2" xfId="1905" xr:uid="{00000000-0005-0000-0000-00008C070000}"/>
    <cellStyle name="Normal 13 3" xfId="1906" xr:uid="{00000000-0005-0000-0000-00008D070000}"/>
    <cellStyle name="Normal 13 3 2" xfId="1907" xr:uid="{00000000-0005-0000-0000-00008E070000}"/>
    <cellStyle name="Normal 13 4" xfId="1908" xr:uid="{00000000-0005-0000-0000-00008F070000}"/>
    <cellStyle name="Normal 14" xfId="1909" xr:uid="{00000000-0005-0000-0000-000090070000}"/>
    <cellStyle name="Normal 14 2" xfId="1910" xr:uid="{00000000-0005-0000-0000-000091070000}"/>
    <cellStyle name="Normal 14 2 2" xfId="1911" xr:uid="{00000000-0005-0000-0000-000092070000}"/>
    <cellStyle name="Normal 14 3" xfId="1912" xr:uid="{00000000-0005-0000-0000-000093070000}"/>
    <cellStyle name="Normal 14 3 2" xfId="1913" xr:uid="{00000000-0005-0000-0000-000094070000}"/>
    <cellStyle name="Normal 14 4" xfId="1914" xr:uid="{00000000-0005-0000-0000-000095070000}"/>
    <cellStyle name="Normal 15" xfId="1915" xr:uid="{00000000-0005-0000-0000-000096070000}"/>
    <cellStyle name="Normal 15 2" xfId="1916" xr:uid="{00000000-0005-0000-0000-000097070000}"/>
    <cellStyle name="Normal 15 2 2" xfId="1917" xr:uid="{00000000-0005-0000-0000-000098070000}"/>
    <cellStyle name="Normal 15 3" xfId="1918" xr:uid="{00000000-0005-0000-0000-000099070000}"/>
    <cellStyle name="Normal 15 3 2" xfId="1919" xr:uid="{00000000-0005-0000-0000-00009A070000}"/>
    <cellStyle name="Normal 15 4" xfId="1920" xr:uid="{00000000-0005-0000-0000-00009B070000}"/>
    <cellStyle name="Normal 15 5" xfId="2376" xr:uid="{37774B7D-E33C-4FD6-AACE-B6C2FB4FB53C}"/>
    <cellStyle name="Normal 16" xfId="1921" xr:uid="{00000000-0005-0000-0000-00009C070000}"/>
    <cellStyle name="Normal 16 2" xfId="1922" xr:uid="{00000000-0005-0000-0000-00009D070000}"/>
    <cellStyle name="Normal 16 2 2" xfId="1923" xr:uid="{00000000-0005-0000-0000-00009E070000}"/>
    <cellStyle name="Normal 162" xfId="2389" xr:uid="{C0D84262-C4A8-45CF-9182-04A3CBD5C9E5}"/>
    <cellStyle name="Normal 17" xfId="1924" xr:uid="{00000000-0005-0000-0000-00009F070000}"/>
    <cellStyle name="Normal 17 2" xfId="1925" xr:uid="{00000000-0005-0000-0000-0000A0070000}"/>
    <cellStyle name="Normal 17 2 2" xfId="1926" xr:uid="{00000000-0005-0000-0000-0000A1070000}"/>
    <cellStyle name="Normal 17 3" xfId="1927" xr:uid="{00000000-0005-0000-0000-0000A2070000}"/>
    <cellStyle name="Normal 17 3 2" xfId="1928" xr:uid="{00000000-0005-0000-0000-0000A3070000}"/>
    <cellStyle name="Normal 17 4" xfId="1929" xr:uid="{00000000-0005-0000-0000-0000A4070000}"/>
    <cellStyle name="Normal 18" xfId="1930" xr:uid="{00000000-0005-0000-0000-0000A5070000}"/>
    <cellStyle name="Normal 18 2" xfId="1931" xr:uid="{00000000-0005-0000-0000-0000A6070000}"/>
    <cellStyle name="Normal 18 2 2" xfId="1932" xr:uid="{00000000-0005-0000-0000-0000A7070000}"/>
    <cellStyle name="Normal 18 3" xfId="1933" xr:uid="{00000000-0005-0000-0000-0000A8070000}"/>
    <cellStyle name="Normal 18 3 2" xfId="1934" xr:uid="{00000000-0005-0000-0000-0000A9070000}"/>
    <cellStyle name="Normal 18 4" xfId="1935" xr:uid="{00000000-0005-0000-0000-0000AA070000}"/>
    <cellStyle name="Normal 19" xfId="1936" xr:uid="{00000000-0005-0000-0000-0000AB070000}"/>
    <cellStyle name="Normal 19 2" xfId="1937" xr:uid="{00000000-0005-0000-0000-0000AC070000}"/>
    <cellStyle name="Normal 19 2 2" xfId="1938" xr:uid="{00000000-0005-0000-0000-0000AD070000}"/>
    <cellStyle name="Normal 2" xfId="2" xr:uid="{00000000-0005-0000-0000-0000AE070000}"/>
    <cellStyle name="Normal 2 2" xfId="1939" xr:uid="{00000000-0005-0000-0000-0000AF070000}"/>
    <cellStyle name="Normal 2 2 2" xfId="1940" xr:uid="{00000000-0005-0000-0000-0000B0070000}"/>
    <cellStyle name="Normal 2 2 2 2" xfId="1941" xr:uid="{00000000-0005-0000-0000-0000B1070000}"/>
    <cellStyle name="Normal 2 2 3" xfId="1942" xr:uid="{00000000-0005-0000-0000-0000B2070000}"/>
    <cellStyle name="Normal 2 2 4" xfId="1943" xr:uid="{00000000-0005-0000-0000-0000B3070000}"/>
    <cellStyle name="Normal 2 3" xfId="1944" xr:uid="{00000000-0005-0000-0000-0000B4070000}"/>
    <cellStyle name="Normal 2 3 2" xfId="1945" xr:uid="{00000000-0005-0000-0000-0000B5070000}"/>
    <cellStyle name="Normal 2 3 3" xfId="2375" xr:uid="{B7843FBC-B5D2-4EC2-85E2-EF97B9E690F8}"/>
    <cellStyle name="Normal 2 4" xfId="1946" xr:uid="{00000000-0005-0000-0000-0000B6070000}"/>
    <cellStyle name="Normal 2 4 2" xfId="2355" xr:uid="{00000000-0005-0000-0000-0000B7070000}"/>
    <cellStyle name="Normal 2 4 3" xfId="2380" xr:uid="{682D0E4F-98E6-4915-90AC-277285B299A4}"/>
    <cellStyle name="Normal 2 5" xfId="1947" xr:uid="{00000000-0005-0000-0000-0000B8070000}"/>
    <cellStyle name="Normal 2 5 2" xfId="1948" xr:uid="{00000000-0005-0000-0000-0000B9070000}"/>
    <cellStyle name="Normal 2 6" xfId="1949" xr:uid="{00000000-0005-0000-0000-0000BA070000}"/>
    <cellStyle name="Normal 2 6 2" xfId="1950" xr:uid="{00000000-0005-0000-0000-0000BB070000}"/>
    <cellStyle name="Normal 2 7" xfId="1951" xr:uid="{00000000-0005-0000-0000-0000BC070000}"/>
    <cellStyle name="Normal 2 8" xfId="2348" xr:uid="{00000000-0005-0000-0000-0000BD070000}"/>
    <cellStyle name="Normal 2 9" xfId="2363" xr:uid="{00000000-0005-0000-0000-0000BE070000}"/>
    <cellStyle name="Normal 20" xfId="1952" xr:uid="{00000000-0005-0000-0000-0000BF070000}"/>
    <cellStyle name="Normal 20 2" xfId="1953" xr:uid="{00000000-0005-0000-0000-0000C0070000}"/>
    <cellStyle name="Normal 20 2 2" xfId="1954" xr:uid="{00000000-0005-0000-0000-0000C1070000}"/>
    <cellStyle name="Normal 20 3" xfId="1955" xr:uid="{00000000-0005-0000-0000-0000C2070000}"/>
    <cellStyle name="Normal 21" xfId="1956" xr:uid="{00000000-0005-0000-0000-0000C3070000}"/>
    <cellStyle name="Normal 21 2" xfId="1957" xr:uid="{00000000-0005-0000-0000-0000C4070000}"/>
    <cellStyle name="Normal 21 2 2" xfId="1958" xr:uid="{00000000-0005-0000-0000-0000C5070000}"/>
    <cellStyle name="Normal 22" xfId="1959" xr:uid="{00000000-0005-0000-0000-0000C6070000}"/>
    <cellStyle name="Normal 22 2" xfId="1960" xr:uid="{00000000-0005-0000-0000-0000C7070000}"/>
    <cellStyle name="Normal 22 2 2" xfId="1961" xr:uid="{00000000-0005-0000-0000-0000C8070000}"/>
    <cellStyle name="Normal 22 3" xfId="1962" xr:uid="{00000000-0005-0000-0000-0000C9070000}"/>
    <cellStyle name="Normal 23" xfId="1963" xr:uid="{00000000-0005-0000-0000-0000CA070000}"/>
    <cellStyle name="Normal 23 2" xfId="1964" xr:uid="{00000000-0005-0000-0000-0000CB070000}"/>
    <cellStyle name="Normal 23 2 2" xfId="1965" xr:uid="{00000000-0005-0000-0000-0000CC070000}"/>
    <cellStyle name="Normal 23 3" xfId="1966" xr:uid="{00000000-0005-0000-0000-0000CD070000}"/>
    <cellStyle name="Normal 24" xfId="1967" xr:uid="{00000000-0005-0000-0000-0000CE070000}"/>
    <cellStyle name="Normal 24 2" xfId="1968" xr:uid="{00000000-0005-0000-0000-0000CF070000}"/>
    <cellStyle name="Normal 24 2 2" xfId="1969" xr:uid="{00000000-0005-0000-0000-0000D0070000}"/>
    <cellStyle name="Normal 24 3" xfId="1970" xr:uid="{00000000-0005-0000-0000-0000D1070000}"/>
    <cellStyle name="Normal 25" xfId="1971" xr:uid="{00000000-0005-0000-0000-0000D2070000}"/>
    <cellStyle name="Normal 25 2" xfId="1972" xr:uid="{00000000-0005-0000-0000-0000D3070000}"/>
    <cellStyle name="Normal 25 2 2" xfId="1973" xr:uid="{00000000-0005-0000-0000-0000D4070000}"/>
    <cellStyle name="Normal 25 3" xfId="1974" xr:uid="{00000000-0005-0000-0000-0000D5070000}"/>
    <cellStyle name="Normal 26" xfId="1975" xr:uid="{00000000-0005-0000-0000-0000D6070000}"/>
    <cellStyle name="Normal 26 2" xfId="1976" xr:uid="{00000000-0005-0000-0000-0000D7070000}"/>
    <cellStyle name="Normal 27" xfId="1977" xr:uid="{00000000-0005-0000-0000-0000D8070000}"/>
    <cellStyle name="Normal 27 2" xfId="1978" xr:uid="{00000000-0005-0000-0000-0000D9070000}"/>
    <cellStyle name="Normal 28" xfId="1979" xr:uid="{00000000-0005-0000-0000-0000DA070000}"/>
    <cellStyle name="Normal 29" xfId="1980" xr:uid="{00000000-0005-0000-0000-0000DB070000}"/>
    <cellStyle name="Normal 29 2" xfId="1981" xr:uid="{00000000-0005-0000-0000-0000DC070000}"/>
    <cellStyle name="Normal 3" xfId="1982" xr:uid="{00000000-0005-0000-0000-0000DD070000}"/>
    <cellStyle name="Normal 3 2" xfId="1983" xr:uid="{00000000-0005-0000-0000-0000DE070000}"/>
    <cellStyle name="Normal 3 2 2" xfId="1984" xr:uid="{00000000-0005-0000-0000-0000DF070000}"/>
    <cellStyle name="Normal 3 2 2 2" xfId="1985" xr:uid="{00000000-0005-0000-0000-0000E0070000}"/>
    <cellStyle name="Normal 3 2 2 2 2" xfId="1986" xr:uid="{00000000-0005-0000-0000-0000E1070000}"/>
    <cellStyle name="Normal 3 2 2 3" xfId="1987" xr:uid="{00000000-0005-0000-0000-0000E2070000}"/>
    <cellStyle name="Normal 3 2 3" xfId="1988" xr:uid="{00000000-0005-0000-0000-0000E3070000}"/>
    <cellStyle name="Normal 3 2 4" xfId="2367" xr:uid="{363EB831-4AD9-4A16-890C-6A7D320BC009}"/>
    <cellStyle name="Normal 3 3" xfId="1989" xr:uid="{00000000-0005-0000-0000-0000E4070000}"/>
    <cellStyle name="Normal 3 3 2" xfId="1990" xr:uid="{00000000-0005-0000-0000-0000E5070000}"/>
    <cellStyle name="Normal 3 3 3" xfId="2394" xr:uid="{7848EB0A-3E60-49EC-85C1-0A357E84AD9F}"/>
    <cellStyle name="Normal 3 4" xfId="1991" xr:uid="{00000000-0005-0000-0000-0000E6070000}"/>
    <cellStyle name="Normal 3 4 2" xfId="1992" xr:uid="{00000000-0005-0000-0000-0000E7070000}"/>
    <cellStyle name="Normal 3 4 3" xfId="2383" xr:uid="{FF3E25A1-8C5D-49A0-9097-97608E955F26}"/>
    <cellStyle name="Normal 3 5" xfId="1993" xr:uid="{00000000-0005-0000-0000-0000E8070000}"/>
    <cellStyle name="Normal 3 5 2" xfId="1994" xr:uid="{00000000-0005-0000-0000-0000E9070000}"/>
    <cellStyle name="Normal 3 6" xfId="1995" xr:uid="{00000000-0005-0000-0000-0000EA070000}"/>
    <cellStyle name="Normal 3 7" xfId="2366" xr:uid="{CB8F2BF9-15FF-41C1-96D5-17B4C1319184}"/>
    <cellStyle name="Normal 30" xfId="1996" xr:uid="{00000000-0005-0000-0000-0000EB070000}"/>
    <cellStyle name="Normal 30 2" xfId="1997" xr:uid="{00000000-0005-0000-0000-0000EC070000}"/>
    <cellStyle name="Normal 31" xfId="1998" xr:uid="{00000000-0005-0000-0000-0000ED070000}"/>
    <cellStyle name="Normal 31 2" xfId="1999" xr:uid="{00000000-0005-0000-0000-0000EE070000}"/>
    <cellStyle name="Normal 32" xfId="2000" xr:uid="{00000000-0005-0000-0000-0000EF070000}"/>
    <cellStyle name="Normal 32 2" xfId="2001" xr:uid="{00000000-0005-0000-0000-0000F0070000}"/>
    <cellStyle name="Normal 33" xfId="2002" xr:uid="{00000000-0005-0000-0000-0000F1070000}"/>
    <cellStyle name="Normal 33 2" xfId="2003" xr:uid="{00000000-0005-0000-0000-0000F2070000}"/>
    <cellStyle name="Normal 34" xfId="2004" xr:uid="{00000000-0005-0000-0000-0000F3070000}"/>
    <cellStyle name="Normal 34 2" xfId="2005" xr:uid="{00000000-0005-0000-0000-0000F4070000}"/>
    <cellStyle name="Normal 35" xfId="2006" xr:uid="{00000000-0005-0000-0000-0000F5070000}"/>
    <cellStyle name="Normal 35 2" xfId="2007" xr:uid="{00000000-0005-0000-0000-0000F6070000}"/>
    <cellStyle name="Normal 36" xfId="2008" xr:uid="{00000000-0005-0000-0000-0000F7070000}"/>
    <cellStyle name="Normal 36 2" xfId="2009" xr:uid="{00000000-0005-0000-0000-0000F8070000}"/>
    <cellStyle name="Normal 37" xfId="2010" xr:uid="{00000000-0005-0000-0000-0000F9070000}"/>
    <cellStyle name="Normal 38" xfId="2011" xr:uid="{00000000-0005-0000-0000-0000FA070000}"/>
    <cellStyle name="Normal 39" xfId="2012" xr:uid="{00000000-0005-0000-0000-0000FB070000}"/>
    <cellStyle name="Normal 4" xfId="2013" xr:uid="{00000000-0005-0000-0000-0000FC070000}"/>
    <cellStyle name="Normal 4 2" xfId="2014" xr:uid="{00000000-0005-0000-0000-0000FD070000}"/>
    <cellStyle name="Normal 4 2 2" xfId="2015" xr:uid="{00000000-0005-0000-0000-0000FE070000}"/>
    <cellStyle name="Normal 4 2 3" xfId="2374" xr:uid="{DEC2009F-414E-4E31-BC86-FCD7BDCA4E81}"/>
    <cellStyle name="Normal 4 3" xfId="2016" xr:uid="{00000000-0005-0000-0000-0000FF070000}"/>
    <cellStyle name="Normal 4 3 2" xfId="2017" xr:uid="{00000000-0005-0000-0000-000000080000}"/>
    <cellStyle name="Normal 4 3 3" xfId="2392" xr:uid="{857AB24E-D21B-496A-8D30-BE8B9D5592F1}"/>
    <cellStyle name="Normal 4 4" xfId="2018" xr:uid="{00000000-0005-0000-0000-000001080000}"/>
    <cellStyle name="Normal 4 5" xfId="2019" xr:uid="{00000000-0005-0000-0000-000002080000}"/>
    <cellStyle name="Normal 4 6" xfId="2371" xr:uid="{48C7BC09-4777-4D74-9488-69CCD629B1E0}"/>
    <cellStyle name="Normal 40" xfId="2020" xr:uid="{00000000-0005-0000-0000-000003080000}"/>
    <cellStyle name="Normal 41" xfId="2021" xr:uid="{00000000-0005-0000-0000-000004080000}"/>
    <cellStyle name="Normal 42" xfId="2022" xr:uid="{00000000-0005-0000-0000-000005080000}"/>
    <cellStyle name="Normal 43" xfId="2023" xr:uid="{00000000-0005-0000-0000-000006080000}"/>
    <cellStyle name="Normal 44" xfId="2349" xr:uid="{00000000-0005-0000-0000-000007080000}"/>
    <cellStyle name="Normal 45" xfId="2351" xr:uid="{00000000-0005-0000-0000-000008080000}"/>
    <cellStyle name="Normal 46" xfId="2358" xr:uid="{00000000-0005-0000-0000-000009080000}"/>
    <cellStyle name="Normal 5" xfId="4" xr:uid="{00000000-0005-0000-0000-00000A080000}"/>
    <cellStyle name="Normal 5 18" xfId="2386" xr:uid="{06A2FA60-E92C-461F-9F65-ECBB1583BDF9}"/>
    <cellStyle name="Normal 5 2" xfId="2024" xr:uid="{00000000-0005-0000-0000-00000B080000}"/>
    <cellStyle name="Normal 5 3" xfId="2372" xr:uid="{B36F0097-5455-4765-BCD3-C65820B0245D}"/>
    <cellStyle name="Normal 6" xfId="2025" xr:uid="{00000000-0005-0000-0000-00000C080000}"/>
    <cellStyle name="Normal 6 2" xfId="2026" xr:uid="{00000000-0005-0000-0000-00000D080000}"/>
    <cellStyle name="Normal 6 2 2" xfId="2027" xr:uid="{00000000-0005-0000-0000-00000E080000}"/>
    <cellStyle name="Normal 6 3" xfId="2028" xr:uid="{00000000-0005-0000-0000-00000F080000}"/>
    <cellStyle name="Normal 6 3 2" xfId="2029" xr:uid="{00000000-0005-0000-0000-000010080000}"/>
    <cellStyle name="Normal 6 4" xfId="2030" xr:uid="{00000000-0005-0000-0000-000011080000}"/>
    <cellStyle name="Normal 6 5" xfId="2378" xr:uid="{587262BC-8734-47BE-97EB-D00A48D212CC}"/>
    <cellStyle name="Normal 7" xfId="2031" xr:uid="{00000000-0005-0000-0000-000012080000}"/>
    <cellStyle name="Normal 7 2" xfId="2032" xr:uid="{00000000-0005-0000-0000-000013080000}"/>
    <cellStyle name="Normal 7 2 2" xfId="2033" xr:uid="{00000000-0005-0000-0000-000014080000}"/>
    <cellStyle name="Normal 7 3" xfId="2034" xr:uid="{00000000-0005-0000-0000-000015080000}"/>
    <cellStyle name="Normal 7 3 2" xfId="2035" xr:uid="{00000000-0005-0000-0000-000016080000}"/>
    <cellStyle name="Normal 7 4" xfId="2036" xr:uid="{00000000-0005-0000-0000-000017080000}"/>
    <cellStyle name="Normal 7 5" xfId="2385" xr:uid="{AE6E814F-C051-40B5-B235-60BE18A00590}"/>
    <cellStyle name="Normal 8" xfId="2037" xr:uid="{00000000-0005-0000-0000-000018080000}"/>
    <cellStyle name="Normal 8 2" xfId="2038" xr:uid="{00000000-0005-0000-0000-000019080000}"/>
    <cellStyle name="Normal 8 2 2" xfId="2039" xr:uid="{00000000-0005-0000-0000-00001A080000}"/>
    <cellStyle name="Normal 8 3" xfId="2040" xr:uid="{00000000-0005-0000-0000-00001B080000}"/>
    <cellStyle name="Normal 8 3 2" xfId="2041" xr:uid="{00000000-0005-0000-0000-00001C080000}"/>
    <cellStyle name="Normal 8 4" xfId="2042" xr:uid="{00000000-0005-0000-0000-00001D080000}"/>
    <cellStyle name="Normal 8 5" xfId="2353" xr:uid="{00000000-0005-0000-0000-00001E080000}"/>
    <cellStyle name="Normal 9" xfId="2043" xr:uid="{00000000-0005-0000-0000-00001F080000}"/>
    <cellStyle name="Normal 9 2" xfId="2044" xr:uid="{00000000-0005-0000-0000-000020080000}"/>
    <cellStyle name="Normal 9 2 2" xfId="2045" xr:uid="{00000000-0005-0000-0000-000021080000}"/>
    <cellStyle name="Normal 9 3" xfId="2046" xr:uid="{00000000-0005-0000-0000-000022080000}"/>
    <cellStyle name="Normal 9 3 2" xfId="2047" xr:uid="{00000000-0005-0000-0000-000023080000}"/>
    <cellStyle name="Normal 9 4" xfId="2048" xr:uid="{00000000-0005-0000-0000-000024080000}"/>
    <cellStyle name="Normal 9 5" xfId="2357" xr:uid="{00000000-0005-0000-0000-000025080000}"/>
    <cellStyle name="Note 2" xfId="2049" xr:uid="{00000000-0005-0000-0000-000026080000}"/>
    <cellStyle name="Note 2 2" xfId="2050" xr:uid="{00000000-0005-0000-0000-000027080000}"/>
    <cellStyle name="Output 2" xfId="2051" xr:uid="{00000000-0005-0000-0000-000028080000}"/>
    <cellStyle name="Percent" xfId="2397" builtinId="5"/>
    <cellStyle name="Percent 2" xfId="2052" xr:uid="{00000000-0005-0000-0000-000029080000}"/>
    <cellStyle name="Percent 2 2" xfId="2053" xr:uid="{00000000-0005-0000-0000-00002A080000}"/>
    <cellStyle name="Percent 3" xfId="2054" xr:uid="{00000000-0005-0000-0000-00002B080000}"/>
    <cellStyle name="Title 2" xfId="2055" xr:uid="{00000000-0005-0000-0000-00002C080000}"/>
    <cellStyle name="Total 2" xfId="2056" xr:uid="{00000000-0005-0000-0000-00002D080000}"/>
    <cellStyle name="Warning Text 2" xfId="2057" xr:uid="{00000000-0005-0000-0000-00002E080000}"/>
    <cellStyle name="เครื่องหมายจุลภาค 2" xfId="2058" xr:uid="{00000000-0005-0000-0000-00002F080000}"/>
    <cellStyle name="เครื่องหมายจุลภาค 3" xfId="2059" xr:uid="{00000000-0005-0000-0000-000030080000}"/>
    <cellStyle name="เครื่องหมายจุลภาค_MS-q103" xfId="2324" xr:uid="{00000000-0005-0000-0000-000031080000}"/>
    <cellStyle name="เซลล์ตรวจสอบ" xfId="2325" xr:uid="{00000000-0005-0000-0000-000032080000}"/>
    <cellStyle name="เซลล์ตรวจสอบ 2" xfId="2060" xr:uid="{00000000-0005-0000-0000-000033080000}"/>
    <cellStyle name="เซลล์ตรวจสอบ 3" xfId="2061" xr:uid="{00000000-0005-0000-0000-000034080000}"/>
    <cellStyle name="เซลล์ตรวจสอบ 4" xfId="2062" xr:uid="{00000000-0005-0000-0000-000035080000}"/>
    <cellStyle name="เซลล์ตรวจสอบ 5" xfId="2063" xr:uid="{00000000-0005-0000-0000-000036080000}"/>
    <cellStyle name="เซลล์ที่มีการเชื่อมโยง" xfId="2326" xr:uid="{00000000-0005-0000-0000-000037080000}"/>
    <cellStyle name="เซลล์ที่มีการเชื่อมโยง 2" xfId="2064" xr:uid="{00000000-0005-0000-0000-000038080000}"/>
    <cellStyle name="เซลล์ที่มีการเชื่อมโยง 3" xfId="2065" xr:uid="{00000000-0005-0000-0000-000039080000}"/>
    <cellStyle name="เซลล์ที่มีการเชื่อมโยง 4" xfId="2066" xr:uid="{00000000-0005-0000-0000-00003A080000}"/>
    <cellStyle name="เซลล์ที่มีการเชื่อมโยง 5" xfId="2067" xr:uid="{00000000-0005-0000-0000-00003B080000}"/>
    <cellStyle name="เปอร์เซ็นต์ 2" xfId="2068" xr:uid="{00000000-0005-0000-0000-00003C080000}"/>
    <cellStyle name="แย่" xfId="2327" xr:uid="{00000000-0005-0000-0000-00003D080000}"/>
    <cellStyle name="แย่ 2" xfId="2069" xr:uid="{00000000-0005-0000-0000-00003E080000}"/>
    <cellStyle name="แย่ 3" xfId="2070" xr:uid="{00000000-0005-0000-0000-00003F080000}"/>
    <cellStyle name="แย่ 4" xfId="2071" xr:uid="{00000000-0005-0000-0000-000040080000}"/>
    <cellStyle name="แย่ 5" xfId="2072" xr:uid="{00000000-0005-0000-0000-000041080000}"/>
    <cellStyle name="แสดงผล" xfId="2328" xr:uid="{00000000-0005-0000-0000-000042080000}"/>
    <cellStyle name="แสดงผล 2" xfId="2073" xr:uid="{00000000-0005-0000-0000-000043080000}"/>
    <cellStyle name="แสดงผล 3" xfId="2074" xr:uid="{00000000-0005-0000-0000-000044080000}"/>
    <cellStyle name="แสดงผล 4" xfId="2075" xr:uid="{00000000-0005-0000-0000-000045080000}"/>
    <cellStyle name="แสดงผล 5" xfId="2076" xr:uid="{00000000-0005-0000-0000-000046080000}"/>
    <cellStyle name="การคำนวณ" xfId="2329" xr:uid="{00000000-0005-0000-0000-000047080000}"/>
    <cellStyle name="การคำนวณ 2" xfId="2077" xr:uid="{00000000-0005-0000-0000-000048080000}"/>
    <cellStyle name="การคำนวณ 3" xfId="2078" xr:uid="{00000000-0005-0000-0000-000049080000}"/>
    <cellStyle name="การคำนวณ 4" xfId="2079" xr:uid="{00000000-0005-0000-0000-00004A080000}"/>
    <cellStyle name="การคำนวณ 5" xfId="2080" xr:uid="{00000000-0005-0000-0000-00004B080000}"/>
    <cellStyle name="ข้อความเตือน" xfId="2330" xr:uid="{00000000-0005-0000-0000-00004C080000}"/>
    <cellStyle name="ข้อความเตือน 2" xfId="2081" xr:uid="{00000000-0005-0000-0000-00004D080000}"/>
    <cellStyle name="ข้อความเตือน 3" xfId="2082" xr:uid="{00000000-0005-0000-0000-00004E080000}"/>
    <cellStyle name="ข้อความเตือน 4" xfId="2083" xr:uid="{00000000-0005-0000-0000-00004F080000}"/>
    <cellStyle name="ข้อความเตือน 5" xfId="2084" xr:uid="{00000000-0005-0000-0000-000050080000}"/>
    <cellStyle name="ข้อความอธิบาย" xfId="2331" xr:uid="{00000000-0005-0000-0000-000051080000}"/>
    <cellStyle name="ข้อความอธิบาย 2" xfId="2085" xr:uid="{00000000-0005-0000-0000-000052080000}"/>
    <cellStyle name="ข้อความอธิบาย 3" xfId="2086" xr:uid="{00000000-0005-0000-0000-000053080000}"/>
    <cellStyle name="ข้อความอธิบาย 4" xfId="2087" xr:uid="{00000000-0005-0000-0000-000054080000}"/>
    <cellStyle name="ข้อความอธิบาย 5" xfId="2088" xr:uid="{00000000-0005-0000-0000-000055080000}"/>
    <cellStyle name="ชื่อเรื่อง" xfId="2332" xr:uid="{00000000-0005-0000-0000-000056080000}"/>
    <cellStyle name="ชื่อเรื่อง 2" xfId="2089" xr:uid="{00000000-0005-0000-0000-000057080000}"/>
    <cellStyle name="ชื่อเรื่อง 3" xfId="2090" xr:uid="{00000000-0005-0000-0000-000058080000}"/>
    <cellStyle name="ชื่อเรื่อง 4" xfId="2091" xr:uid="{00000000-0005-0000-0000-000059080000}"/>
    <cellStyle name="ชื่อเรื่อง 5" xfId="2092" xr:uid="{00000000-0005-0000-0000-00005A080000}"/>
    <cellStyle name="ดี" xfId="2333" xr:uid="{00000000-0005-0000-0000-00005B080000}"/>
    <cellStyle name="ดี 2" xfId="2093" xr:uid="{00000000-0005-0000-0000-00005C080000}"/>
    <cellStyle name="ดี 3" xfId="2094" xr:uid="{00000000-0005-0000-0000-00005D080000}"/>
    <cellStyle name="ดี 4" xfId="2095" xr:uid="{00000000-0005-0000-0000-00005E080000}"/>
    <cellStyle name="ดี 5" xfId="2096" xr:uid="{00000000-0005-0000-0000-00005F080000}"/>
    <cellStyle name="ปกติ 2" xfId="2097" xr:uid="{00000000-0005-0000-0000-000060080000}"/>
    <cellStyle name="ปกติ 2 2" xfId="2098" xr:uid="{00000000-0005-0000-0000-000061080000}"/>
    <cellStyle name="ปกติ 2_Accrual liability 1209_19.01.10" xfId="2099" xr:uid="{00000000-0005-0000-0000-000062080000}"/>
    <cellStyle name="ปกติ 3" xfId="2100" xr:uid="{00000000-0005-0000-0000-000063080000}"/>
    <cellStyle name="ปกติ_JV07" xfId="2101" xr:uid="{00000000-0005-0000-0000-000064080000}"/>
    <cellStyle name="ป้อนค่า" xfId="2334" xr:uid="{00000000-0005-0000-0000-000065080000}"/>
    <cellStyle name="ป้อนค่า 2" xfId="2102" xr:uid="{00000000-0005-0000-0000-000066080000}"/>
    <cellStyle name="ป้อนค่า 3" xfId="2103" xr:uid="{00000000-0005-0000-0000-000067080000}"/>
    <cellStyle name="ป้อนค่า 4" xfId="2104" xr:uid="{00000000-0005-0000-0000-000068080000}"/>
    <cellStyle name="ป้อนค่า 5" xfId="2105" xr:uid="{00000000-0005-0000-0000-000069080000}"/>
    <cellStyle name="ปานกลาง" xfId="2335" xr:uid="{00000000-0005-0000-0000-00006A080000}"/>
    <cellStyle name="ปานกลาง 2" xfId="2106" xr:uid="{00000000-0005-0000-0000-00006B080000}"/>
    <cellStyle name="ปานกลาง 3" xfId="2107" xr:uid="{00000000-0005-0000-0000-00006C080000}"/>
    <cellStyle name="ปานกลาง 4" xfId="2108" xr:uid="{00000000-0005-0000-0000-00006D080000}"/>
    <cellStyle name="ปานกลาง 5" xfId="2109" xr:uid="{00000000-0005-0000-0000-00006E080000}"/>
    <cellStyle name="ผลรวม" xfId="2336" xr:uid="{00000000-0005-0000-0000-00006F080000}"/>
    <cellStyle name="ผลรวม 2" xfId="2110" xr:uid="{00000000-0005-0000-0000-000070080000}"/>
    <cellStyle name="ผลรวม 3" xfId="2111" xr:uid="{00000000-0005-0000-0000-000071080000}"/>
    <cellStyle name="ผลรวม 4" xfId="2112" xr:uid="{00000000-0005-0000-0000-000072080000}"/>
    <cellStyle name="ผลรวม 5" xfId="2113" xr:uid="{00000000-0005-0000-0000-000073080000}"/>
    <cellStyle name="ส่วนที่ถูกเน้น1" xfId="2337" xr:uid="{00000000-0005-0000-0000-000074080000}"/>
    <cellStyle name="ส่วนที่ถูกเน้น1 2" xfId="2114" xr:uid="{00000000-0005-0000-0000-000075080000}"/>
    <cellStyle name="ส่วนที่ถูกเน้น1 3" xfId="2115" xr:uid="{00000000-0005-0000-0000-000076080000}"/>
    <cellStyle name="ส่วนที่ถูกเน้น1 4" xfId="2116" xr:uid="{00000000-0005-0000-0000-000077080000}"/>
    <cellStyle name="ส่วนที่ถูกเน้น1 5" xfId="2117" xr:uid="{00000000-0005-0000-0000-000078080000}"/>
    <cellStyle name="ส่วนที่ถูกเน้น2" xfId="2338" xr:uid="{00000000-0005-0000-0000-000079080000}"/>
    <cellStyle name="ส่วนที่ถูกเน้น2 2" xfId="2118" xr:uid="{00000000-0005-0000-0000-00007A080000}"/>
    <cellStyle name="ส่วนที่ถูกเน้น2 3" xfId="2119" xr:uid="{00000000-0005-0000-0000-00007B080000}"/>
    <cellStyle name="ส่วนที่ถูกเน้น2 4" xfId="2120" xr:uid="{00000000-0005-0000-0000-00007C080000}"/>
    <cellStyle name="ส่วนที่ถูกเน้น2 5" xfId="2121" xr:uid="{00000000-0005-0000-0000-00007D080000}"/>
    <cellStyle name="ส่วนที่ถูกเน้น3" xfId="2339" xr:uid="{00000000-0005-0000-0000-00007E080000}"/>
    <cellStyle name="ส่วนที่ถูกเน้น3 2" xfId="2122" xr:uid="{00000000-0005-0000-0000-00007F080000}"/>
    <cellStyle name="ส่วนที่ถูกเน้น3 3" xfId="2123" xr:uid="{00000000-0005-0000-0000-000080080000}"/>
    <cellStyle name="ส่วนที่ถูกเน้น3 4" xfId="2124" xr:uid="{00000000-0005-0000-0000-000081080000}"/>
    <cellStyle name="ส่วนที่ถูกเน้น3 5" xfId="2125" xr:uid="{00000000-0005-0000-0000-000082080000}"/>
    <cellStyle name="ส่วนที่ถูกเน้น4" xfId="2340" xr:uid="{00000000-0005-0000-0000-000083080000}"/>
    <cellStyle name="ส่วนที่ถูกเน้น4 2" xfId="2126" xr:uid="{00000000-0005-0000-0000-000084080000}"/>
    <cellStyle name="ส่วนที่ถูกเน้น4 3" xfId="2127" xr:uid="{00000000-0005-0000-0000-000085080000}"/>
    <cellStyle name="ส่วนที่ถูกเน้น4 4" xfId="2128" xr:uid="{00000000-0005-0000-0000-000086080000}"/>
    <cellStyle name="ส่วนที่ถูกเน้น4 5" xfId="2129" xr:uid="{00000000-0005-0000-0000-000087080000}"/>
    <cellStyle name="ส่วนที่ถูกเน้น5" xfId="2341" xr:uid="{00000000-0005-0000-0000-000088080000}"/>
    <cellStyle name="ส่วนที่ถูกเน้น5 2" xfId="2130" xr:uid="{00000000-0005-0000-0000-000089080000}"/>
    <cellStyle name="ส่วนที่ถูกเน้น5 3" xfId="2131" xr:uid="{00000000-0005-0000-0000-00008A080000}"/>
    <cellStyle name="ส่วนที่ถูกเน้น5 4" xfId="2132" xr:uid="{00000000-0005-0000-0000-00008B080000}"/>
    <cellStyle name="ส่วนที่ถูกเน้น5 5" xfId="2133" xr:uid="{00000000-0005-0000-0000-00008C080000}"/>
    <cellStyle name="ส่วนที่ถูกเน้น6" xfId="2342" xr:uid="{00000000-0005-0000-0000-00008D080000}"/>
    <cellStyle name="ส่วนที่ถูกเน้น6 2" xfId="2134" xr:uid="{00000000-0005-0000-0000-00008E080000}"/>
    <cellStyle name="ส่วนที่ถูกเน้น6 3" xfId="2135" xr:uid="{00000000-0005-0000-0000-00008F080000}"/>
    <cellStyle name="ส่วนที่ถูกเน้น6 4" xfId="2136" xr:uid="{00000000-0005-0000-0000-000090080000}"/>
    <cellStyle name="ส่วนที่ถูกเน้น6 5" xfId="2137" xr:uid="{00000000-0005-0000-0000-000091080000}"/>
    <cellStyle name="หมายเหตุ" xfId="2343" xr:uid="{00000000-0005-0000-0000-000092080000}"/>
    <cellStyle name="หมายเหตุ 10" xfId="2138" xr:uid="{00000000-0005-0000-0000-000093080000}"/>
    <cellStyle name="หมายเหตุ 10 2" xfId="2139" xr:uid="{00000000-0005-0000-0000-000094080000}"/>
    <cellStyle name="หมายเหตุ 10 2 2" xfId="2140" xr:uid="{00000000-0005-0000-0000-000095080000}"/>
    <cellStyle name="หมายเหตุ 10 3" xfId="2141" xr:uid="{00000000-0005-0000-0000-000096080000}"/>
    <cellStyle name="หมายเหตุ 10 3 2" xfId="2142" xr:uid="{00000000-0005-0000-0000-000097080000}"/>
    <cellStyle name="หมายเหตุ 10 4" xfId="2143" xr:uid="{00000000-0005-0000-0000-000098080000}"/>
    <cellStyle name="หมายเหตุ 11" xfId="2144" xr:uid="{00000000-0005-0000-0000-000099080000}"/>
    <cellStyle name="หมายเหตุ 11 2" xfId="2145" xr:uid="{00000000-0005-0000-0000-00009A080000}"/>
    <cellStyle name="หมายเหตุ 11 2 2" xfId="2146" xr:uid="{00000000-0005-0000-0000-00009B080000}"/>
    <cellStyle name="หมายเหตุ 11 3" xfId="2147" xr:uid="{00000000-0005-0000-0000-00009C080000}"/>
    <cellStyle name="หมายเหตุ 11 3 2" xfId="2148" xr:uid="{00000000-0005-0000-0000-00009D080000}"/>
    <cellStyle name="หมายเหตุ 11 4" xfId="2149" xr:uid="{00000000-0005-0000-0000-00009E080000}"/>
    <cellStyle name="หมายเหตุ 12" xfId="2150" xr:uid="{00000000-0005-0000-0000-00009F080000}"/>
    <cellStyle name="หมายเหตุ 12 2" xfId="2151" xr:uid="{00000000-0005-0000-0000-0000A0080000}"/>
    <cellStyle name="หมายเหตุ 12 2 2" xfId="2152" xr:uid="{00000000-0005-0000-0000-0000A1080000}"/>
    <cellStyle name="หมายเหตุ 12 3" xfId="2153" xr:uid="{00000000-0005-0000-0000-0000A2080000}"/>
    <cellStyle name="หมายเหตุ 12 3 2" xfId="2154" xr:uid="{00000000-0005-0000-0000-0000A3080000}"/>
    <cellStyle name="หมายเหตุ 12 4" xfId="2155" xr:uid="{00000000-0005-0000-0000-0000A4080000}"/>
    <cellStyle name="หมายเหตุ 13" xfId="2156" xr:uid="{00000000-0005-0000-0000-0000A5080000}"/>
    <cellStyle name="หมายเหตุ 13 2" xfId="2157" xr:uid="{00000000-0005-0000-0000-0000A6080000}"/>
    <cellStyle name="หมายเหตุ 13 2 2" xfId="2158" xr:uid="{00000000-0005-0000-0000-0000A7080000}"/>
    <cellStyle name="หมายเหตุ 13 3" xfId="2159" xr:uid="{00000000-0005-0000-0000-0000A8080000}"/>
    <cellStyle name="หมายเหตุ 13 3 2" xfId="2160" xr:uid="{00000000-0005-0000-0000-0000A9080000}"/>
    <cellStyle name="หมายเหตุ 13 4" xfId="2161" xr:uid="{00000000-0005-0000-0000-0000AA080000}"/>
    <cellStyle name="หมายเหตุ 14" xfId="2162" xr:uid="{00000000-0005-0000-0000-0000AB080000}"/>
    <cellStyle name="หมายเหตุ 14 2" xfId="2163" xr:uid="{00000000-0005-0000-0000-0000AC080000}"/>
    <cellStyle name="หมายเหตุ 14 2 2" xfId="2164" xr:uid="{00000000-0005-0000-0000-0000AD080000}"/>
    <cellStyle name="หมายเหตุ 14 3" xfId="2165" xr:uid="{00000000-0005-0000-0000-0000AE080000}"/>
    <cellStyle name="หมายเหตุ 14 3 2" xfId="2166" xr:uid="{00000000-0005-0000-0000-0000AF080000}"/>
    <cellStyle name="หมายเหตุ 14 4" xfId="2167" xr:uid="{00000000-0005-0000-0000-0000B0080000}"/>
    <cellStyle name="หมายเหตุ 15" xfId="2168" xr:uid="{00000000-0005-0000-0000-0000B1080000}"/>
    <cellStyle name="หมายเหตุ 15 2" xfId="2169" xr:uid="{00000000-0005-0000-0000-0000B2080000}"/>
    <cellStyle name="หมายเหตุ 15 2 2" xfId="2170" xr:uid="{00000000-0005-0000-0000-0000B3080000}"/>
    <cellStyle name="หมายเหตุ 15 3" xfId="2171" xr:uid="{00000000-0005-0000-0000-0000B4080000}"/>
    <cellStyle name="หมายเหตุ 15 3 2" xfId="2172" xr:uid="{00000000-0005-0000-0000-0000B5080000}"/>
    <cellStyle name="หมายเหตุ 15 4" xfId="2173" xr:uid="{00000000-0005-0000-0000-0000B6080000}"/>
    <cellStyle name="หมายเหตุ 16" xfId="2174" xr:uid="{00000000-0005-0000-0000-0000B7080000}"/>
    <cellStyle name="หมายเหตุ 16 2" xfId="2175" xr:uid="{00000000-0005-0000-0000-0000B8080000}"/>
    <cellStyle name="หมายเหตุ 16 2 2" xfId="2176" xr:uid="{00000000-0005-0000-0000-0000B9080000}"/>
    <cellStyle name="หมายเหตุ 16 3" xfId="2177" xr:uid="{00000000-0005-0000-0000-0000BA080000}"/>
    <cellStyle name="หมายเหตุ 16 3 2" xfId="2178" xr:uid="{00000000-0005-0000-0000-0000BB080000}"/>
    <cellStyle name="หมายเหตุ 16 4" xfId="2179" xr:uid="{00000000-0005-0000-0000-0000BC080000}"/>
    <cellStyle name="หมายเหตุ 17" xfId="2180" xr:uid="{00000000-0005-0000-0000-0000BD080000}"/>
    <cellStyle name="หมายเหตุ 17 2" xfId="2181" xr:uid="{00000000-0005-0000-0000-0000BE080000}"/>
    <cellStyle name="หมายเหตุ 17 2 2" xfId="2182" xr:uid="{00000000-0005-0000-0000-0000BF080000}"/>
    <cellStyle name="หมายเหตุ 18" xfId="2183" xr:uid="{00000000-0005-0000-0000-0000C0080000}"/>
    <cellStyle name="หมายเหตุ 18 2" xfId="2184" xr:uid="{00000000-0005-0000-0000-0000C1080000}"/>
    <cellStyle name="หมายเหตุ 18 2 2" xfId="2185" xr:uid="{00000000-0005-0000-0000-0000C2080000}"/>
    <cellStyle name="หมายเหตุ 18 3" xfId="2186" xr:uid="{00000000-0005-0000-0000-0000C3080000}"/>
    <cellStyle name="หมายเหตุ 19" xfId="2187" xr:uid="{00000000-0005-0000-0000-0000C4080000}"/>
    <cellStyle name="หมายเหตุ 19 2" xfId="2188" xr:uid="{00000000-0005-0000-0000-0000C5080000}"/>
    <cellStyle name="หมายเหตุ 19 2 2" xfId="2189" xr:uid="{00000000-0005-0000-0000-0000C6080000}"/>
    <cellStyle name="หมายเหตุ 2" xfId="2190" xr:uid="{00000000-0005-0000-0000-0000C7080000}"/>
    <cellStyle name="หมายเหตุ 2 2" xfId="2191" xr:uid="{00000000-0005-0000-0000-0000C8080000}"/>
    <cellStyle name="หมายเหตุ 2 2 2" xfId="2192" xr:uid="{00000000-0005-0000-0000-0000C9080000}"/>
    <cellStyle name="หมายเหตุ 2 2 2 2" xfId="2193" xr:uid="{00000000-0005-0000-0000-0000CA080000}"/>
    <cellStyle name="หมายเหตุ 2 2 3" xfId="2194" xr:uid="{00000000-0005-0000-0000-0000CB080000}"/>
    <cellStyle name="หมายเหตุ 2 3" xfId="2195" xr:uid="{00000000-0005-0000-0000-0000CC080000}"/>
    <cellStyle name="หมายเหตุ 2 3 2" xfId="2196" xr:uid="{00000000-0005-0000-0000-0000CD080000}"/>
    <cellStyle name="หมายเหตุ 2 4" xfId="2197" xr:uid="{00000000-0005-0000-0000-0000CE080000}"/>
    <cellStyle name="หมายเหตุ 2 4 2" xfId="2198" xr:uid="{00000000-0005-0000-0000-0000CF080000}"/>
    <cellStyle name="หมายเหตุ 2 5" xfId="2199" xr:uid="{00000000-0005-0000-0000-0000D0080000}"/>
    <cellStyle name="หมายเหตุ 2 5 2" xfId="2200" xr:uid="{00000000-0005-0000-0000-0000D1080000}"/>
    <cellStyle name="หมายเหตุ 2 6" xfId="2201" xr:uid="{00000000-0005-0000-0000-0000D2080000}"/>
    <cellStyle name="หมายเหตุ 20" xfId="2202" xr:uid="{00000000-0005-0000-0000-0000D3080000}"/>
    <cellStyle name="หมายเหตุ 20 2" xfId="2203" xr:uid="{00000000-0005-0000-0000-0000D4080000}"/>
    <cellStyle name="หมายเหตุ 20 2 2" xfId="2204" xr:uid="{00000000-0005-0000-0000-0000D5080000}"/>
    <cellStyle name="หมายเหตุ 20 3" xfId="2205" xr:uid="{00000000-0005-0000-0000-0000D6080000}"/>
    <cellStyle name="หมายเหตุ 21" xfId="2206" xr:uid="{00000000-0005-0000-0000-0000D7080000}"/>
    <cellStyle name="หมายเหตุ 21 2" xfId="2207" xr:uid="{00000000-0005-0000-0000-0000D8080000}"/>
    <cellStyle name="หมายเหตุ 21 2 2" xfId="2208" xr:uid="{00000000-0005-0000-0000-0000D9080000}"/>
    <cellStyle name="หมายเหตุ 21 3" xfId="2209" xr:uid="{00000000-0005-0000-0000-0000DA080000}"/>
    <cellStyle name="หมายเหตุ 22" xfId="2210" xr:uid="{00000000-0005-0000-0000-0000DB080000}"/>
    <cellStyle name="หมายเหตุ 22 2" xfId="2211" xr:uid="{00000000-0005-0000-0000-0000DC080000}"/>
    <cellStyle name="หมายเหตุ 22 2 2" xfId="2212" xr:uid="{00000000-0005-0000-0000-0000DD080000}"/>
    <cellStyle name="หมายเหตุ 22 3" xfId="2213" xr:uid="{00000000-0005-0000-0000-0000DE080000}"/>
    <cellStyle name="หมายเหตุ 23" xfId="2214" xr:uid="{00000000-0005-0000-0000-0000DF080000}"/>
    <cellStyle name="หมายเหตุ 23 2" xfId="2215" xr:uid="{00000000-0005-0000-0000-0000E0080000}"/>
    <cellStyle name="หมายเหตุ 23 2 2" xfId="2216" xr:uid="{00000000-0005-0000-0000-0000E1080000}"/>
    <cellStyle name="หมายเหตุ 23 3" xfId="2217" xr:uid="{00000000-0005-0000-0000-0000E2080000}"/>
    <cellStyle name="หมายเหตุ 24" xfId="2218" xr:uid="{00000000-0005-0000-0000-0000E3080000}"/>
    <cellStyle name="หมายเหตุ 24 2" xfId="2219" xr:uid="{00000000-0005-0000-0000-0000E4080000}"/>
    <cellStyle name="หมายเหตุ 25" xfId="2220" xr:uid="{00000000-0005-0000-0000-0000E5080000}"/>
    <cellStyle name="หมายเหตุ 25 2" xfId="2221" xr:uid="{00000000-0005-0000-0000-0000E6080000}"/>
    <cellStyle name="หมายเหตุ 26" xfId="2222" xr:uid="{00000000-0005-0000-0000-0000E7080000}"/>
    <cellStyle name="หมายเหตุ 26 2" xfId="2223" xr:uid="{00000000-0005-0000-0000-0000E8080000}"/>
    <cellStyle name="หมายเหตุ 27" xfId="2224" xr:uid="{00000000-0005-0000-0000-0000E9080000}"/>
    <cellStyle name="หมายเหตุ 27 2" xfId="2225" xr:uid="{00000000-0005-0000-0000-0000EA080000}"/>
    <cellStyle name="หมายเหตุ 28" xfId="2226" xr:uid="{00000000-0005-0000-0000-0000EB080000}"/>
    <cellStyle name="หมายเหตุ 28 2" xfId="2227" xr:uid="{00000000-0005-0000-0000-0000EC080000}"/>
    <cellStyle name="หมายเหตุ 29" xfId="2228" xr:uid="{00000000-0005-0000-0000-0000ED080000}"/>
    <cellStyle name="หมายเหตุ 29 2" xfId="2229" xr:uid="{00000000-0005-0000-0000-0000EE080000}"/>
    <cellStyle name="หมายเหตุ 3" xfId="2230" xr:uid="{00000000-0005-0000-0000-0000EF080000}"/>
    <cellStyle name="หมายเหตุ 3 2" xfId="2231" xr:uid="{00000000-0005-0000-0000-0000F0080000}"/>
    <cellStyle name="หมายเหตุ 3 2 2" xfId="2232" xr:uid="{00000000-0005-0000-0000-0000F1080000}"/>
    <cellStyle name="หมายเหตุ 3 2 2 2" xfId="2233" xr:uid="{00000000-0005-0000-0000-0000F2080000}"/>
    <cellStyle name="หมายเหตุ 3 2 3" xfId="2234" xr:uid="{00000000-0005-0000-0000-0000F3080000}"/>
    <cellStyle name="หมายเหตุ 3 3" xfId="2235" xr:uid="{00000000-0005-0000-0000-0000F4080000}"/>
    <cellStyle name="หมายเหตุ 3 4" xfId="2236" xr:uid="{00000000-0005-0000-0000-0000F5080000}"/>
    <cellStyle name="หมายเหตุ 3 4 2" xfId="2237" xr:uid="{00000000-0005-0000-0000-0000F6080000}"/>
    <cellStyle name="หมายเหตุ 30" xfId="2238" xr:uid="{00000000-0005-0000-0000-0000F7080000}"/>
    <cellStyle name="หมายเหตุ 30 2" xfId="2239" xr:uid="{00000000-0005-0000-0000-0000F8080000}"/>
    <cellStyle name="หมายเหตุ 31" xfId="2240" xr:uid="{00000000-0005-0000-0000-0000F9080000}"/>
    <cellStyle name="หมายเหตุ 31 2" xfId="2241" xr:uid="{00000000-0005-0000-0000-0000FA080000}"/>
    <cellStyle name="หมายเหตุ 32" xfId="2242" xr:uid="{00000000-0005-0000-0000-0000FB080000}"/>
    <cellStyle name="หมายเหตุ 32 2" xfId="2243" xr:uid="{00000000-0005-0000-0000-0000FC080000}"/>
    <cellStyle name="หมายเหตุ 33" xfId="2244" xr:uid="{00000000-0005-0000-0000-0000FD080000}"/>
    <cellStyle name="หมายเหตุ 33 2" xfId="2245" xr:uid="{00000000-0005-0000-0000-0000FE080000}"/>
    <cellStyle name="หมายเหตุ 34" xfId="2246" xr:uid="{00000000-0005-0000-0000-0000FF080000}"/>
    <cellStyle name="หมายเหตุ 34 2" xfId="2247" xr:uid="{00000000-0005-0000-0000-000000090000}"/>
    <cellStyle name="หมายเหตุ 35" xfId="2248" xr:uid="{00000000-0005-0000-0000-000001090000}"/>
    <cellStyle name="หมายเหตุ 36" xfId="2249" xr:uid="{00000000-0005-0000-0000-000002090000}"/>
    <cellStyle name="หมายเหตุ 37" xfId="2250" xr:uid="{00000000-0005-0000-0000-000003090000}"/>
    <cellStyle name="หมายเหตุ 38" xfId="2251" xr:uid="{00000000-0005-0000-0000-000004090000}"/>
    <cellStyle name="หมายเหตุ 4" xfId="2252" xr:uid="{00000000-0005-0000-0000-000005090000}"/>
    <cellStyle name="หมายเหตุ 4 2" xfId="2253" xr:uid="{00000000-0005-0000-0000-000006090000}"/>
    <cellStyle name="หมายเหตุ 4 2 2" xfId="2254" xr:uid="{00000000-0005-0000-0000-000007090000}"/>
    <cellStyle name="หมายเหตุ 4 3" xfId="2255" xr:uid="{00000000-0005-0000-0000-000008090000}"/>
    <cellStyle name="หมายเหตุ 4 3 2" xfId="2256" xr:uid="{00000000-0005-0000-0000-000009090000}"/>
    <cellStyle name="หมายเหตุ 4 4" xfId="2257" xr:uid="{00000000-0005-0000-0000-00000A090000}"/>
    <cellStyle name="หมายเหตุ 5" xfId="2258" xr:uid="{00000000-0005-0000-0000-00000B090000}"/>
    <cellStyle name="หมายเหตุ 5 2" xfId="2259" xr:uid="{00000000-0005-0000-0000-00000C090000}"/>
    <cellStyle name="หมายเหตุ 5 2 2" xfId="2260" xr:uid="{00000000-0005-0000-0000-00000D090000}"/>
    <cellStyle name="หมายเหตุ 5 3" xfId="2261" xr:uid="{00000000-0005-0000-0000-00000E090000}"/>
    <cellStyle name="หมายเหตุ 5 3 2" xfId="2262" xr:uid="{00000000-0005-0000-0000-00000F090000}"/>
    <cellStyle name="หมายเหตุ 5 4" xfId="2263" xr:uid="{00000000-0005-0000-0000-000010090000}"/>
    <cellStyle name="หมายเหตุ 6" xfId="2264" xr:uid="{00000000-0005-0000-0000-000011090000}"/>
    <cellStyle name="หมายเหตุ 6 2" xfId="2265" xr:uid="{00000000-0005-0000-0000-000012090000}"/>
    <cellStyle name="หมายเหตุ 6 2 2" xfId="2266" xr:uid="{00000000-0005-0000-0000-000013090000}"/>
    <cellStyle name="หมายเหตุ 6 3" xfId="2267" xr:uid="{00000000-0005-0000-0000-000014090000}"/>
    <cellStyle name="หมายเหตุ 6 3 2" xfId="2268" xr:uid="{00000000-0005-0000-0000-000015090000}"/>
    <cellStyle name="หมายเหตุ 6 4" xfId="2269" xr:uid="{00000000-0005-0000-0000-000016090000}"/>
    <cellStyle name="หมายเหตุ 7" xfId="2270" xr:uid="{00000000-0005-0000-0000-000017090000}"/>
    <cellStyle name="หมายเหตุ 7 2" xfId="2271" xr:uid="{00000000-0005-0000-0000-000018090000}"/>
    <cellStyle name="หมายเหตุ 7 2 2" xfId="2272" xr:uid="{00000000-0005-0000-0000-000019090000}"/>
    <cellStyle name="หมายเหตุ 7 3" xfId="2273" xr:uid="{00000000-0005-0000-0000-00001A090000}"/>
    <cellStyle name="หมายเหตุ 7 3 2" xfId="2274" xr:uid="{00000000-0005-0000-0000-00001B090000}"/>
    <cellStyle name="หมายเหตุ 7 4" xfId="2275" xr:uid="{00000000-0005-0000-0000-00001C090000}"/>
    <cellStyle name="หมายเหตุ 8" xfId="2276" xr:uid="{00000000-0005-0000-0000-00001D090000}"/>
    <cellStyle name="หมายเหตุ 8 2" xfId="2277" xr:uid="{00000000-0005-0000-0000-00001E090000}"/>
    <cellStyle name="หมายเหตุ 8 2 2" xfId="2278" xr:uid="{00000000-0005-0000-0000-00001F090000}"/>
    <cellStyle name="หมายเหตุ 8 3" xfId="2279" xr:uid="{00000000-0005-0000-0000-000020090000}"/>
    <cellStyle name="หมายเหตุ 8 3 2" xfId="2280" xr:uid="{00000000-0005-0000-0000-000021090000}"/>
    <cellStyle name="หมายเหตุ 8 4" xfId="2281" xr:uid="{00000000-0005-0000-0000-000022090000}"/>
    <cellStyle name="หมายเหตุ 9" xfId="2282" xr:uid="{00000000-0005-0000-0000-000023090000}"/>
    <cellStyle name="หมายเหตุ 9 2" xfId="2283" xr:uid="{00000000-0005-0000-0000-000024090000}"/>
    <cellStyle name="หมายเหตุ 9 2 2" xfId="2284" xr:uid="{00000000-0005-0000-0000-000025090000}"/>
    <cellStyle name="หมายเหตุ 9 3" xfId="2285" xr:uid="{00000000-0005-0000-0000-000026090000}"/>
    <cellStyle name="หมายเหตุ 9 3 2" xfId="2286" xr:uid="{00000000-0005-0000-0000-000027090000}"/>
    <cellStyle name="หมายเหตุ 9 4" xfId="2287" xr:uid="{00000000-0005-0000-0000-000028090000}"/>
    <cellStyle name="หัวเรื่อง 1" xfId="2344" xr:uid="{00000000-0005-0000-0000-000029090000}"/>
    <cellStyle name="หัวเรื่อง 1 2" xfId="2288" xr:uid="{00000000-0005-0000-0000-00002A090000}"/>
    <cellStyle name="หัวเรื่อง 1 3" xfId="2289" xr:uid="{00000000-0005-0000-0000-00002B090000}"/>
    <cellStyle name="หัวเรื่อง 1 4" xfId="2290" xr:uid="{00000000-0005-0000-0000-00002C090000}"/>
    <cellStyle name="หัวเรื่อง 1 5" xfId="2291" xr:uid="{00000000-0005-0000-0000-00002D090000}"/>
    <cellStyle name="หัวเรื่อง 2" xfId="2345" xr:uid="{00000000-0005-0000-0000-00002E090000}"/>
    <cellStyle name="หัวเรื่อง 2 2" xfId="2292" xr:uid="{00000000-0005-0000-0000-00002F090000}"/>
    <cellStyle name="หัวเรื่อง 2 3" xfId="2293" xr:uid="{00000000-0005-0000-0000-000030090000}"/>
    <cellStyle name="หัวเรื่อง 2 4" xfId="2294" xr:uid="{00000000-0005-0000-0000-000031090000}"/>
    <cellStyle name="หัวเรื่อง 2 5" xfId="2295" xr:uid="{00000000-0005-0000-0000-000032090000}"/>
    <cellStyle name="หัวเรื่อง 3" xfId="2346" xr:uid="{00000000-0005-0000-0000-000033090000}"/>
    <cellStyle name="หัวเรื่อง 3 2" xfId="2296" xr:uid="{00000000-0005-0000-0000-000034090000}"/>
    <cellStyle name="หัวเรื่อง 3 3" xfId="2297" xr:uid="{00000000-0005-0000-0000-000035090000}"/>
    <cellStyle name="หัวเรื่อง 3 4" xfId="2298" xr:uid="{00000000-0005-0000-0000-000036090000}"/>
    <cellStyle name="หัวเรื่อง 3 5" xfId="2299" xr:uid="{00000000-0005-0000-0000-000037090000}"/>
    <cellStyle name="หัวเรื่อง 4" xfId="2347" xr:uid="{00000000-0005-0000-0000-000038090000}"/>
    <cellStyle name="หัวเรื่อง 4 2" xfId="2300" xr:uid="{00000000-0005-0000-0000-000039090000}"/>
    <cellStyle name="หัวเรื่อง 4 3" xfId="2301" xr:uid="{00000000-0005-0000-0000-00003A090000}"/>
    <cellStyle name="หัวเรื่อง 4 4" xfId="2302" xr:uid="{00000000-0005-0000-0000-00003B090000}"/>
    <cellStyle name="หัวเรื่อง 4 5" xfId="2303" xr:uid="{00000000-0005-0000-0000-00003C09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calcChain" Target="calcChain.xml"/><Relationship Id="rId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svr1\ACC\Users\kathin_s\AppData\Local\Temp\notesD7D283\Documents%20and%20Settings\kullawee.Mingkwansuk\Desktop\IRC%20Q3'06\F\Detail%20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svr1\ACC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svr1\ACC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svr1\ACC\Users\pichamon%20wongkhaluan\AppData\Local\Aura\5.0\Files\47\AF\aabff39e-6322-4d51-96db-213dd5188a55000000000000000000197205\20130517%20-%20Inquiries%20for%20FSLIs%20-%20ISRE%202400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svr1\ACC\DOCUME~1\VORAPR~1\LOCALS~1\Temp\FA%20Registeres_31%20Au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svr1\ACC\Lease%20Agr2011\Copy%20of%20CNG%20Trailers%20for%20CBU%2010%20U%2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svr1\ACC\ISO\Private\orn-uma\MANAGEMENT%20REVIEW\&#3586;&#3657;&#3629;&#3617;&#3641;&#3621;Management%20review%202547_1\qa%20claim%20summary%20oct'03-jan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svr1\ACC\CVL_PnL\P&amp;L2011\9.Sep'11\HFM%209'11\CVL_ASMWorksheet2011.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ttcho.tttc.co.th:8443/DOCUME~1/JINTAN~1/LOCALS~1/Temp/notesC9812B/SUD%20TTTC%2031_12_09_updated%2015.10.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01%20-%20Data\02%20&#3591;&#3610;&#3585;&#3634;&#3619;&#3648;&#3591;&#3636;&#3609;\&#3591;&#3610;%20&#3648;&#3629;&#3648;&#3594;&#3637;&#3656;&#3618;&#3609;\ASIAN%20Q3-51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ttcho.tttc.co.th:8443/MING/Dissaseble/2008/DETAILQ1(2008)/(10)dividend%20(C8020010)O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svr1\ACC\RSM_Punnarai\Traffic\Dream%20Media\Audit%20paper\Q3_07\Done\WP_Meesit\Documents%20and%20Settings\smonnut\My%20Documents\DDBA%20Q2\EOC-AWP%2030-06-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svr1\ACC\DOCUME~1\SIRINS~1\LOCALS~1\Temp\notes335BF6\CROWN%20Bangkradi%20prelim%20analys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svr1\ACC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svr1\ACC\DOCUME~1\PRAEWP~1\LOCALS~1\Temp\notesE1EF34\Foc&amp;c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svr1\ACC\Users\MBARON~1\AppData\Local\Temp\notesF3B52A\SL%20-%20Determine%20audit%20strategy%20and%20plan%20-%2011062014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svr1\ACC\Users\rungrawee%20loyjindara\AppData\Local\Aura\6.0\Files\9\AF\9037e8a0-39dd-423d-b400-299928b39680000000000000000001145033\9037e8a0-39dd-423d-b400-299928b39680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svr1\ACC\Users\Krissawee%20Ongkhamalu\AppData\Local\Aura\5.0\Files\104\AF\0f6d15b5-f79d-44dc-9673-c8853e9b9449000000000000000000151181\f129eeba-89fb-4ff1-bd47-db26237e594c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ipaporn%20sukarnjanap/Local%20Settings/Application%20Data/Aura/4.0/Files/2/AF/f0af4fff-fa6e-e211-9990-028037ec0200000000000000000004072021/5838c5b6-1710-405e-bc39-4c37a6680224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svr1\ACC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svr1\ACC\MICR\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Expenses 2003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ur&amp;Fit"/>
      <sheetName val="Office Eqpt"/>
      <sheetName val="Computer"/>
      <sheetName val="Vehicles"/>
      <sheetName val="Household"/>
    </sheetNames>
    <sheetDataSet>
      <sheetData sheetId="0">
        <row r="1">
          <cell r="B1">
            <v>37864</v>
          </cell>
        </row>
        <row r="17">
          <cell r="B17">
            <v>30.4375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ing"/>
      <sheetName val="Asset cost"/>
      <sheetName val="Schedule payment"/>
      <sheetName val="Registration fee"/>
      <sheetName val="Loan Amortization Schedule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Loan Amortization Schedule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</row>
        <row r="3">
          <cell r="A3">
            <v>0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</row>
        <row r="4">
          <cell r="A4">
            <v>0</v>
          </cell>
          <cell r="B4" t="str">
            <v>Enter values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>Loan summary</v>
          </cell>
          <cell r="I4">
            <v>0</v>
          </cell>
          <cell r="J4">
            <v>0</v>
          </cell>
        </row>
        <row r="5">
          <cell r="A5">
            <v>0</v>
          </cell>
          <cell r="B5">
            <v>0</v>
          </cell>
          <cell r="C5" t="str">
            <v>Loan amount</v>
          </cell>
          <cell r="D5">
            <v>38403082.700000003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 t="str">
            <v>Scheduled payment</v>
          </cell>
          <cell r="J5">
            <v>1370273.4166714919</v>
          </cell>
        </row>
        <row r="6">
          <cell r="A6">
            <v>0</v>
          </cell>
          <cell r="B6">
            <v>0</v>
          </cell>
          <cell r="C6" t="str">
            <v>Annual interest rate</v>
          </cell>
          <cell r="D6">
            <v>8.5006999999999999E-2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 t="str">
            <v>Scheduled number of payments</v>
          </cell>
          <cell r="J6">
            <v>45</v>
          </cell>
        </row>
        <row r="7">
          <cell r="A7">
            <v>0</v>
          </cell>
          <cell r="B7">
            <v>0</v>
          </cell>
          <cell r="C7" t="str">
            <v>Loan period in years</v>
          </cell>
          <cell r="D7">
            <v>12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 t="str">
            <v>Actual number of payments</v>
          </cell>
          <cell r="J7">
            <v>45</v>
          </cell>
        </row>
        <row r="8">
          <cell r="A8">
            <v>0</v>
          </cell>
          <cell r="B8">
            <v>0</v>
          </cell>
          <cell r="C8" t="str">
            <v>Number of payments per year</v>
          </cell>
          <cell r="D8">
            <v>3.75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Total early payments</v>
          </cell>
          <cell r="J8">
            <v>0</v>
          </cell>
        </row>
        <row r="9">
          <cell r="A9">
            <v>0</v>
          </cell>
          <cell r="B9">
            <v>0</v>
          </cell>
          <cell r="C9" t="str">
            <v>Start date of loan</v>
          </cell>
          <cell r="D9">
            <v>40847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 t="str">
            <v>Total interest</v>
          </cell>
          <cell r="J9">
            <v>23259221.050217252</v>
          </cell>
        </row>
        <row r="10">
          <cell r="A10">
            <v>0</v>
          </cell>
          <cell r="B10">
            <v>0</v>
          </cell>
          <cell r="C10" t="str">
            <v>Optional extra payments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>
            <v>0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 t="str">
            <v>Lender name: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 t="str">
            <v>Pmt. No.</v>
          </cell>
          <cell r="B16" t="str">
            <v>Payment Date</v>
          </cell>
          <cell r="C16" t="str">
            <v>Beginning Balance</v>
          </cell>
          <cell r="D16" t="str">
            <v>Scheduled Payment</v>
          </cell>
          <cell r="E16" t="str">
            <v>Extra Payment</v>
          </cell>
          <cell r="F16" t="str">
            <v>Total Payment</v>
          </cell>
          <cell r="G16" t="str">
            <v>Principal</v>
          </cell>
          <cell r="H16" t="str">
            <v>Interest</v>
          </cell>
          <cell r="I16" t="str">
            <v>Ending Balance</v>
          </cell>
          <cell r="J16" t="str">
            <v>Cumulative Interest</v>
          </cell>
        </row>
        <row r="17">
          <cell r="A17">
            <v>0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A18">
            <v>1</v>
          </cell>
          <cell r="B18">
            <v>40939</v>
          </cell>
          <cell r="C18">
            <v>38403082.700000003</v>
          </cell>
          <cell r="D18">
            <v>1370273.4166714919</v>
          </cell>
          <cell r="E18">
            <v>0</v>
          </cell>
          <cell r="F18">
            <v>1370273.4166714919</v>
          </cell>
          <cell r="G18">
            <v>499731.85638378514</v>
          </cell>
          <cell r="H18">
            <v>870541.56028770679</v>
          </cell>
          <cell r="I18">
            <v>37903350.843616217</v>
          </cell>
          <cell r="J18">
            <v>870541.56028770679</v>
          </cell>
        </row>
        <row r="19">
          <cell r="A19">
            <v>2</v>
          </cell>
          <cell r="B19">
            <v>41030</v>
          </cell>
          <cell r="C19">
            <v>37903350.843616217</v>
          </cell>
          <cell r="D19">
            <v>1370273.4166714919</v>
          </cell>
          <cell r="E19">
            <v>0</v>
          </cell>
          <cell r="F19">
            <v>1370273.4166714919</v>
          </cell>
          <cell r="G19">
            <v>511060.0446279496</v>
          </cell>
          <cell r="H19">
            <v>859213.37204354233</v>
          </cell>
          <cell r="I19">
            <v>37392290.798988268</v>
          </cell>
          <cell r="J19">
            <v>1729754.9323312491</v>
          </cell>
        </row>
        <row r="20">
          <cell r="A20">
            <v>3</v>
          </cell>
          <cell r="B20">
            <v>41121</v>
          </cell>
          <cell r="C20">
            <v>37392290.798988268</v>
          </cell>
          <cell r="D20">
            <v>1370273.4166714919</v>
          </cell>
          <cell r="E20">
            <v>0</v>
          </cell>
          <cell r="F20">
            <v>1370273.4166714919</v>
          </cell>
          <cell r="G20">
            <v>522645.02628493309</v>
          </cell>
          <cell r="H20">
            <v>847628.39038655884</v>
          </cell>
          <cell r="I20">
            <v>36869645.772703335</v>
          </cell>
          <cell r="J20">
            <v>2577383.3227178082</v>
          </cell>
        </row>
        <row r="21">
          <cell r="A21">
            <v>4</v>
          </cell>
          <cell r="B21">
            <v>41213</v>
          </cell>
          <cell r="C21">
            <v>36869645.772703335</v>
          </cell>
          <cell r="D21">
            <v>1370273.4166714919</v>
          </cell>
          <cell r="E21">
            <v>0</v>
          </cell>
          <cell r="F21">
            <v>1370273.4166714919</v>
          </cell>
          <cell r="G21">
            <v>534492.62248477386</v>
          </cell>
          <cell r="H21">
            <v>835780.79418671806</v>
          </cell>
          <cell r="I21">
            <v>36335153.150218561</v>
          </cell>
          <cell r="J21">
            <v>3413164.116904526</v>
          </cell>
        </row>
        <row r="22">
          <cell r="A22">
            <v>5</v>
          </cell>
          <cell r="B22">
            <v>41336</v>
          </cell>
          <cell r="C22">
            <v>36335153.150218561</v>
          </cell>
          <cell r="D22">
            <v>1370273.4166714919</v>
          </cell>
          <cell r="E22">
            <v>0</v>
          </cell>
          <cell r="F22">
            <v>1370273.4166714919</v>
          </cell>
          <cell r="G22">
            <v>546608.78631399071</v>
          </cell>
          <cell r="H22">
            <v>823664.63035750121</v>
          </cell>
          <cell r="I22">
            <v>35788544.363904573</v>
          </cell>
          <cell r="J22">
            <v>4236828.7472620271</v>
          </cell>
        </row>
        <row r="23">
          <cell r="A23">
            <v>6</v>
          </cell>
          <cell r="B23">
            <v>41425</v>
          </cell>
          <cell r="C23">
            <v>35788544.363904573</v>
          </cell>
          <cell r="D23">
            <v>1370273.4166714919</v>
          </cell>
          <cell r="E23">
            <v>0</v>
          </cell>
          <cell r="F23">
            <v>1370273.4166714919</v>
          </cell>
          <cell r="G23">
            <v>558999.60580684233</v>
          </cell>
          <cell r="H23">
            <v>811273.8108646496</v>
          </cell>
          <cell r="I23">
            <v>35229544.758097731</v>
          </cell>
          <cell r="J23">
            <v>5048102.5581266768</v>
          </cell>
        </row>
        <row r="24">
          <cell r="A24">
            <v>7</v>
          </cell>
          <cell r="B24">
            <v>41517</v>
          </cell>
          <cell r="C24">
            <v>35229544.758097731</v>
          </cell>
          <cell r="D24">
            <v>1370273.4166714919</v>
          </cell>
          <cell r="E24">
            <v>0</v>
          </cell>
          <cell r="F24">
            <v>1370273.4166714919</v>
          </cell>
          <cell r="G24">
            <v>571671.30700439494</v>
          </cell>
          <cell r="H24">
            <v>798602.10966709699</v>
          </cell>
          <cell r="I24">
            <v>34657873.451093338</v>
          </cell>
          <cell r="J24">
            <v>5846704.667793774</v>
          </cell>
        </row>
        <row r="25">
          <cell r="A25">
            <v>8</v>
          </cell>
          <cell r="B25">
            <v>41609</v>
          </cell>
          <cell r="C25">
            <v>34657873.451093338</v>
          </cell>
          <cell r="D25">
            <v>1370273.4166714919</v>
          </cell>
          <cell r="E25">
            <v>0</v>
          </cell>
          <cell r="F25">
            <v>1370273.4166714919</v>
          </cell>
          <cell r="G25">
            <v>584630.25708293414</v>
          </cell>
          <cell r="H25">
            <v>785643.15958855778</v>
          </cell>
          <cell r="I25">
            <v>34073243.194010407</v>
          </cell>
          <cell r="J25">
            <v>6632347.8273823317</v>
          </cell>
        </row>
        <row r="26">
          <cell r="A26">
            <v>9</v>
          </cell>
          <cell r="B26">
            <v>41701</v>
          </cell>
          <cell r="C26">
            <v>34073243.194010407</v>
          </cell>
          <cell r="D26">
            <v>1370273.4166714919</v>
          </cell>
          <cell r="E26">
            <v>0</v>
          </cell>
          <cell r="F26">
            <v>1370273.4166714919</v>
          </cell>
          <cell r="G26">
            <v>597882.9675532938</v>
          </cell>
          <cell r="H26">
            <v>772390.44911819813</v>
          </cell>
          <cell r="I26">
            <v>33475360.226457112</v>
          </cell>
          <cell r="J26">
            <v>7404738.2765005296</v>
          </cell>
        </row>
        <row r="27">
          <cell r="A27">
            <v>10</v>
          </cell>
          <cell r="B27">
            <v>41821</v>
          </cell>
          <cell r="C27">
            <v>33475360.226457112</v>
          </cell>
          <cell r="D27">
            <v>1370273.4166714919</v>
          </cell>
          <cell r="E27">
            <v>0</v>
          </cell>
          <cell r="F27">
            <v>1370273.4166714919</v>
          </cell>
          <cell r="G27">
            <v>611436.09753270797</v>
          </cell>
          <cell r="H27">
            <v>758837.31913878396</v>
          </cell>
          <cell r="I27">
            <v>32863924.128924403</v>
          </cell>
          <cell r="J27">
            <v>8163575.5956393136</v>
          </cell>
        </row>
        <row r="28">
          <cell r="A28">
            <v>11</v>
          </cell>
          <cell r="B28">
            <v>41913</v>
          </cell>
          <cell r="C28">
            <v>32863924.128924403</v>
          </cell>
          <cell r="D28">
            <v>1370273.4166714919</v>
          </cell>
          <cell r="E28">
            <v>0</v>
          </cell>
          <cell r="F28">
            <v>1370273.4166714919</v>
          </cell>
          <cell r="G28">
            <v>625296.45709083148</v>
          </cell>
          <cell r="H28">
            <v>744976.95958066045</v>
          </cell>
          <cell r="I28">
            <v>32238627.671833571</v>
          </cell>
          <cell r="J28">
            <v>8908552.5552199744</v>
          </cell>
        </row>
        <row r="29">
          <cell r="A29">
            <v>12</v>
          </cell>
          <cell r="B29">
            <v>42004</v>
          </cell>
          <cell r="C29">
            <v>32238627.671833571</v>
          </cell>
          <cell r="D29">
            <v>1370273.4166714919</v>
          </cell>
          <cell r="E29">
            <v>0</v>
          </cell>
          <cell r="F29">
            <v>1370273.4166714919</v>
          </cell>
          <cell r="G29">
            <v>639471.01067161025</v>
          </cell>
          <cell r="H29">
            <v>730802.40599988168</v>
          </cell>
          <cell r="I29">
            <v>31599156.661161959</v>
          </cell>
          <cell r="J29">
            <v>9639354.9612198565</v>
          </cell>
        </row>
        <row r="30">
          <cell r="A30">
            <v>13</v>
          </cell>
          <cell r="B30">
            <v>42094</v>
          </cell>
          <cell r="C30">
            <v>31599156.661161959</v>
          </cell>
          <cell r="D30">
            <v>1370273.4166714919</v>
          </cell>
          <cell r="E30">
            <v>0</v>
          </cell>
          <cell r="F30">
            <v>1370273.4166714919</v>
          </cell>
          <cell r="G30">
            <v>653966.88059272</v>
          </cell>
          <cell r="H30">
            <v>716306.53607877193</v>
          </cell>
          <cell r="I30">
            <v>30945189.78056924</v>
          </cell>
          <cell r="J30">
            <v>10355661.497298628</v>
          </cell>
        </row>
        <row r="31">
          <cell r="A31">
            <v>14</v>
          </cell>
          <cell r="B31">
            <v>42186</v>
          </cell>
          <cell r="C31">
            <v>30945189.78056924</v>
          </cell>
          <cell r="D31">
            <v>1370273.4166714919</v>
          </cell>
          <cell r="E31">
            <v>0</v>
          </cell>
          <cell r="F31">
            <v>1370273.4166714919</v>
          </cell>
          <cell r="G31">
            <v>668791.35062433209</v>
          </cell>
          <cell r="H31">
            <v>701482.06604715984</v>
          </cell>
          <cell r="I31">
            <v>30276398.42994491</v>
          </cell>
          <cell r="J31">
            <v>11057143.563345788</v>
          </cell>
        </row>
        <row r="32">
          <cell r="A32">
            <v>15</v>
          </cell>
          <cell r="B32">
            <v>42308</v>
          </cell>
          <cell r="C32">
            <v>30276398.42994491</v>
          </cell>
          <cell r="D32">
            <v>1370273.4166714919</v>
          </cell>
          <cell r="E32">
            <v>0</v>
          </cell>
          <cell r="F32">
            <v>1370273.4166714919</v>
          </cell>
          <cell r="G32">
            <v>683951.86964900466</v>
          </cell>
          <cell r="H32">
            <v>686321.54702248727</v>
          </cell>
          <cell r="I32">
            <v>29592446.560295906</v>
          </cell>
          <cell r="J32">
            <v>11743465.110368276</v>
          </cell>
        </row>
        <row r="33">
          <cell r="A33">
            <v>16</v>
          </cell>
          <cell r="B33">
            <v>42400</v>
          </cell>
          <cell r="C33">
            <v>29592446.560295906</v>
          </cell>
          <cell r="D33">
            <v>1370273.4166714919</v>
          </cell>
          <cell r="E33">
            <v>0</v>
          </cell>
          <cell r="F33">
            <v>1370273.4166714919</v>
          </cell>
          <cell r="G33">
            <v>699456.05540453875</v>
          </cell>
          <cell r="H33">
            <v>670817.36126695317</v>
          </cell>
          <cell r="I33">
            <v>28892990.504891366</v>
          </cell>
          <cell r="J33">
            <v>12414282.47163523</v>
          </cell>
        </row>
        <row r="34">
          <cell r="A34">
            <v>17</v>
          </cell>
          <cell r="B34">
            <v>42491</v>
          </cell>
          <cell r="C34">
            <v>28892990.504891366</v>
          </cell>
          <cell r="D34">
            <v>1370273.4166714919</v>
          </cell>
          <cell r="E34">
            <v>0</v>
          </cell>
          <cell r="F34">
            <v>1370273.4166714919</v>
          </cell>
          <cell r="G34">
            <v>715311.69831167848</v>
          </cell>
          <cell r="H34">
            <v>654961.71835981344</v>
          </cell>
          <cell r="I34">
            <v>28177678.806579687</v>
          </cell>
          <cell r="J34">
            <v>13069244.189995043</v>
          </cell>
        </row>
        <row r="35">
          <cell r="A35">
            <v>18</v>
          </cell>
          <cell r="B35">
            <v>42582</v>
          </cell>
          <cell r="C35">
            <v>28177678.806579687</v>
          </cell>
          <cell r="D35">
            <v>1370273.4166714919</v>
          </cell>
          <cell r="E35">
            <v>0</v>
          </cell>
          <cell r="F35">
            <v>1370273.4166714919</v>
          </cell>
          <cell r="G35">
            <v>731526.76538858004</v>
          </cell>
          <cell r="H35">
            <v>638746.65128291189</v>
          </cell>
          <cell r="I35">
            <v>27446152.041191109</v>
          </cell>
          <cell r="J35">
            <v>13707990.841277955</v>
          </cell>
        </row>
        <row r="36">
          <cell r="A36">
            <v>19</v>
          </cell>
          <cell r="B36">
            <v>42674</v>
          </cell>
          <cell r="C36">
            <v>27446152.041191109</v>
          </cell>
          <cell r="D36">
            <v>1370273.4166714919</v>
          </cell>
          <cell r="E36">
            <v>0</v>
          </cell>
          <cell r="F36">
            <v>1370273.4166714919</v>
          </cell>
          <cell r="G36">
            <v>748109.40425401658</v>
          </cell>
          <cell r="H36">
            <v>622164.01241747534</v>
          </cell>
          <cell r="I36">
            <v>26698042.636937093</v>
          </cell>
          <cell r="J36">
            <v>14330154.85369543</v>
          </cell>
        </row>
        <row r="37">
          <cell r="A37">
            <v>20</v>
          </cell>
          <cell r="B37">
            <v>42797</v>
          </cell>
          <cell r="C37">
            <v>26698042.636937093</v>
          </cell>
          <cell r="D37">
            <v>1370273.4166714919</v>
          </cell>
          <cell r="E37">
            <v>0</v>
          </cell>
          <cell r="F37">
            <v>1370273.4166714919</v>
          </cell>
          <cell r="G37">
            <v>765067.94722132885</v>
          </cell>
          <cell r="H37">
            <v>605205.46945016307</v>
          </cell>
          <cell r="I37">
            <v>25932974.689715765</v>
          </cell>
          <cell r="J37">
            <v>14935360.323145593</v>
          </cell>
        </row>
        <row r="38">
          <cell r="A38">
            <v>21</v>
          </cell>
          <cell r="B38">
            <v>42886</v>
          </cell>
          <cell r="C38">
            <v>25932974.689715765</v>
          </cell>
          <cell r="D38">
            <v>1370273.4166714919</v>
          </cell>
          <cell r="E38">
            <v>0</v>
          </cell>
          <cell r="F38">
            <v>1370273.4166714919</v>
          </cell>
          <cell r="G38">
            <v>782410.91548518045</v>
          </cell>
          <cell r="H38">
            <v>587862.50118631148</v>
          </cell>
          <cell r="I38">
            <v>25150563.774230585</v>
          </cell>
          <cell r="J38">
            <v>15523222.824331904</v>
          </cell>
        </row>
        <row r="39">
          <cell r="A39">
            <v>22</v>
          </cell>
          <cell r="B39">
            <v>42978</v>
          </cell>
          <cell r="C39">
            <v>25150563.774230585</v>
          </cell>
          <cell r="D39">
            <v>1370273.4166714919</v>
          </cell>
          <cell r="E39">
            <v>0</v>
          </cell>
          <cell r="F39">
            <v>1370273.4166714919</v>
          </cell>
          <cell r="G39">
            <v>800147.02340322011</v>
          </cell>
          <cell r="H39">
            <v>570126.39326827182</v>
          </cell>
          <cell r="I39">
            <v>24350416.750827365</v>
          </cell>
          <cell r="J39">
            <v>16093349.217600176</v>
          </cell>
        </row>
        <row r="40">
          <cell r="A40">
            <v>23</v>
          </cell>
          <cell r="B40">
            <v>43070</v>
          </cell>
          <cell r="C40">
            <v>24350416.750827365</v>
          </cell>
          <cell r="D40">
            <v>1370273.4166714919</v>
          </cell>
          <cell r="E40">
            <v>0</v>
          </cell>
          <cell r="F40">
            <v>1370273.4166714919</v>
          </cell>
          <cell r="G40">
            <v>818285.18287480343</v>
          </cell>
          <cell r="H40">
            <v>551988.2337966885</v>
          </cell>
          <cell r="I40">
            <v>23532131.567952562</v>
          </cell>
          <cell r="J40">
            <v>16645337.451396864</v>
          </cell>
        </row>
        <row r="41">
          <cell r="A41">
            <v>24</v>
          </cell>
          <cell r="B41">
            <v>43162</v>
          </cell>
          <cell r="C41">
            <v>23532131.567952562</v>
          </cell>
          <cell r="D41">
            <v>1370273.4166714919</v>
          </cell>
          <cell r="E41">
            <v>0</v>
          </cell>
          <cell r="F41">
            <v>1370273.4166714919</v>
          </cell>
          <cell r="G41">
            <v>836834.50781897374</v>
          </cell>
          <cell r="H41">
            <v>533438.90885251819</v>
          </cell>
          <cell r="I41">
            <v>22695297.060133588</v>
          </cell>
          <cell r="J41">
            <v>17178776.360249382</v>
          </cell>
        </row>
        <row r="42">
          <cell r="A42">
            <v>25</v>
          </cell>
          <cell r="B42">
            <v>43282</v>
          </cell>
          <cell r="C42">
            <v>22695297.060133588</v>
          </cell>
          <cell r="D42">
            <v>1370273.4166714919</v>
          </cell>
          <cell r="E42">
            <v>0</v>
          </cell>
          <cell r="F42">
            <v>1370273.4166714919</v>
          </cell>
          <cell r="G42">
            <v>855804.31875395169</v>
          </cell>
          <cell r="H42">
            <v>514469.09791754023</v>
          </cell>
          <cell r="I42">
            <v>21839492.741379637</v>
          </cell>
          <cell r="J42">
            <v>17693245.458166923</v>
          </cell>
        </row>
        <row r="43">
          <cell r="A43">
            <v>26</v>
          </cell>
          <cell r="B43">
            <v>43374</v>
          </cell>
          <cell r="C43">
            <v>21839492.741379637</v>
          </cell>
          <cell r="D43">
            <v>1370273.4166714919</v>
          </cell>
          <cell r="E43">
            <v>0</v>
          </cell>
          <cell r="F43">
            <v>1370273.4166714919</v>
          </cell>
          <cell r="G43">
            <v>875204.14748043625</v>
          </cell>
          <cell r="H43">
            <v>495069.26919105568</v>
          </cell>
          <cell r="I43">
            <v>20964288.593899202</v>
          </cell>
          <cell r="J43">
            <v>18188314.72735798</v>
          </cell>
        </row>
        <row r="44">
          <cell r="A44">
            <v>27</v>
          </cell>
          <cell r="B44">
            <v>43465</v>
          </cell>
          <cell r="C44">
            <v>20964288.593899202</v>
          </cell>
          <cell r="D44">
            <v>1370273.4166714919</v>
          </cell>
          <cell r="E44">
            <v>0</v>
          </cell>
          <cell r="F44">
            <v>1370273.4166714919</v>
          </cell>
          <cell r="G44">
            <v>895043.74187106802</v>
          </cell>
          <cell r="H44">
            <v>475229.67480042385</v>
          </cell>
          <cell r="I44">
            <v>20069244.852028135</v>
          </cell>
          <cell r="J44">
            <v>18663544.402158402</v>
          </cell>
        </row>
        <row r="45">
          <cell r="A45">
            <v>28</v>
          </cell>
          <cell r="B45">
            <v>43555</v>
          </cell>
          <cell r="C45">
            <v>20069244.852028135</v>
          </cell>
          <cell r="D45">
            <v>1370273.4166714919</v>
          </cell>
          <cell r="E45">
            <v>0</v>
          </cell>
          <cell r="F45">
            <v>1370273.4166714919</v>
          </cell>
          <cell r="G45">
            <v>915333.07076846377</v>
          </cell>
          <cell r="H45">
            <v>454940.34590302815</v>
          </cell>
          <cell r="I45">
            <v>19153911.781259671</v>
          </cell>
          <cell r="J45">
            <v>19118484.74806143</v>
          </cell>
        </row>
        <row r="46">
          <cell r="A46">
            <v>29</v>
          </cell>
          <cell r="B46">
            <v>43647</v>
          </cell>
          <cell r="C46">
            <v>19153911.781259671</v>
          </cell>
          <cell r="D46">
            <v>1370273.4166714919</v>
          </cell>
          <cell r="E46">
            <v>0</v>
          </cell>
          <cell r="F46">
            <v>1370273.4166714919</v>
          </cell>
          <cell r="G46">
            <v>936082.32899428112</v>
          </cell>
          <cell r="H46">
            <v>434191.08767721086</v>
          </cell>
          <cell r="I46">
            <v>18217829.452265389</v>
          </cell>
          <cell r="J46">
            <v>19552675.83573864</v>
          </cell>
        </row>
        <row r="47">
          <cell r="A47">
            <v>30</v>
          </cell>
          <cell r="B47">
            <v>43769</v>
          </cell>
          <cell r="C47">
            <v>18217829.452265389</v>
          </cell>
          <cell r="D47">
            <v>1370273.4166714919</v>
          </cell>
          <cell r="E47">
            <v>0</v>
          </cell>
          <cell r="F47">
            <v>1370273.4166714919</v>
          </cell>
          <cell r="G47">
            <v>957301.94247183227</v>
          </cell>
          <cell r="H47">
            <v>412971.47419965971</v>
          </cell>
          <cell r="I47">
            <v>17260527.509793557</v>
          </cell>
          <cell r="J47">
            <v>19965647.3099383</v>
          </cell>
        </row>
        <row r="48">
          <cell r="A48">
            <v>31</v>
          </cell>
          <cell r="B48">
            <v>43861</v>
          </cell>
          <cell r="C48">
            <v>17260527.509793557</v>
          </cell>
          <cell r="D48">
            <v>1370273.4166714919</v>
          </cell>
          <cell r="E48">
            <v>0</v>
          </cell>
          <cell r="F48">
            <v>1370273.4166714919</v>
          </cell>
          <cell r="G48">
            <v>979002.5734648197</v>
          </cell>
          <cell r="H48">
            <v>391270.84320667223</v>
          </cell>
          <cell r="I48">
            <v>16281524.936328737</v>
          </cell>
          <cell r="J48">
            <v>20356918.153144974</v>
          </cell>
        </row>
        <row r="49">
          <cell r="A49">
            <v>32</v>
          </cell>
          <cell r="B49">
            <v>43952</v>
          </cell>
          <cell r="C49">
            <v>16281524.936328737</v>
          </cell>
          <cell r="D49">
            <v>1370273.4166714919</v>
          </cell>
          <cell r="E49">
            <v>0</v>
          </cell>
          <cell r="F49">
            <v>1370273.4166714919</v>
          </cell>
          <cell r="G49">
            <v>1001195.1259348261</v>
          </cell>
          <cell r="H49">
            <v>369078.29073666583</v>
          </cell>
          <cell r="I49">
            <v>15280329.810393911</v>
          </cell>
          <cell r="J49">
            <v>20725996.443881638</v>
          </cell>
        </row>
        <row r="50">
          <cell r="A50">
            <v>33</v>
          </cell>
          <cell r="B50">
            <v>44043</v>
          </cell>
          <cell r="C50">
            <v>15280329.810393911</v>
          </cell>
          <cell r="D50">
            <v>1370273.4166714919</v>
          </cell>
          <cell r="E50">
            <v>0</v>
          </cell>
          <cell r="F50">
            <v>1370273.4166714919</v>
          </cell>
          <cell r="G50">
            <v>1023890.7510202506</v>
          </cell>
          <cell r="H50">
            <v>346382.66565124138</v>
          </cell>
          <cell r="I50">
            <v>14256439.05937366</v>
          </cell>
          <cell r="J50">
            <v>21072379.109532882</v>
          </cell>
        </row>
        <row r="51">
          <cell r="A51">
            <v>34</v>
          </cell>
          <cell r="B51">
            <v>44135</v>
          </cell>
          <cell r="C51">
            <v>14256439.05937366</v>
          </cell>
          <cell r="D51">
            <v>1370273.4166714919</v>
          </cell>
          <cell r="E51">
            <v>0</v>
          </cell>
          <cell r="F51">
            <v>1370273.4166714919</v>
          </cell>
          <cell r="G51">
            <v>1047100.8526394449</v>
          </cell>
          <cell r="H51">
            <v>323172.56403204711</v>
          </cell>
          <cell r="I51">
            <v>13209338.206734216</v>
          </cell>
          <cell r="J51">
            <v>21395551.67356493</v>
          </cell>
        </row>
        <row r="52">
          <cell r="A52">
            <v>35</v>
          </cell>
          <cell r="B52">
            <v>44258</v>
          </cell>
          <cell r="C52">
            <v>13209338.206734216</v>
          </cell>
          <cell r="D52">
            <v>1370273.4166714919</v>
          </cell>
          <cell r="E52">
            <v>0</v>
          </cell>
          <cell r="F52">
            <v>1370273.4166714919</v>
          </cell>
          <cell r="G52">
            <v>1070837.093220864</v>
          </cell>
          <cell r="H52">
            <v>299436.32345062809</v>
          </cell>
          <cell r="I52">
            <v>12138501.113513352</v>
          </cell>
          <cell r="J52">
            <v>21694987.997015558</v>
          </cell>
        </row>
        <row r="53">
          <cell r="A53">
            <v>36</v>
          </cell>
          <cell r="B53">
            <v>44347</v>
          </cell>
          <cell r="C53">
            <v>12138501.113513352</v>
          </cell>
          <cell r="D53">
            <v>1370273.4166714919</v>
          </cell>
          <cell r="E53">
            <v>0</v>
          </cell>
          <cell r="F53">
            <v>1370273.4166714919</v>
          </cell>
          <cell r="G53">
            <v>1095111.3995631107</v>
          </cell>
          <cell r="H53">
            <v>275162.0171083812</v>
          </cell>
          <cell r="I53">
            <v>11043389.713950241</v>
          </cell>
          <cell r="J53">
            <v>21970150.014123939</v>
          </cell>
        </row>
        <row r="54">
          <cell r="A54">
            <v>37</v>
          </cell>
          <cell r="B54">
            <v>44439</v>
          </cell>
          <cell r="C54">
            <v>11043389.713950241</v>
          </cell>
          <cell r="D54">
            <v>1370273.4166714919</v>
          </cell>
          <cell r="E54">
            <v>0</v>
          </cell>
          <cell r="F54">
            <v>1370273.4166714919</v>
          </cell>
          <cell r="G54">
            <v>1119935.9688278204</v>
          </cell>
          <cell r="H54">
            <v>250337.44784367149</v>
          </cell>
          <cell r="I54">
            <v>9923453.7451224215</v>
          </cell>
          <cell r="J54">
            <v>22220487.46196761</v>
          </cell>
        </row>
        <row r="55">
          <cell r="A55">
            <v>38</v>
          </cell>
          <cell r="B55">
            <v>44531</v>
          </cell>
          <cell r="C55">
            <v>9923453.7451224215</v>
          </cell>
          <cell r="D55">
            <v>1370273.4166714919</v>
          </cell>
          <cell r="E55">
            <v>0</v>
          </cell>
          <cell r="F55">
            <v>1370273.4166714919</v>
          </cell>
          <cell r="G55">
            <v>1145323.2746683927</v>
          </cell>
          <cell r="H55">
            <v>224950.14200309911</v>
          </cell>
          <cell r="I55">
            <v>8778130.4704540297</v>
          </cell>
          <cell r="J55">
            <v>22445437.60397071</v>
          </cell>
        </row>
        <row r="56">
          <cell r="A56">
            <v>39</v>
          </cell>
          <cell r="B56">
            <v>44623</v>
          </cell>
          <cell r="C56">
            <v>8778130.4704540297</v>
          </cell>
          <cell r="D56">
            <v>1370273.4166714919</v>
          </cell>
          <cell r="E56">
            <v>0</v>
          </cell>
          <cell r="F56">
            <v>1370273.4166714919</v>
          </cell>
          <cell r="G56">
            <v>1171286.0734976558</v>
          </cell>
          <cell r="H56">
            <v>198987.34317383618</v>
          </cell>
          <cell r="I56">
            <v>7606844.3969563739</v>
          </cell>
          <cell r="J56">
            <v>22644424.947144546</v>
          </cell>
        </row>
        <row r="57">
          <cell r="A57">
            <v>40</v>
          </cell>
          <cell r="B57">
            <v>44743</v>
          </cell>
          <cell r="C57">
            <v>7606844.3969563739</v>
          </cell>
          <cell r="D57">
            <v>1370273.4166714919</v>
          </cell>
          <cell r="E57">
            <v>0</v>
          </cell>
          <cell r="F57">
            <v>1370273.4166714919</v>
          </cell>
          <cell r="G57">
            <v>1197837.4108976065</v>
          </cell>
          <cell r="H57">
            <v>172436.00577388547</v>
          </cell>
          <cell r="I57">
            <v>6409006.9860587679</v>
          </cell>
          <cell r="J57">
            <v>22816860.952918433</v>
          </cell>
        </row>
        <row r="58">
          <cell r="A58">
            <v>41</v>
          </cell>
          <cell r="B58">
            <v>44835</v>
          </cell>
          <cell r="C58">
            <v>6409006.9860587679</v>
          </cell>
          <cell r="D58">
            <v>1370273.4166714919</v>
          </cell>
          <cell r="E58">
            <v>0</v>
          </cell>
          <cell r="F58">
            <v>1370273.4166714919</v>
          </cell>
          <cell r="G58">
            <v>1224990.6281744526</v>
          </cell>
          <cell r="H58">
            <v>145282.78849703938</v>
          </cell>
          <cell r="I58">
            <v>5184016.3578843158</v>
          </cell>
          <cell r="J58">
            <v>22962143.741415471</v>
          </cell>
        </row>
        <row r="59">
          <cell r="A59">
            <v>42</v>
          </cell>
          <cell r="B59">
            <v>44926</v>
          </cell>
          <cell r="C59">
            <v>5184016.3578843158</v>
          </cell>
          <cell r="D59">
            <v>1370273.4166714919</v>
          </cell>
          <cell r="E59">
            <v>0</v>
          </cell>
          <cell r="F59">
            <v>1370273.4166714919</v>
          </cell>
          <cell r="G59">
            <v>1252759.3690622461</v>
          </cell>
          <cell r="H59">
            <v>117514.04760924587</v>
          </cell>
          <cell r="I59">
            <v>3931256.98882207</v>
          </cell>
          <cell r="J59">
            <v>23079657.789024718</v>
          </cell>
        </row>
        <row r="60">
          <cell r="A60">
            <v>43</v>
          </cell>
          <cell r="B60">
            <v>45016</v>
          </cell>
          <cell r="C60">
            <v>3931256.98882207</v>
          </cell>
          <cell r="D60">
            <v>1370273.4166714919</v>
          </cell>
          <cell r="E60">
            <v>0</v>
          </cell>
          <cell r="F60">
            <v>1370273.4166714919</v>
          </cell>
          <cell r="G60">
            <v>1281157.5865784793</v>
          </cell>
          <cell r="H60">
            <v>89115.830093012715</v>
          </cell>
          <cell r="I60">
            <v>2650099.4022435909</v>
          </cell>
          <cell r="J60">
            <v>23168773.619117729</v>
          </cell>
        </row>
        <row r="61">
          <cell r="A61">
            <v>44</v>
          </cell>
          <cell r="B61">
            <v>45108</v>
          </cell>
          <cell r="C61">
            <v>2650099.4022435909</v>
          </cell>
          <cell r="D61">
            <v>1370273.4166714919</v>
          </cell>
          <cell r="E61">
            <v>0</v>
          </cell>
          <cell r="F61">
            <v>1370273.4166714919</v>
          </cell>
          <cell r="G61">
            <v>1310199.5500350865</v>
          </cell>
          <cell r="H61">
            <v>60073.866636405583</v>
          </cell>
          <cell r="I61">
            <v>1339899.8522085045</v>
          </cell>
          <cell r="J61">
            <v>23228847.485754136</v>
          </cell>
        </row>
        <row r="62">
          <cell r="A62">
            <v>45</v>
          </cell>
          <cell r="B62">
            <v>45230</v>
          </cell>
          <cell r="C62">
            <v>1339899.8522085045</v>
          </cell>
          <cell r="D62">
            <v>1370273.4166714919</v>
          </cell>
          <cell r="E62">
            <v>0</v>
          </cell>
          <cell r="F62">
            <v>1339899.8522085045</v>
          </cell>
          <cell r="G62">
            <v>1309526.2877453875</v>
          </cell>
          <cell r="H62">
            <v>30373.564463116887</v>
          </cell>
          <cell r="I62">
            <v>0</v>
          </cell>
          <cell r="J62">
            <v>23259221.050217252</v>
          </cell>
        </row>
        <row r="63">
          <cell r="A63">
            <v>46</v>
          </cell>
          <cell r="B63">
            <v>45322</v>
          </cell>
          <cell r="C63">
            <v>0</v>
          </cell>
          <cell r="D63">
            <v>1370273.4166714919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23259221.050217252</v>
          </cell>
        </row>
        <row r="64">
          <cell r="A64">
            <v>47</v>
          </cell>
          <cell r="B64">
            <v>45413</v>
          </cell>
          <cell r="C64">
            <v>0</v>
          </cell>
          <cell r="D64">
            <v>1370273.4166714919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23259221.050217252</v>
          </cell>
        </row>
        <row r="65">
          <cell r="A65">
            <v>48</v>
          </cell>
          <cell r="B65">
            <v>45504</v>
          </cell>
          <cell r="C65">
            <v>0</v>
          </cell>
          <cell r="D65">
            <v>1370273.4166714919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23259221.050217252</v>
          </cell>
        </row>
        <row r="66">
          <cell r="A66">
            <v>49</v>
          </cell>
          <cell r="B66">
            <v>45596</v>
          </cell>
          <cell r="C66">
            <v>0</v>
          </cell>
          <cell r="D66">
            <v>1370273.4166714919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23259221.050217252</v>
          </cell>
        </row>
        <row r="67">
          <cell r="A67">
            <v>50</v>
          </cell>
          <cell r="B67">
            <v>45719</v>
          </cell>
          <cell r="C67">
            <v>0</v>
          </cell>
          <cell r="D67">
            <v>1370273.4166714919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23259221.050217252</v>
          </cell>
        </row>
        <row r="68">
          <cell r="A68">
            <v>51</v>
          </cell>
          <cell r="B68">
            <v>45808</v>
          </cell>
          <cell r="C68">
            <v>0</v>
          </cell>
          <cell r="D68">
            <v>1370273.4166714919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23259221.050217252</v>
          </cell>
        </row>
        <row r="69">
          <cell r="A69">
            <v>52</v>
          </cell>
          <cell r="B69">
            <v>45900</v>
          </cell>
          <cell r="C69">
            <v>0</v>
          </cell>
          <cell r="D69">
            <v>1370273.4166714919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23259221.050217252</v>
          </cell>
        </row>
        <row r="70">
          <cell r="A70">
            <v>53</v>
          </cell>
          <cell r="B70">
            <v>45992</v>
          </cell>
          <cell r="C70">
            <v>0</v>
          </cell>
          <cell r="D70">
            <v>1370273.4166714919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23259221.050217252</v>
          </cell>
        </row>
        <row r="71">
          <cell r="A71">
            <v>54</v>
          </cell>
          <cell r="B71">
            <v>46084</v>
          </cell>
          <cell r="C71">
            <v>0</v>
          </cell>
          <cell r="D71">
            <v>1370273.4166714919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23259221.050217252</v>
          </cell>
        </row>
        <row r="72">
          <cell r="A72">
            <v>55</v>
          </cell>
          <cell r="B72">
            <v>46204</v>
          </cell>
          <cell r="C72">
            <v>0</v>
          </cell>
          <cell r="D72">
            <v>1370273.4166714919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23259221.050217252</v>
          </cell>
        </row>
        <row r="73">
          <cell r="A73">
            <v>56</v>
          </cell>
          <cell r="B73">
            <v>46296</v>
          </cell>
          <cell r="C73">
            <v>0</v>
          </cell>
          <cell r="D73">
            <v>1370273.4166714919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23259221.050217252</v>
          </cell>
        </row>
        <row r="74">
          <cell r="A74">
            <v>57</v>
          </cell>
          <cell r="B74">
            <v>46387</v>
          </cell>
          <cell r="C74">
            <v>0</v>
          </cell>
          <cell r="D74">
            <v>1370273.4166714919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23259221.050217252</v>
          </cell>
        </row>
        <row r="75">
          <cell r="A75">
            <v>58</v>
          </cell>
          <cell r="B75">
            <v>46477</v>
          </cell>
          <cell r="C75">
            <v>0</v>
          </cell>
          <cell r="D75">
            <v>1370273.4166714919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23259221.050217252</v>
          </cell>
        </row>
        <row r="76">
          <cell r="A76">
            <v>59</v>
          </cell>
          <cell r="B76">
            <v>46569</v>
          </cell>
          <cell r="C76">
            <v>0</v>
          </cell>
          <cell r="D76">
            <v>1370273.4166714919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23259221.050217252</v>
          </cell>
        </row>
        <row r="77">
          <cell r="A77">
            <v>60</v>
          </cell>
          <cell r="B77">
            <v>46691</v>
          </cell>
          <cell r="C77">
            <v>0</v>
          </cell>
          <cell r="D77">
            <v>1370273.4166714919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23259221.050217252</v>
          </cell>
        </row>
        <row r="78">
          <cell r="A78">
            <v>61</v>
          </cell>
          <cell r="B78">
            <v>46783</v>
          </cell>
          <cell r="C78">
            <v>0</v>
          </cell>
          <cell r="D78">
            <v>1370273.4166714919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23259221.050217252</v>
          </cell>
        </row>
        <row r="79">
          <cell r="A79">
            <v>62</v>
          </cell>
          <cell r="B79">
            <v>46874</v>
          </cell>
          <cell r="C79">
            <v>0</v>
          </cell>
          <cell r="D79">
            <v>1370273.4166714919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23259221.050217252</v>
          </cell>
        </row>
        <row r="80">
          <cell r="A80">
            <v>63</v>
          </cell>
          <cell r="B80">
            <v>46965</v>
          </cell>
          <cell r="C80">
            <v>0</v>
          </cell>
          <cell r="D80">
            <v>1370273.4166714919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23259221.050217252</v>
          </cell>
        </row>
        <row r="81">
          <cell r="A81">
            <v>64</v>
          </cell>
          <cell r="B81">
            <v>47057</v>
          </cell>
          <cell r="C81">
            <v>0</v>
          </cell>
          <cell r="D81">
            <v>1370273.4166714919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23259221.050217252</v>
          </cell>
        </row>
        <row r="82">
          <cell r="A82">
            <v>65</v>
          </cell>
          <cell r="B82">
            <v>47180</v>
          </cell>
          <cell r="C82">
            <v>0</v>
          </cell>
          <cell r="D82">
            <v>1370273.4166714919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23259221.050217252</v>
          </cell>
        </row>
        <row r="83">
          <cell r="A83">
            <v>66</v>
          </cell>
          <cell r="B83">
            <v>47269</v>
          </cell>
          <cell r="C83">
            <v>0</v>
          </cell>
          <cell r="D83">
            <v>1370273.4166714919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23259221.050217252</v>
          </cell>
        </row>
        <row r="84">
          <cell r="A84">
            <v>67</v>
          </cell>
          <cell r="B84">
            <v>47361</v>
          </cell>
          <cell r="C84">
            <v>0</v>
          </cell>
          <cell r="D84">
            <v>1370273.4166714919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23259221.050217252</v>
          </cell>
        </row>
        <row r="85">
          <cell r="A85">
            <v>68</v>
          </cell>
          <cell r="B85">
            <v>47453</v>
          </cell>
          <cell r="C85">
            <v>0</v>
          </cell>
          <cell r="D85">
            <v>1370273.4166714919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23259221.050217252</v>
          </cell>
        </row>
        <row r="86">
          <cell r="A86">
            <v>69</v>
          </cell>
          <cell r="B86">
            <v>47545</v>
          </cell>
          <cell r="C86">
            <v>0</v>
          </cell>
          <cell r="D86">
            <v>1370273.4166714919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23259221.050217252</v>
          </cell>
        </row>
        <row r="87">
          <cell r="A87">
            <v>70</v>
          </cell>
          <cell r="B87">
            <v>47665</v>
          </cell>
          <cell r="C87">
            <v>0</v>
          </cell>
          <cell r="D87">
            <v>1370273.4166714919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23259221.050217252</v>
          </cell>
        </row>
        <row r="88">
          <cell r="A88">
            <v>71</v>
          </cell>
          <cell r="B88">
            <v>47757</v>
          </cell>
          <cell r="C88">
            <v>0</v>
          </cell>
          <cell r="D88">
            <v>1370273.4166714919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23259221.050217252</v>
          </cell>
        </row>
        <row r="89">
          <cell r="A89">
            <v>72</v>
          </cell>
          <cell r="B89">
            <v>47848</v>
          </cell>
          <cell r="C89">
            <v>0</v>
          </cell>
          <cell r="D89">
            <v>1370273.4166714919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23259221.050217252</v>
          </cell>
        </row>
        <row r="90">
          <cell r="A90">
            <v>73</v>
          </cell>
          <cell r="B90">
            <v>47938</v>
          </cell>
          <cell r="C90">
            <v>0</v>
          </cell>
          <cell r="D90">
            <v>1370273.4166714919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23259221.050217252</v>
          </cell>
        </row>
        <row r="91">
          <cell r="A91">
            <v>74</v>
          </cell>
          <cell r="B91">
            <v>48030</v>
          </cell>
          <cell r="C91">
            <v>0</v>
          </cell>
          <cell r="D91">
            <v>1370273.4166714919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23259221.050217252</v>
          </cell>
        </row>
        <row r="92">
          <cell r="A92">
            <v>75</v>
          </cell>
          <cell r="B92">
            <v>48152</v>
          </cell>
          <cell r="C92">
            <v>0</v>
          </cell>
          <cell r="D92">
            <v>1370273.4166714919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23259221.050217252</v>
          </cell>
        </row>
        <row r="93">
          <cell r="A93">
            <v>76</v>
          </cell>
          <cell r="B93">
            <v>48244</v>
          </cell>
          <cell r="C93">
            <v>0</v>
          </cell>
          <cell r="D93">
            <v>1370273.4166714919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23259221.050217252</v>
          </cell>
        </row>
        <row r="94">
          <cell r="A94">
            <v>77</v>
          </cell>
          <cell r="B94">
            <v>48335</v>
          </cell>
          <cell r="C94">
            <v>0</v>
          </cell>
          <cell r="D94">
            <v>1370273.4166714919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23259221.050217252</v>
          </cell>
        </row>
        <row r="95">
          <cell r="A95">
            <v>78</v>
          </cell>
          <cell r="B95">
            <v>48426</v>
          </cell>
          <cell r="C95">
            <v>0</v>
          </cell>
          <cell r="D95">
            <v>1370273.4166714919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23259221.050217252</v>
          </cell>
        </row>
        <row r="96">
          <cell r="A96">
            <v>79</v>
          </cell>
          <cell r="B96">
            <v>48518</v>
          </cell>
          <cell r="C96">
            <v>0</v>
          </cell>
          <cell r="D96">
            <v>1370273.4166714919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23259221.050217252</v>
          </cell>
        </row>
        <row r="97">
          <cell r="A97">
            <v>80</v>
          </cell>
          <cell r="B97">
            <v>48641</v>
          </cell>
          <cell r="C97">
            <v>0</v>
          </cell>
          <cell r="D97">
            <v>1370273.4166714919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23259221.050217252</v>
          </cell>
        </row>
        <row r="98">
          <cell r="A98">
            <v>81</v>
          </cell>
          <cell r="B98">
            <v>48730</v>
          </cell>
          <cell r="C98">
            <v>0</v>
          </cell>
          <cell r="D98">
            <v>1370273.4166714919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23259221.050217252</v>
          </cell>
        </row>
        <row r="99">
          <cell r="A99">
            <v>82</v>
          </cell>
          <cell r="B99">
            <v>48822</v>
          </cell>
          <cell r="C99">
            <v>0</v>
          </cell>
          <cell r="D99">
            <v>1370273.4166714919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23259221.050217252</v>
          </cell>
        </row>
        <row r="100">
          <cell r="A100">
            <v>83</v>
          </cell>
          <cell r="B100">
            <v>48914</v>
          </cell>
          <cell r="C100">
            <v>0</v>
          </cell>
          <cell r="D100">
            <v>1370273.4166714919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23259221.050217252</v>
          </cell>
        </row>
        <row r="101">
          <cell r="A101">
            <v>84</v>
          </cell>
          <cell r="B101">
            <v>49006</v>
          </cell>
          <cell r="C101">
            <v>0</v>
          </cell>
          <cell r="D101">
            <v>1370273.4166714919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23259221.050217252</v>
          </cell>
        </row>
        <row r="102">
          <cell r="A102">
            <v>85</v>
          </cell>
          <cell r="B102">
            <v>49126</v>
          </cell>
          <cell r="C102">
            <v>0</v>
          </cell>
          <cell r="D102">
            <v>1370273.4166714919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23259221.050217252</v>
          </cell>
        </row>
        <row r="103">
          <cell r="A103">
            <v>86</v>
          </cell>
          <cell r="B103">
            <v>49218</v>
          </cell>
          <cell r="C103">
            <v>0</v>
          </cell>
          <cell r="D103">
            <v>1370273.4166714919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23259221.050217252</v>
          </cell>
        </row>
        <row r="104">
          <cell r="A104">
            <v>87</v>
          </cell>
          <cell r="B104">
            <v>49309</v>
          </cell>
          <cell r="C104">
            <v>0</v>
          </cell>
          <cell r="D104">
            <v>1370273.4166714919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23259221.050217252</v>
          </cell>
        </row>
        <row r="105">
          <cell r="A105">
            <v>88</v>
          </cell>
          <cell r="B105">
            <v>49399</v>
          </cell>
          <cell r="C105">
            <v>0</v>
          </cell>
          <cell r="D105">
            <v>1370273.4166714919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23259221.050217252</v>
          </cell>
        </row>
        <row r="106">
          <cell r="A106">
            <v>89</v>
          </cell>
          <cell r="B106">
            <v>49491</v>
          </cell>
          <cell r="C106">
            <v>0</v>
          </cell>
          <cell r="D106">
            <v>1370273.4166714919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23259221.050217252</v>
          </cell>
        </row>
        <row r="107">
          <cell r="A107">
            <v>90</v>
          </cell>
          <cell r="B107">
            <v>49613</v>
          </cell>
          <cell r="C107">
            <v>0</v>
          </cell>
          <cell r="D107">
            <v>1370273.4166714919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23259221.050217252</v>
          </cell>
        </row>
        <row r="108">
          <cell r="A108">
            <v>91</v>
          </cell>
          <cell r="B108">
            <v>49705</v>
          </cell>
          <cell r="C108">
            <v>0</v>
          </cell>
          <cell r="D108">
            <v>1370273.4166714919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23259221.050217252</v>
          </cell>
        </row>
        <row r="109">
          <cell r="A109">
            <v>92</v>
          </cell>
          <cell r="B109">
            <v>49796</v>
          </cell>
          <cell r="C109">
            <v>0</v>
          </cell>
          <cell r="D109">
            <v>1370273.4166714919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23259221.050217252</v>
          </cell>
        </row>
        <row r="110">
          <cell r="A110">
            <v>93</v>
          </cell>
          <cell r="B110">
            <v>49887</v>
          </cell>
          <cell r="C110">
            <v>0</v>
          </cell>
          <cell r="D110">
            <v>1370273.4166714919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23259221.050217252</v>
          </cell>
        </row>
        <row r="111">
          <cell r="A111">
            <v>94</v>
          </cell>
          <cell r="B111">
            <v>49979</v>
          </cell>
          <cell r="C111">
            <v>0</v>
          </cell>
          <cell r="D111">
            <v>1370273.4166714919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23259221.050217252</v>
          </cell>
        </row>
        <row r="112">
          <cell r="A112">
            <v>95</v>
          </cell>
          <cell r="B112">
            <v>50102</v>
          </cell>
          <cell r="C112">
            <v>0</v>
          </cell>
          <cell r="D112">
            <v>1370273.4166714919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23259221.050217252</v>
          </cell>
        </row>
        <row r="113">
          <cell r="A113">
            <v>96</v>
          </cell>
          <cell r="B113">
            <v>50191</v>
          </cell>
          <cell r="C113">
            <v>0</v>
          </cell>
          <cell r="D113">
            <v>1370273.4166714919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23259221.050217252</v>
          </cell>
        </row>
        <row r="114">
          <cell r="A114">
            <v>97</v>
          </cell>
          <cell r="B114">
            <v>50283</v>
          </cell>
          <cell r="C114">
            <v>0</v>
          </cell>
          <cell r="D114">
            <v>1370273.4166714919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23259221.050217252</v>
          </cell>
        </row>
        <row r="115">
          <cell r="A115">
            <v>98</v>
          </cell>
          <cell r="B115">
            <v>50375</v>
          </cell>
          <cell r="C115">
            <v>0</v>
          </cell>
          <cell r="D115">
            <v>1370273.4166714919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23259221.050217252</v>
          </cell>
        </row>
        <row r="116">
          <cell r="A116">
            <v>99</v>
          </cell>
          <cell r="B116">
            <v>50467</v>
          </cell>
          <cell r="C116">
            <v>0</v>
          </cell>
          <cell r="D116">
            <v>1370273.4166714919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23259221.050217252</v>
          </cell>
        </row>
        <row r="117">
          <cell r="A117">
            <v>100</v>
          </cell>
          <cell r="B117">
            <v>50587</v>
          </cell>
          <cell r="C117">
            <v>0</v>
          </cell>
          <cell r="D117">
            <v>1370273.4166714919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23259221.050217252</v>
          </cell>
        </row>
        <row r="118">
          <cell r="A118">
            <v>101</v>
          </cell>
          <cell r="B118">
            <v>50679</v>
          </cell>
          <cell r="C118">
            <v>0</v>
          </cell>
          <cell r="D118">
            <v>1370273.4166714919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23259221.050217252</v>
          </cell>
        </row>
        <row r="119">
          <cell r="A119">
            <v>102</v>
          </cell>
          <cell r="B119">
            <v>50770</v>
          </cell>
          <cell r="C119">
            <v>0</v>
          </cell>
          <cell r="D119">
            <v>1370273.4166714919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23259221.050217252</v>
          </cell>
        </row>
        <row r="120">
          <cell r="A120">
            <v>103</v>
          </cell>
          <cell r="B120">
            <v>50860</v>
          </cell>
          <cell r="C120">
            <v>0</v>
          </cell>
          <cell r="D120">
            <v>1370273.4166714919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23259221.050217252</v>
          </cell>
        </row>
        <row r="121">
          <cell r="A121">
            <v>104</v>
          </cell>
          <cell r="B121">
            <v>50952</v>
          </cell>
          <cell r="C121">
            <v>0</v>
          </cell>
          <cell r="D121">
            <v>1370273.4166714919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23259221.050217252</v>
          </cell>
        </row>
        <row r="122">
          <cell r="A122">
            <v>105</v>
          </cell>
          <cell r="B122">
            <v>51074</v>
          </cell>
          <cell r="C122">
            <v>0</v>
          </cell>
          <cell r="D122">
            <v>1370273.4166714919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23259221.050217252</v>
          </cell>
        </row>
        <row r="123">
          <cell r="A123">
            <v>106</v>
          </cell>
          <cell r="B123">
            <v>51166</v>
          </cell>
          <cell r="C123">
            <v>0</v>
          </cell>
          <cell r="D123">
            <v>1370273.4166714919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23259221.050217252</v>
          </cell>
        </row>
        <row r="124">
          <cell r="A124">
            <v>107</v>
          </cell>
          <cell r="B124">
            <v>51257</v>
          </cell>
          <cell r="C124">
            <v>0</v>
          </cell>
          <cell r="D124">
            <v>1370273.4166714919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23259221.050217252</v>
          </cell>
        </row>
        <row r="125">
          <cell r="A125">
            <v>108</v>
          </cell>
          <cell r="B125">
            <v>51348</v>
          </cell>
          <cell r="C125">
            <v>0</v>
          </cell>
          <cell r="D125">
            <v>1370273.4166714919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23259221.050217252</v>
          </cell>
        </row>
        <row r="126">
          <cell r="A126">
            <v>109</v>
          </cell>
          <cell r="B126">
            <v>51440</v>
          </cell>
          <cell r="C126">
            <v>0</v>
          </cell>
          <cell r="D126">
            <v>1370273.4166714919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23259221.050217252</v>
          </cell>
        </row>
        <row r="127">
          <cell r="A127">
            <v>110</v>
          </cell>
          <cell r="B127">
            <v>51563</v>
          </cell>
          <cell r="C127">
            <v>0</v>
          </cell>
          <cell r="D127">
            <v>1370273.4166714919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23259221.050217252</v>
          </cell>
        </row>
        <row r="128">
          <cell r="A128">
            <v>111</v>
          </cell>
          <cell r="B128">
            <v>51652</v>
          </cell>
          <cell r="C128">
            <v>0</v>
          </cell>
          <cell r="D128">
            <v>1370273.4166714919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23259221.050217252</v>
          </cell>
        </row>
        <row r="129">
          <cell r="A129">
            <v>112</v>
          </cell>
          <cell r="B129">
            <v>51744</v>
          </cell>
          <cell r="C129">
            <v>0</v>
          </cell>
          <cell r="D129">
            <v>1370273.4166714919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23259221.050217252</v>
          </cell>
        </row>
        <row r="130">
          <cell r="A130">
            <v>113</v>
          </cell>
          <cell r="B130">
            <v>51836</v>
          </cell>
          <cell r="C130">
            <v>0</v>
          </cell>
          <cell r="D130">
            <v>1370273.4166714919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23259221.050217252</v>
          </cell>
        </row>
        <row r="131">
          <cell r="A131">
            <v>114</v>
          </cell>
          <cell r="B131">
            <v>51928</v>
          </cell>
          <cell r="C131">
            <v>0</v>
          </cell>
          <cell r="D131">
            <v>1370273.4166714919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23259221.050217252</v>
          </cell>
        </row>
        <row r="132">
          <cell r="A132">
            <v>115</v>
          </cell>
          <cell r="B132">
            <v>52048</v>
          </cell>
          <cell r="C132">
            <v>0</v>
          </cell>
          <cell r="D132">
            <v>1370273.4166714919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23259221.050217252</v>
          </cell>
        </row>
        <row r="133">
          <cell r="A133">
            <v>116</v>
          </cell>
          <cell r="B133">
            <v>52140</v>
          </cell>
          <cell r="C133">
            <v>0</v>
          </cell>
          <cell r="D133">
            <v>1370273.4166714919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23259221.050217252</v>
          </cell>
        </row>
        <row r="134">
          <cell r="A134">
            <v>117</v>
          </cell>
          <cell r="B134">
            <v>52231</v>
          </cell>
          <cell r="C134">
            <v>0</v>
          </cell>
          <cell r="D134">
            <v>1370273.4166714919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23259221.050217252</v>
          </cell>
        </row>
        <row r="135">
          <cell r="A135">
            <v>118</v>
          </cell>
          <cell r="B135">
            <v>52321</v>
          </cell>
          <cell r="C135">
            <v>0</v>
          </cell>
          <cell r="D135">
            <v>1370273.4166714919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23259221.050217252</v>
          </cell>
        </row>
        <row r="136">
          <cell r="A136">
            <v>119</v>
          </cell>
          <cell r="B136">
            <v>52413</v>
          </cell>
          <cell r="C136">
            <v>0</v>
          </cell>
          <cell r="D136">
            <v>1370273.4166714919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23259221.050217252</v>
          </cell>
        </row>
        <row r="137">
          <cell r="A137">
            <v>120</v>
          </cell>
          <cell r="B137">
            <v>52535</v>
          </cell>
          <cell r="C137">
            <v>0</v>
          </cell>
          <cell r="D137">
            <v>1370273.4166714919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23259221.050217252</v>
          </cell>
        </row>
        <row r="138">
          <cell r="A138">
            <v>121</v>
          </cell>
          <cell r="B138">
            <v>52627</v>
          </cell>
          <cell r="C138">
            <v>0</v>
          </cell>
          <cell r="D138">
            <v>1370273.4166714919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23259221.050217252</v>
          </cell>
        </row>
        <row r="139">
          <cell r="A139">
            <v>122</v>
          </cell>
          <cell r="B139">
            <v>52718</v>
          </cell>
          <cell r="C139">
            <v>0</v>
          </cell>
          <cell r="D139">
            <v>1370273.4166714919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23259221.050217252</v>
          </cell>
        </row>
        <row r="140">
          <cell r="A140">
            <v>123</v>
          </cell>
          <cell r="B140">
            <v>52809</v>
          </cell>
          <cell r="C140">
            <v>0</v>
          </cell>
          <cell r="D140">
            <v>1370273.4166714919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23259221.050217252</v>
          </cell>
        </row>
        <row r="141">
          <cell r="A141">
            <v>124</v>
          </cell>
          <cell r="B141">
            <v>52901</v>
          </cell>
          <cell r="C141">
            <v>0</v>
          </cell>
          <cell r="D141">
            <v>1370273.4166714919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23259221.050217252</v>
          </cell>
        </row>
        <row r="142">
          <cell r="A142">
            <v>125</v>
          </cell>
          <cell r="B142">
            <v>53024</v>
          </cell>
          <cell r="C142">
            <v>0</v>
          </cell>
          <cell r="D142">
            <v>1370273.4166714919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23259221.050217252</v>
          </cell>
        </row>
        <row r="143">
          <cell r="A143">
            <v>126</v>
          </cell>
          <cell r="B143">
            <v>53113</v>
          </cell>
          <cell r="C143">
            <v>0</v>
          </cell>
          <cell r="D143">
            <v>1370273.4166714919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23259221.050217252</v>
          </cell>
        </row>
        <row r="144">
          <cell r="A144">
            <v>127</v>
          </cell>
          <cell r="B144">
            <v>53205</v>
          </cell>
          <cell r="C144">
            <v>0</v>
          </cell>
          <cell r="D144">
            <v>1370273.4166714919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23259221.050217252</v>
          </cell>
        </row>
        <row r="145">
          <cell r="A145">
            <v>128</v>
          </cell>
          <cell r="B145">
            <v>53297</v>
          </cell>
          <cell r="C145">
            <v>0</v>
          </cell>
          <cell r="D145">
            <v>1370273.4166714919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23259221.050217252</v>
          </cell>
        </row>
        <row r="146">
          <cell r="A146">
            <v>129</v>
          </cell>
          <cell r="B146">
            <v>53389</v>
          </cell>
          <cell r="C146">
            <v>0</v>
          </cell>
          <cell r="D146">
            <v>1370273.4166714919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23259221.050217252</v>
          </cell>
        </row>
        <row r="147">
          <cell r="A147">
            <v>130</v>
          </cell>
          <cell r="B147">
            <v>53509</v>
          </cell>
          <cell r="C147">
            <v>0</v>
          </cell>
          <cell r="D147">
            <v>1370273.4166714919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23259221.050217252</v>
          </cell>
        </row>
        <row r="148">
          <cell r="A148">
            <v>131</v>
          </cell>
          <cell r="B148">
            <v>53601</v>
          </cell>
          <cell r="C148">
            <v>0</v>
          </cell>
          <cell r="D148">
            <v>1370273.4166714919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23259221.050217252</v>
          </cell>
        </row>
        <row r="149">
          <cell r="A149">
            <v>132</v>
          </cell>
          <cell r="B149">
            <v>53692</v>
          </cell>
          <cell r="C149">
            <v>0</v>
          </cell>
          <cell r="D149">
            <v>1370273.4166714919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23259221.050217252</v>
          </cell>
        </row>
        <row r="150">
          <cell r="A150">
            <v>133</v>
          </cell>
          <cell r="B150">
            <v>53782</v>
          </cell>
          <cell r="C150">
            <v>0</v>
          </cell>
          <cell r="D150">
            <v>1370273.4166714919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23259221.050217252</v>
          </cell>
        </row>
        <row r="151">
          <cell r="A151">
            <v>134</v>
          </cell>
          <cell r="B151">
            <v>53874</v>
          </cell>
          <cell r="C151">
            <v>0</v>
          </cell>
          <cell r="D151">
            <v>1370273.4166714919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23259221.050217252</v>
          </cell>
        </row>
        <row r="152">
          <cell r="A152">
            <v>135</v>
          </cell>
          <cell r="B152">
            <v>53996</v>
          </cell>
          <cell r="C152">
            <v>0</v>
          </cell>
          <cell r="D152">
            <v>1370273.4166714919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23259221.050217252</v>
          </cell>
        </row>
        <row r="153">
          <cell r="A153">
            <v>136</v>
          </cell>
          <cell r="B153">
            <v>54088</v>
          </cell>
          <cell r="C153">
            <v>0</v>
          </cell>
          <cell r="D153">
            <v>1370273.4166714919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23259221.050217252</v>
          </cell>
        </row>
        <row r="154">
          <cell r="A154">
            <v>137</v>
          </cell>
          <cell r="B154">
            <v>54179</v>
          </cell>
          <cell r="C154">
            <v>0</v>
          </cell>
          <cell r="D154">
            <v>1370273.4166714919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23259221.050217252</v>
          </cell>
        </row>
        <row r="155">
          <cell r="A155">
            <v>138</v>
          </cell>
          <cell r="B155">
            <v>54270</v>
          </cell>
          <cell r="C155">
            <v>0</v>
          </cell>
          <cell r="D155">
            <v>1370273.4166714919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23259221.050217252</v>
          </cell>
        </row>
        <row r="156">
          <cell r="A156">
            <v>139</v>
          </cell>
          <cell r="B156">
            <v>54362</v>
          </cell>
          <cell r="C156">
            <v>0</v>
          </cell>
          <cell r="D156">
            <v>1370273.4166714919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23259221.050217252</v>
          </cell>
        </row>
        <row r="157">
          <cell r="A157">
            <v>140</v>
          </cell>
          <cell r="B157">
            <v>54485</v>
          </cell>
          <cell r="C157">
            <v>0</v>
          </cell>
          <cell r="D157">
            <v>1370273.4166714919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23259221.050217252</v>
          </cell>
        </row>
        <row r="158">
          <cell r="A158">
            <v>141</v>
          </cell>
          <cell r="B158">
            <v>54574</v>
          </cell>
          <cell r="C158">
            <v>0</v>
          </cell>
          <cell r="D158">
            <v>1370273.4166714919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23259221.050217252</v>
          </cell>
        </row>
        <row r="159">
          <cell r="A159">
            <v>142</v>
          </cell>
          <cell r="B159">
            <v>54666</v>
          </cell>
          <cell r="C159">
            <v>0</v>
          </cell>
          <cell r="D159">
            <v>1370273.4166714919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23259221.050217252</v>
          </cell>
        </row>
        <row r="160">
          <cell r="A160">
            <v>143</v>
          </cell>
          <cell r="B160">
            <v>54758</v>
          </cell>
          <cell r="C160">
            <v>0</v>
          </cell>
          <cell r="D160">
            <v>1370273.4166714919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23259221.050217252</v>
          </cell>
        </row>
        <row r="161">
          <cell r="A161">
            <v>144</v>
          </cell>
          <cell r="B161">
            <v>54850</v>
          </cell>
          <cell r="C161">
            <v>0</v>
          </cell>
          <cell r="D161">
            <v>1370273.4166714919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23259221.050217252</v>
          </cell>
        </row>
        <row r="162">
          <cell r="A162">
            <v>145</v>
          </cell>
          <cell r="B162">
            <v>54970</v>
          </cell>
          <cell r="C162">
            <v>0</v>
          </cell>
          <cell r="D162">
            <v>1370273.4166714919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23259221.050217252</v>
          </cell>
        </row>
        <row r="163">
          <cell r="A163">
            <v>146</v>
          </cell>
          <cell r="B163">
            <v>55062</v>
          </cell>
          <cell r="C163">
            <v>0</v>
          </cell>
          <cell r="D163">
            <v>1370273.4166714919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23259221.050217252</v>
          </cell>
        </row>
        <row r="164">
          <cell r="A164">
            <v>147</v>
          </cell>
          <cell r="B164">
            <v>55153</v>
          </cell>
          <cell r="C164">
            <v>0</v>
          </cell>
          <cell r="D164">
            <v>1370273.4166714919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23259221.050217252</v>
          </cell>
        </row>
        <row r="165">
          <cell r="A165">
            <v>148</v>
          </cell>
          <cell r="B165">
            <v>55243</v>
          </cell>
          <cell r="C165">
            <v>0</v>
          </cell>
          <cell r="D165">
            <v>1370273.4166714919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23259221.050217252</v>
          </cell>
        </row>
        <row r="166">
          <cell r="A166">
            <v>149</v>
          </cell>
          <cell r="B166">
            <v>55335</v>
          </cell>
          <cell r="C166">
            <v>0</v>
          </cell>
          <cell r="D166">
            <v>1370273.4166714919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23259221.050217252</v>
          </cell>
        </row>
        <row r="167">
          <cell r="A167">
            <v>150</v>
          </cell>
          <cell r="B167">
            <v>55457</v>
          </cell>
          <cell r="C167">
            <v>0</v>
          </cell>
          <cell r="D167">
            <v>1370273.4166714919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23259221.050217252</v>
          </cell>
        </row>
        <row r="168">
          <cell r="A168">
            <v>151</v>
          </cell>
          <cell r="B168">
            <v>55549</v>
          </cell>
          <cell r="C168">
            <v>0</v>
          </cell>
          <cell r="D168">
            <v>1370273.4166714919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23259221.050217252</v>
          </cell>
        </row>
        <row r="169">
          <cell r="A169">
            <v>152</v>
          </cell>
          <cell r="B169">
            <v>55640</v>
          </cell>
          <cell r="C169">
            <v>0</v>
          </cell>
          <cell r="D169">
            <v>1370273.4166714919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23259221.050217252</v>
          </cell>
        </row>
        <row r="170">
          <cell r="A170">
            <v>153</v>
          </cell>
          <cell r="B170">
            <v>55731</v>
          </cell>
          <cell r="C170">
            <v>0</v>
          </cell>
          <cell r="D170">
            <v>1370273.4166714919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23259221.050217252</v>
          </cell>
        </row>
        <row r="171">
          <cell r="A171">
            <v>154</v>
          </cell>
          <cell r="B171">
            <v>55823</v>
          </cell>
          <cell r="C171">
            <v>0</v>
          </cell>
          <cell r="D171">
            <v>1370273.4166714919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23259221.050217252</v>
          </cell>
        </row>
        <row r="172">
          <cell r="A172">
            <v>155</v>
          </cell>
          <cell r="B172">
            <v>55946</v>
          </cell>
          <cell r="C172">
            <v>0</v>
          </cell>
          <cell r="D172">
            <v>1370273.4166714919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23259221.050217252</v>
          </cell>
        </row>
        <row r="173">
          <cell r="A173">
            <v>156</v>
          </cell>
          <cell r="B173">
            <v>56035</v>
          </cell>
          <cell r="C173">
            <v>0</v>
          </cell>
          <cell r="D173">
            <v>1370273.4166714919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23259221.050217252</v>
          </cell>
        </row>
        <row r="174">
          <cell r="A174">
            <v>157</v>
          </cell>
          <cell r="B174">
            <v>56127</v>
          </cell>
          <cell r="C174">
            <v>0</v>
          </cell>
          <cell r="D174">
            <v>1370273.4166714919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23259221.050217252</v>
          </cell>
        </row>
        <row r="175">
          <cell r="A175">
            <v>158</v>
          </cell>
          <cell r="B175">
            <v>56219</v>
          </cell>
          <cell r="C175">
            <v>0</v>
          </cell>
          <cell r="D175">
            <v>1370273.4166714919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23259221.050217252</v>
          </cell>
        </row>
        <row r="176">
          <cell r="A176">
            <v>159</v>
          </cell>
          <cell r="B176">
            <v>56311</v>
          </cell>
          <cell r="C176">
            <v>0</v>
          </cell>
          <cell r="D176">
            <v>1370273.4166714919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23259221.050217252</v>
          </cell>
        </row>
        <row r="177">
          <cell r="A177">
            <v>160</v>
          </cell>
          <cell r="B177">
            <v>56431</v>
          </cell>
          <cell r="C177">
            <v>0</v>
          </cell>
          <cell r="D177">
            <v>1370273.4166714919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23259221.050217252</v>
          </cell>
        </row>
        <row r="178">
          <cell r="A178">
            <v>161</v>
          </cell>
          <cell r="B178">
            <v>56523</v>
          </cell>
          <cell r="C178">
            <v>0</v>
          </cell>
          <cell r="D178">
            <v>1370273.4166714919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23259221.050217252</v>
          </cell>
        </row>
        <row r="179">
          <cell r="A179">
            <v>162</v>
          </cell>
          <cell r="B179">
            <v>56614</v>
          </cell>
          <cell r="C179">
            <v>0</v>
          </cell>
          <cell r="D179">
            <v>1370273.4166714919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23259221.050217252</v>
          </cell>
        </row>
        <row r="180">
          <cell r="A180">
            <v>163</v>
          </cell>
          <cell r="B180">
            <v>56704</v>
          </cell>
          <cell r="C180">
            <v>0</v>
          </cell>
          <cell r="D180">
            <v>1370273.4166714919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23259221.050217252</v>
          </cell>
        </row>
        <row r="181">
          <cell r="A181">
            <v>164</v>
          </cell>
          <cell r="B181">
            <v>56796</v>
          </cell>
          <cell r="C181">
            <v>0</v>
          </cell>
          <cell r="D181">
            <v>1370273.4166714919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23259221.050217252</v>
          </cell>
        </row>
        <row r="182">
          <cell r="A182">
            <v>165</v>
          </cell>
          <cell r="B182">
            <v>56918</v>
          </cell>
          <cell r="C182">
            <v>0</v>
          </cell>
          <cell r="D182">
            <v>1370273.4166714919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23259221.050217252</v>
          </cell>
        </row>
        <row r="183">
          <cell r="A183">
            <v>166</v>
          </cell>
          <cell r="B183">
            <v>57010</v>
          </cell>
          <cell r="C183">
            <v>0</v>
          </cell>
          <cell r="D183">
            <v>1370273.4166714919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23259221.050217252</v>
          </cell>
        </row>
        <row r="184">
          <cell r="A184">
            <v>167</v>
          </cell>
          <cell r="B184">
            <v>57101</v>
          </cell>
          <cell r="C184">
            <v>0</v>
          </cell>
          <cell r="D184">
            <v>1370273.4166714919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23259221.050217252</v>
          </cell>
        </row>
        <row r="185">
          <cell r="A185">
            <v>168</v>
          </cell>
          <cell r="B185">
            <v>57192</v>
          </cell>
          <cell r="C185">
            <v>0</v>
          </cell>
          <cell r="D185">
            <v>1370273.4166714919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23259221.050217252</v>
          </cell>
        </row>
        <row r="186">
          <cell r="A186">
            <v>169</v>
          </cell>
          <cell r="B186">
            <v>57284</v>
          </cell>
          <cell r="C186">
            <v>0</v>
          </cell>
          <cell r="D186">
            <v>1370273.4166714919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23259221.050217252</v>
          </cell>
        </row>
        <row r="187">
          <cell r="A187">
            <v>170</v>
          </cell>
          <cell r="B187">
            <v>57407</v>
          </cell>
          <cell r="C187">
            <v>0</v>
          </cell>
          <cell r="D187">
            <v>1370273.4166714919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23259221.050217252</v>
          </cell>
        </row>
        <row r="188">
          <cell r="A188">
            <v>171</v>
          </cell>
          <cell r="B188">
            <v>57496</v>
          </cell>
          <cell r="C188">
            <v>0</v>
          </cell>
          <cell r="D188">
            <v>1370273.4166714919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23259221.050217252</v>
          </cell>
        </row>
        <row r="189">
          <cell r="A189">
            <v>172</v>
          </cell>
          <cell r="B189">
            <v>57588</v>
          </cell>
          <cell r="C189">
            <v>0</v>
          </cell>
          <cell r="D189">
            <v>1370273.4166714919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23259221.050217252</v>
          </cell>
        </row>
        <row r="190">
          <cell r="A190">
            <v>173</v>
          </cell>
          <cell r="B190">
            <v>57680</v>
          </cell>
          <cell r="C190">
            <v>0</v>
          </cell>
          <cell r="D190">
            <v>1370273.4166714919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23259221.050217252</v>
          </cell>
        </row>
        <row r="191">
          <cell r="A191">
            <v>174</v>
          </cell>
          <cell r="B191">
            <v>57772</v>
          </cell>
          <cell r="C191">
            <v>0</v>
          </cell>
          <cell r="D191">
            <v>1370273.4166714919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23259221.050217252</v>
          </cell>
        </row>
        <row r="192">
          <cell r="A192">
            <v>175</v>
          </cell>
          <cell r="B192">
            <v>57892</v>
          </cell>
          <cell r="C192">
            <v>0</v>
          </cell>
          <cell r="D192">
            <v>1370273.4166714919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23259221.050217252</v>
          </cell>
        </row>
        <row r="193">
          <cell r="A193">
            <v>176</v>
          </cell>
          <cell r="B193">
            <v>57984</v>
          </cell>
          <cell r="C193">
            <v>0</v>
          </cell>
          <cell r="D193">
            <v>1370273.4166714919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23259221.050217252</v>
          </cell>
        </row>
        <row r="194">
          <cell r="A194">
            <v>177</v>
          </cell>
          <cell r="B194">
            <v>58075</v>
          </cell>
          <cell r="C194">
            <v>0</v>
          </cell>
          <cell r="D194">
            <v>1370273.4166714919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23259221.050217252</v>
          </cell>
        </row>
        <row r="195">
          <cell r="A195">
            <v>178</v>
          </cell>
          <cell r="B195">
            <v>58165</v>
          </cell>
          <cell r="C195">
            <v>0</v>
          </cell>
          <cell r="D195">
            <v>1370273.4166714919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23259221.050217252</v>
          </cell>
        </row>
        <row r="196">
          <cell r="A196">
            <v>179</v>
          </cell>
          <cell r="B196">
            <v>58257</v>
          </cell>
          <cell r="C196">
            <v>0</v>
          </cell>
          <cell r="D196">
            <v>1370273.4166714919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23259221.050217252</v>
          </cell>
        </row>
        <row r="197">
          <cell r="A197">
            <v>180</v>
          </cell>
          <cell r="B197">
            <v>58379</v>
          </cell>
          <cell r="C197">
            <v>0</v>
          </cell>
          <cell r="D197">
            <v>1370273.4166714919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23259221.050217252</v>
          </cell>
        </row>
        <row r="198">
          <cell r="A198">
            <v>181</v>
          </cell>
          <cell r="B198">
            <v>58471</v>
          </cell>
          <cell r="C198">
            <v>0</v>
          </cell>
          <cell r="D198">
            <v>1370273.4166714919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23259221.050217252</v>
          </cell>
        </row>
        <row r="199">
          <cell r="A199">
            <v>182</v>
          </cell>
          <cell r="B199">
            <v>58562</v>
          </cell>
          <cell r="C199">
            <v>0</v>
          </cell>
          <cell r="D199">
            <v>1370273.4166714919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23259221.050217252</v>
          </cell>
        </row>
        <row r="200">
          <cell r="A200">
            <v>183</v>
          </cell>
          <cell r="B200">
            <v>58653</v>
          </cell>
          <cell r="C200">
            <v>0</v>
          </cell>
          <cell r="D200">
            <v>1370273.4166714919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23259221.050217252</v>
          </cell>
        </row>
        <row r="201">
          <cell r="A201">
            <v>184</v>
          </cell>
          <cell r="B201">
            <v>58745</v>
          </cell>
          <cell r="C201">
            <v>0</v>
          </cell>
          <cell r="D201">
            <v>1370273.4166714919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23259221.050217252</v>
          </cell>
        </row>
        <row r="202">
          <cell r="A202">
            <v>185</v>
          </cell>
          <cell r="B202">
            <v>58868</v>
          </cell>
          <cell r="C202">
            <v>0</v>
          </cell>
          <cell r="D202">
            <v>1370273.4166714919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23259221.050217252</v>
          </cell>
        </row>
        <row r="203">
          <cell r="A203">
            <v>186</v>
          </cell>
          <cell r="B203">
            <v>58957</v>
          </cell>
          <cell r="C203">
            <v>0</v>
          </cell>
          <cell r="D203">
            <v>1370273.4166714919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23259221.050217252</v>
          </cell>
        </row>
        <row r="204">
          <cell r="A204">
            <v>187</v>
          </cell>
          <cell r="B204">
            <v>59049</v>
          </cell>
          <cell r="C204">
            <v>0</v>
          </cell>
          <cell r="D204">
            <v>1370273.4166714919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23259221.050217252</v>
          </cell>
        </row>
        <row r="205">
          <cell r="A205">
            <v>188</v>
          </cell>
          <cell r="B205">
            <v>59141</v>
          </cell>
          <cell r="C205">
            <v>0</v>
          </cell>
          <cell r="D205">
            <v>1370273.4166714919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23259221.050217252</v>
          </cell>
        </row>
        <row r="206">
          <cell r="A206">
            <v>189</v>
          </cell>
          <cell r="B206">
            <v>59233</v>
          </cell>
          <cell r="C206">
            <v>0</v>
          </cell>
          <cell r="D206">
            <v>1370273.4166714919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23259221.050217252</v>
          </cell>
        </row>
        <row r="207">
          <cell r="A207">
            <v>190</v>
          </cell>
          <cell r="B207">
            <v>59353</v>
          </cell>
          <cell r="C207">
            <v>0</v>
          </cell>
          <cell r="D207">
            <v>1370273.4166714919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23259221.050217252</v>
          </cell>
        </row>
        <row r="208">
          <cell r="A208">
            <v>191</v>
          </cell>
          <cell r="B208">
            <v>59445</v>
          </cell>
          <cell r="C208">
            <v>0</v>
          </cell>
          <cell r="D208">
            <v>1370273.4166714919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23259221.050217252</v>
          </cell>
        </row>
        <row r="209">
          <cell r="A209">
            <v>192</v>
          </cell>
          <cell r="B209">
            <v>59536</v>
          </cell>
          <cell r="C209">
            <v>0</v>
          </cell>
          <cell r="D209">
            <v>1370273.4166714919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23259221.050217252</v>
          </cell>
        </row>
        <row r="210">
          <cell r="A210">
            <v>193</v>
          </cell>
          <cell r="B210">
            <v>59626</v>
          </cell>
          <cell r="C210">
            <v>0</v>
          </cell>
          <cell r="D210">
            <v>1370273.4166714919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23259221.050217252</v>
          </cell>
        </row>
        <row r="211">
          <cell r="A211">
            <v>194</v>
          </cell>
          <cell r="B211">
            <v>59718</v>
          </cell>
          <cell r="C211">
            <v>0</v>
          </cell>
          <cell r="D211">
            <v>1370273.4166714919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23259221.050217252</v>
          </cell>
        </row>
        <row r="212">
          <cell r="A212">
            <v>195</v>
          </cell>
          <cell r="B212">
            <v>59840</v>
          </cell>
          <cell r="C212">
            <v>0</v>
          </cell>
          <cell r="D212">
            <v>1370273.4166714919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23259221.050217252</v>
          </cell>
        </row>
        <row r="213">
          <cell r="A213">
            <v>196</v>
          </cell>
          <cell r="B213">
            <v>59932</v>
          </cell>
          <cell r="C213">
            <v>0</v>
          </cell>
          <cell r="D213">
            <v>1370273.4166714919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23259221.050217252</v>
          </cell>
        </row>
        <row r="214">
          <cell r="A214">
            <v>197</v>
          </cell>
          <cell r="B214">
            <v>60023</v>
          </cell>
          <cell r="C214">
            <v>0</v>
          </cell>
          <cell r="D214">
            <v>1370273.4166714919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23259221.050217252</v>
          </cell>
        </row>
        <row r="215">
          <cell r="A215">
            <v>198</v>
          </cell>
          <cell r="B215">
            <v>60114</v>
          </cell>
          <cell r="C215">
            <v>0</v>
          </cell>
          <cell r="D215">
            <v>1370273.4166714919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23259221.050217252</v>
          </cell>
        </row>
        <row r="216">
          <cell r="A216">
            <v>199</v>
          </cell>
          <cell r="B216">
            <v>60206</v>
          </cell>
          <cell r="C216">
            <v>0</v>
          </cell>
          <cell r="D216">
            <v>1370273.4166714919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23259221.050217252</v>
          </cell>
        </row>
        <row r="217">
          <cell r="A217">
            <v>200</v>
          </cell>
          <cell r="B217">
            <v>60329</v>
          </cell>
          <cell r="C217">
            <v>0</v>
          </cell>
          <cell r="D217">
            <v>1370273.4166714919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23259221.050217252</v>
          </cell>
        </row>
        <row r="218">
          <cell r="A218">
            <v>201</v>
          </cell>
          <cell r="B218">
            <v>60418</v>
          </cell>
          <cell r="C218">
            <v>0</v>
          </cell>
          <cell r="D218">
            <v>1370273.4166714919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23259221.050217252</v>
          </cell>
        </row>
        <row r="219">
          <cell r="A219">
            <v>202</v>
          </cell>
          <cell r="B219">
            <v>60510</v>
          </cell>
          <cell r="C219">
            <v>0</v>
          </cell>
          <cell r="D219">
            <v>1370273.4166714919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23259221.050217252</v>
          </cell>
        </row>
        <row r="220">
          <cell r="A220">
            <v>203</v>
          </cell>
          <cell r="B220">
            <v>60602</v>
          </cell>
          <cell r="C220">
            <v>0</v>
          </cell>
          <cell r="D220">
            <v>1370273.4166714919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23259221.050217252</v>
          </cell>
        </row>
        <row r="221">
          <cell r="A221">
            <v>204</v>
          </cell>
          <cell r="B221">
            <v>60694</v>
          </cell>
          <cell r="C221">
            <v>0</v>
          </cell>
          <cell r="D221">
            <v>1370273.4166714919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23259221.050217252</v>
          </cell>
        </row>
        <row r="222">
          <cell r="A222">
            <v>205</v>
          </cell>
          <cell r="B222">
            <v>60814</v>
          </cell>
          <cell r="C222">
            <v>0</v>
          </cell>
          <cell r="D222">
            <v>1370273.4166714919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23259221.050217252</v>
          </cell>
        </row>
        <row r="223">
          <cell r="A223">
            <v>206</v>
          </cell>
          <cell r="B223">
            <v>60906</v>
          </cell>
          <cell r="C223">
            <v>0</v>
          </cell>
          <cell r="D223">
            <v>1370273.4166714919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23259221.050217252</v>
          </cell>
        </row>
        <row r="224">
          <cell r="A224">
            <v>207</v>
          </cell>
          <cell r="B224">
            <v>60997</v>
          </cell>
          <cell r="C224">
            <v>0</v>
          </cell>
          <cell r="D224">
            <v>1370273.4166714919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23259221.050217252</v>
          </cell>
        </row>
        <row r="225">
          <cell r="A225">
            <v>208</v>
          </cell>
          <cell r="B225">
            <v>61087</v>
          </cell>
          <cell r="C225">
            <v>0</v>
          </cell>
          <cell r="D225">
            <v>1370273.4166714919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23259221.050217252</v>
          </cell>
        </row>
        <row r="226">
          <cell r="A226">
            <v>209</v>
          </cell>
          <cell r="B226">
            <v>61179</v>
          </cell>
          <cell r="C226">
            <v>0</v>
          </cell>
          <cell r="D226">
            <v>1370273.4166714919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23259221.050217252</v>
          </cell>
        </row>
        <row r="227">
          <cell r="A227">
            <v>210</v>
          </cell>
          <cell r="B227">
            <v>61301</v>
          </cell>
          <cell r="C227">
            <v>0</v>
          </cell>
          <cell r="D227">
            <v>1370273.4166714919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23259221.050217252</v>
          </cell>
        </row>
        <row r="228">
          <cell r="A228">
            <v>211</v>
          </cell>
          <cell r="B228">
            <v>61393</v>
          </cell>
          <cell r="C228">
            <v>0</v>
          </cell>
          <cell r="D228">
            <v>1370273.4166714919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23259221.050217252</v>
          </cell>
        </row>
        <row r="229">
          <cell r="A229">
            <v>212</v>
          </cell>
          <cell r="B229">
            <v>61484</v>
          </cell>
          <cell r="C229">
            <v>0</v>
          </cell>
          <cell r="D229">
            <v>1370273.4166714919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23259221.050217252</v>
          </cell>
        </row>
        <row r="230">
          <cell r="A230">
            <v>213</v>
          </cell>
          <cell r="B230">
            <v>61575</v>
          </cell>
          <cell r="C230">
            <v>0</v>
          </cell>
          <cell r="D230">
            <v>1370273.4166714919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23259221.050217252</v>
          </cell>
        </row>
        <row r="231">
          <cell r="A231">
            <v>214</v>
          </cell>
          <cell r="B231">
            <v>61667</v>
          </cell>
          <cell r="C231">
            <v>0</v>
          </cell>
          <cell r="D231">
            <v>1370273.4166714919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23259221.050217252</v>
          </cell>
        </row>
        <row r="232">
          <cell r="A232">
            <v>215</v>
          </cell>
          <cell r="B232">
            <v>61790</v>
          </cell>
          <cell r="C232">
            <v>0</v>
          </cell>
          <cell r="D232">
            <v>1370273.4166714919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23259221.050217252</v>
          </cell>
        </row>
        <row r="233">
          <cell r="A233">
            <v>216</v>
          </cell>
          <cell r="B233">
            <v>61879</v>
          </cell>
          <cell r="C233">
            <v>0</v>
          </cell>
          <cell r="D233">
            <v>1370273.4166714919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23259221.050217252</v>
          </cell>
        </row>
        <row r="234">
          <cell r="A234">
            <v>217</v>
          </cell>
          <cell r="B234">
            <v>61971</v>
          </cell>
          <cell r="C234">
            <v>0</v>
          </cell>
          <cell r="D234">
            <v>1370273.4166714919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23259221.050217252</v>
          </cell>
        </row>
        <row r="235">
          <cell r="A235">
            <v>218</v>
          </cell>
          <cell r="B235">
            <v>62063</v>
          </cell>
          <cell r="C235">
            <v>0</v>
          </cell>
          <cell r="D235">
            <v>1370273.4166714919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23259221.050217252</v>
          </cell>
        </row>
        <row r="236">
          <cell r="A236">
            <v>219</v>
          </cell>
          <cell r="B236">
            <v>62155</v>
          </cell>
          <cell r="C236">
            <v>0</v>
          </cell>
          <cell r="D236">
            <v>1370273.4166714919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23259221.050217252</v>
          </cell>
        </row>
        <row r="237">
          <cell r="A237">
            <v>220</v>
          </cell>
          <cell r="B237">
            <v>62275</v>
          </cell>
          <cell r="C237">
            <v>0</v>
          </cell>
          <cell r="D237">
            <v>1370273.4166714919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23259221.050217252</v>
          </cell>
        </row>
        <row r="238">
          <cell r="A238">
            <v>221</v>
          </cell>
          <cell r="B238">
            <v>62367</v>
          </cell>
          <cell r="C238">
            <v>0</v>
          </cell>
          <cell r="D238">
            <v>1370273.4166714919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23259221.050217252</v>
          </cell>
        </row>
        <row r="239">
          <cell r="A239">
            <v>222</v>
          </cell>
          <cell r="B239">
            <v>62458</v>
          </cell>
          <cell r="C239">
            <v>0</v>
          </cell>
          <cell r="D239">
            <v>1370273.4166714919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23259221.050217252</v>
          </cell>
        </row>
        <row r="240">
          <cell r="A240">
            <v>223</v>
          </cell>
          <cell r="B240">
            <v>62548</v>
          </cell>
          <cell r="C240">
            <v>0</v>
          </cell>
          <cell r="D240">
            <v>1370273.4166714919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23259221.050217252</v>
          </cell>
        </row>
        <row r="241">
          <cell r="A241">
            <v>224</v>
          </cell>
          <cell r="B241">
            <v>62640</v>
          </cell>
          <cell r="C241">
            <v>0</v>
          </cell>
          <cell r="D241">
            <v>1370273.4166714919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23259221.050217252</v>
          </cell>
        </row>
        <row r="242">
          <cell r="A242">
            <v>225</v>
          </cell>
          <cell r="B242">
            <v>62762</v>
          </cell>
          <cell r="C242">
            <v>0</v>
          </cell>
          <cell r="D242">
            <v>1370273.4166714919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23259221.050217252</v>
          </cell>
        </row>
        <row r="243">
          <cell r="A243">
            <v>226</v>
          </cell>
          <cell r="B243">
            <v>62854</v>
          </cell>
          <cell r="C243">
            <v>0</v>
          </cell>
          <cell r="D243">
            <v>1370273.4166714919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23259221.050217252</v>
          </cell>
        </row>
        <row r="244">
          <cell r="A244">
            <v>227</v>
          </cell>
          <cell r="B244">
            <v>62945</v>
          </cell>
          <cell r="C244">
            <v>0</v>
          </cell>
          <cell r="D244">
            <v>1370273.4166714919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23259221.050217252</v>
          </cell>
        </row>
        <row r="245">
          <cell r="A245">
            <v>228</v>
          </cell>
          <cell r="B245">
            <v>63036</v>
          </cell>
          <cell r="C245">
            <v>0</v>
          </cell>
          <cell r="D245">
            <v>1370273.4166714919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23259221.050217252</v>
          </cell>
        </row>
        <row r="246">
          <cell r="A246">
            <v>229</v>
          </cell>
          <cell r="B246">
            <v>63128</v>
          </cell>
          <cell r="C246">
            <v>0</v>
          </cell>
          <cell r="D246">
            <v>1370273.4166714919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23259221.050217252</v>
          </cell>
        </row>
        <row r="247">
          <cell r="A247">
            <v>230</v>
          </cell>
          <cell r="B247">
            <v>63251</v>
          </cell>
          <cell r="C247">
            <v>0</v>
          </cell>
          <cell r="D247">
            <v>1370273.4166714919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23259221.050217252</v>
          </cell>
        </row>
        <row r="248">
          <cell r="A248">
            <v>231</v>
          </cell>
          <cell r="B248">
            <v>63340</v>
          </cell>
          <cell r="C248">
            <v>0</v>
          </cell>
          <cell r="D248">
            <v>1370273.4166714919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23259221.050217252</v>
          </cell>
        </row>
        <row r="249">
          <cell r="A249">
            <v>232</v>
          </cell>
          <cell r="B249">
            <v>63432</v>
          </cell>
          <cell r="C249">
            <v>0</v>
          </cell>
          <cell r="D249">
            <v>1370273.4166714919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23259221.050217252</v>
          </cell>
        </row>
        <row r="250">
          <cell r="A250">
            <v>233</v>
          </cell>
          <cell r="B250">
            <v>63524</v>
          </cell>
          <cell r="C250">
            <v>0</v>
          </cell>
          <cell r="D250">
            <v>1370273.4166714919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23259221.050217252</v>
          </cell>
        </row>
        <row r="251">
          <cell r="A251">
            <v>234</v>
          </cell>
          <cell r="B251">
            <v>63616</v>
          </cell>
          <cell r="C251">
            <v>0</v>
          </cell>
          <cell r="D251">
            <v>1370273.4166714919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23259221.050217252</v>
          </cell>
        </row>
        <row r="252">
          <cell r="A252">
            <v>235</v>
          </cell>
          <cell r="B252">
            <v>63736</v>
          </cell>
          <cell r="C252">
            <v>0</v>
          </cell>
          <cell r="D252">
            <v>1370273.4166714919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23259221.050217252</v>
          </cell>
        </row>
        <row r="253">
          <cell r="A253">
            <v>236</v>
          </cell>
          <cell r="B253">
            <v>63828</v>
          </cell>
          <cell r="C253">
            <v>0</v>
          </cell>
          <cell r="D253">
            <v>1370273.4166714919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23259221.050217252</v>
          </cell>
        </row>
        <row r="254">
          <cell r="A254">
            <v>237</v>
          </cell>
          <cell r="B254">
            <v>63919</v>
          </cell>
          <cell r="C254">
            <v>0</v>
          </cell>
          <cell r="D254">
            <v>1370273.4166714919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23259221.050217252</v>
          </cell>
        </row>
        <row r="255">
          <cell r="A255">
            <v>238</v>
          </cell>
          <cell r="B255">
            <v>64009</v>
          </cell>
          <cell r="C255">
            <v>0</v>
          </cell>
          <cell r="D255">
            <v>1370273.4166714919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23259221.050217252</v>
          </cell>
        </row>
        <row r="256">
          <cell r="A256">
            <v>239</v>
          </cell>
          <cell r="B256">
            <v>64101</v>
          </cell>
          <cell r="C256">
            <v>0</v>
          </cell>
          <cell r="D256">
            <v>1370273.4166714919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23259221.050217252</v>
          </cell>
        </row>
        <row r="257">
          <cell r="A257">
            <v>240</v>
          </cell>
          <cell r="B257">
            <v>64223</v>
          </cell>
          <cell r="C257">
            <v>0</v>
          </cell>
          <cell r="D257">
            <v>1370273.4166714919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23259221.050217252</v>
          </cell>
        </row>
        <row r="258">
          <cell r="A258">
            <v>241</v>
          </cell>
          <cell r="B258">
            <v>64315</v>
          </cell>
          <cell r="C258">
            <v>0</v>
          </cell>
          <cell r="D258">
            <v>1370273.4166714919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23259221.050217252</v>
          </cell>
        </row>
        <row r="259">
          <cell r="A259">
            <v>242</v>
          </cell>
          <cell r="B259">
            <v>64406</v>
          </cell>
          <cell r="C259">
            <v>0</v>
          </cell>
          <cell r="D259">
            <v>1370273.4166714919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23259221.050217252</v>
          </cell>
        </row>
        <row r="260">
          <cell r="A260">
            <v>243</v>
          </cell>
          <cell r="B260">
            <v>64497</v>
          </cell>
          <cell r="C260">
            <v>0</v>
          </cell>
          <cell r="D260">
            <v>1370273.4166714919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23259221.050217252</v>
          </cell>
        </row>
        <row r="261">
          <cell r="A261">
            <v>244</v>
          </cell>
          <cell r="B261">
            <v>64589</v>
          </cell>
          <cell r="C261">
            <v>0</v>
          </cell>
          <cell r="D261">
            <v>1370273.4166714919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23259221.050217252</v>
          </cell>
        </row>
        <row r="262">
          <cell r="A262">
            <v>245</v>
          </cell>
          <cell r="B262">
            <v>64712</v>
          </cell>
          <cell r="C262">
            <v>0</v>
          </cell>
          <cell r="D262">
            <v>1370273.4166714919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23259221.050217252</v>
          </cell>
        </row>
        <row r="263">
          <cell r="A263">
            <v>246</v>
          </cell>
          <cell r="B263">
            <v>64801</v>
          </cell>
          <cell r="C263">
            <v>0</v>
          </cell>
          <cell r="D263">
            <v>1370273.4166714919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23259221.050217252</v>
          </cell>
        </row>
        <row r="264">
          <cell r="A264">
            <v>247</v>
          </cell>
          <cell r="B264">
            <v>64893</v>
          </cell>
          <cell r="C264">
            <v>0</v>
          </cell>
          <cell r="D264">
            <v>1370273.4166714919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23259221.050217252</v>
          </cell>
        </row>
        <row r="265">
          <cell r="A265">
            <v>248</v>
          </cell>
          <cell r="B265">
            <v>64985</v>
          </cell>
          <cell r="C265">
            <v>0</v>
          </cell>
          <cell r="D265">
            <v>1370273.4166714919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23259221.050217252</v>
          </cell>
        </row>
        <row r="266">
          <cell r="A266">
            <v>249</v>
          </cell>
          <cell r="B266">
            <v>65077</v>
          </cell>
          <cell r="C266">
            <v>0</v>
          </cell>
          <cell r="D266">
            <v>1370273.4166714919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23259221.050217252</v>
          </cell>
        </row>
        <row r="267">
          <cell r="A267">
            <v>250</v>
          </cell>
          <cell r="B267">
            <v>65197</v>
          </cell>
          <cell r="C267">
            <v>0</v>
          </cell>
          <cell r="D267">
            <v>1370273.4166714919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23259221.050217252</v>
          </cell>
        </row>
        <row r="268">
          <cell r="A268">
            <v>251</v>
          </cell>
          <cell r="B268">
            <v>65289</v>
          </cell>
          <cell r="C268">
            <v>0</v>
          </cell>
          <cell r="D268">
            <v>1370273.4166714919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23259221.050217252</v>
          </cell>
        </row>
        <row r="269">
          <cell r="A269">
            <v>252</v>
          </cell>
          <cell r="B269">
            <v>65380</v>
          </cell>
          <cell r="C269">
            <v>0</v>
          </cell>
          <cell r="D269">
            <v>1370273.4166714919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23259221.050217252</v>
          </cell>
        </row>
        <row r="270">
          <cell r="A270">
            <v>253</v>
          </cell>
          <cell r="B270">
            <v>65470</v>
          </cell>
          <cell r="C270">
            <v>0</v>
          </cell>
          <cell r="D270">
            <v>1370273.4166714919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23259221.050217252</v>
          </cell>
        </row>
        <row r="271">
          <cell r="A271">
            <v>254</v>
          </cell>
          <cell r="B271">
            <v>65562</v>
          </cell>
          <cell r="C271">
            <v>0</v>
          </cell>
          <cell r="D271">
            <v>1370273.4166714919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23259221.050217252</v>
          </cell>
        </row>
        <row r="272">
          <cell r="A272">
            <v>255</v>
          </cell>
          <cell r="B272">
            <v>65684</v>
          </cell>
          <cell r="C272">
            <v>0</v>
          </cell>
          <cell r="D272">
            <v>1370273.4166714919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23259221.050217252</v>
          </cell>
        </row>
        <row r="273">
          <cell r="A273">
            <v>256</v>
          </cell>
          <cell r="B273">
            <v>65776</v>
          </cell>
          <cell r="C273">
            <v>0</v>
          </cell>
          <cell r="D273">
            <v>1370273.4166714919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23259221.050217252</v>
          </cell>
        </row>
        <row r="274">
          <cell r="A274">
            <v>257</v>
          </cell>
          <cell r="B274">
            <v>65867</v>
          </cell>
          <cell r="C274">
            <v>0</v>
          </cell>
          <cell r="D274">
            <v>1370273.4166714919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23259221.050217252</v>
          </cell>
        </row>
        <row r="275">
          <cell r="A275">
            <v>258</v>
          </cell>
          <cell r="B275">
            <v>65958</v>
          </cell>
          <cell r="C275">
            <v>0</v>
          </cell>
          <cell r="D275">
            <v>1370273.4166714919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23259221.050217252</v>
          </cell>
        </row>
        <row r="276">
          <cell r="A276">
            <v>259</v>
          </cell>
          <cell r="B276">
            <v>66050</v>
          </cell>
          <cell r="C276">
            <v>0</v>
          </cell>
          <cell r="D276">
            <v>1370273.4166714919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23259221.050217252</v>
          </cell>
        </row>
        <row r="277">
          <cell r="A277">
            <v>260</v>
          </cell>
          <cell r="B277">
            <v>66173</v>
          </cell>
          <cell r="C277">
            <v>0</v>
          </cell>
          <cell r="D277">
            <v>1370273.4166714919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23259221.050217252</v>
          </cell>
        </row>
        <row r="278">
          <cell r="A278">
            <v>261</v>
          </cell>
          <cell r="B278">
            <v>66262</v>
          </cell>
          <cell r="C278">
            <v>0</v>
          </cell>
          <cell r="D278">
            <v>1370273.4166714919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23259221.050217252</v>
          </cell>
        </row>
        <row r="279">
          <cell r="A279">
            <v>262</v>
          </cell>
          <cell r="B279">
            <v>66354</v>
          </cell>
          <cell r="C279">
            <v>0</v>
          </cell>
          <cell r="D279">
            <v>1370273.4166714919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23259221.050217252</v>
          </cell>
        </row>
        <row r="280">
          <cell r="A280">
            <v>263</v>
          </cell>
          <cell r="B280">
            <v>66446</v>
          </cell>
          <cell r="C280">
            <v>0</v>
          </cell>
          <cell r="D280">
            <v>1370273.4166714919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23259221.050217252</v>
          </cell>
        </row>
        <row r="281">
          <cell r="A281">
            <v>264</v>
          </cell>
          <cell r="B281">
            <v>66538</v>
          </cell>
          <cell r="C281">
            <v>0</v>
          </cell>
          <cell r="D281">
            <v>1370273.4166714919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23259221.050217252</v>
          </cell>
        </row>
        <row r="282">
          <cell r="A282">
            <v>265</v>
          </cell>
          <cell r="B282">
            <v>66658</v>
          </cell>
          <cell r="C282">
            <v>0</v>
          </cell>
          <cell r="D282">
            <v>1370273.4166714919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23259221.050217252</v>
          </cell>
        </row>
        <row r="283">
          <cell r="A283">
            <v>266</v>
          </cell>
          <cell r="B283">
            <v>66750</v>
          </cell>
          <cell r="C283">
            <v>0</v>
          </cell>
          <cell r="D283">
            <v>1370273.4166714919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23259221.050217252</v>
          </cell>
        </row>
        <row r="284">
          <cell r="A284">
            <v>267</v>
          </cell>
          <cell r="B284">
            <v>66841</v>
          </cell>
          <cell r="C284">
            <v>0</v>
          </cell>
          <cell r="D284">
            <v>1370273.4166714919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23259221.050217252</v>
          </cell>
        </row>
        <row r="285">
          <cell r="A285">
            <v>268</v>
          </cell>
          <cell r="B285">
            <v>66931</v>
          </cell>
          <cell r="C285">
            <v>0</v>
          </cell>
          <cell r="D285">
            <v>1370273.4166714919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23259221.050217252</v>
          </cell>
        </row>
        <row r="286">
          <cell r="A286">
            <v>269</v>
          </cell>
          <cell r="B286">
            <v>67023</v>
          </cell>
          <cell r="C286">
            <v>0</v>
          </cell>
          <cell r="D286">
            <v>1370273.4166714919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23259221.050217252</v>
          </cell>
        </row>
        <row r="287">
          <cell r="A287">
            <v>270</v>
          </cell>
          <cell r="B287">
            <v>67145</v>
          </cell>
          <cell r="C287">
            <v>0</v>
          </cell>
          <cell r="D287">
            <v>1370273.4166714919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23259221.050217252</v>
          </cell>
        </row>
        <row r="288">
          <cell r="A288">
            <v>271</v>
          </cell>
          <cell r="B288">
            <v>67237</v>
          </cell>
          <cell r="C288">
            <v>0</v>
          </cell>
          <cell r="D288">
            <v>1370273.4166714919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23259221.050217252</v>
          </cell>
        </row>
        <row r="289">
          <cell r="A289">
            <v>272</v>
          </cell>
          <cell r="B289">
            <v>67328</v>
          </cell>
          <cell r="C289">
            <v>0</v>
          </cell>
          <cell r="D289">
            <v>1370273.4166714919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23259221.050217252</v>
          </cell>
        </row>
        <row r="290">
          <cell r="A290">
            <v>273</v>
          </cell>
          <cell r="B290">
            <v>67419</v>
          </cell>
          <cell r="C290">
            <v>0</v>
          </cell>
          <cell r="D290">
            <v>1370273.4166714919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23259221.050217252</v>
          </cell>
        </row>
        <row r="291">
          <cell r="A291">
            <v>274</v>
          </cell>
          <cell r="B291">
            <v>67511</v>
          </cell>
          <cell r="C291">
            <v>0</v>
          </cell>
          <cell r="D291">
            <v>1370273.4166714919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23259221.050217252</v>
          </cell>
        </row>
        <row r="292">
          <cell r="A292">
            <v>275</v>
          </cell>
          <cell r="B292">
            <v>67634</v>
          </cell>
          <cell r="C292">
            <v>0</v>
          </cell>
          <cell r="D292">
            <v>1370273.4166714919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23259221.050217252</v>
          </cell>
        </row>
        <row r="293">
          <cell r="A293">
            <v>276</v>
          </cell>
          <cell r="B293">
            <v>67723</v>
          </cell>
          <cell r="C293">
            <v>0</v>
          </cell>
          <cell r="D293">
            <v>1370273.4166714919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23259221.050217252</v>
          </cell>
        </row>
        <row r="294">
          <cell r="A294">
            <v>277</v>
          </cell>
          <cell r="B294">
            <v>67815</v>
          </cell>
          <cell r="C294">
            <v>0</v>
          </cell>
          <cell r="D294">
            <v>1370273.4166714919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23259221.050217252</v>
          </cell>
        </row>
        <row r="295">
          <cell r="A295">
            <v>278</v>
          </cell>
          <cell r="B295">
            <v>67907</v>
          </cell>
          <cell r="C295">
            <v>0</v>
          </cell>
          <cell r="D295">
            <v>1370273.4166714919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23259221.050217252</v>
          </cell>
        </row>
        <row r="296">
          <cell r="A296">
            <v>279</v>
          </cell>
          <cell r="B296">
            <v>67999</v>
          </cell>
          <cell r="C296">
            <v>0</v>
          </cell>
          <cell r="D296">
            <v>1370273.4166714919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23259221.050217252</v>
          </cell>
        </row>
        <row r="297">
          <cell r="A297">
            <v>280</v>
          </cell>
          <cell r="B297">
            <v>68119</v>
          </cell>
          <cell r="C297">
            <v>0</v>
          </cell>
          <cell r="D297">
            <v>1370273.4166714919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23259221.050217252</v>
          </cell>
        </row>
        <row r="298">
          <cell r="A298">
            <v>281</v>
          </cell>
          <cell r="B298">
            <v>68211</v>
          </cell>
          <cell r="C298">
            <v>0</v>
          </cell>
          <cell r="D298">
            <v>1370273.4166714919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23259221.050217252</v>
          </cell>
        </row>
        <row r="299">
          <cell r="A299">
            <v>282</v>
          </cell>
          <cell r="B299">
            <v>68302</v>
          </cell>
          <cell r="C299">
            <v>0</v>
          </cell>
          <cell r="D299">
            <v>1370273.4166714919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23259221.050217252</v>
          </cell>
        </row>
        <row r="300">
          <cell r="A300">
            <v>283</v>
          </cell>
          <cell r="B300">
            <v>68392</v>
          </cell>
          <cell r="C300">
            <v>0</v>
          </cell>
          <cell r="D300">
            <v>1370273.4166714919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23259221.050217252</v>
          </cell>
        </row>
        <row r="301">
          <cell r="A301">
            <v>284</v>
          </cell>
          <cell r="B301">
            <v>68484</v>
          </cell>
          <cell r="C301">
            <v>0</v>
          </cell>
          <cell r="D301">
            <v>1370273.4166714919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23259221.050217252</v>
          </cell>
        </row>
        <row r="302">
          <cell r="A302">
            <v>285</v>
          </cell>
          <cell r="B302">
            <v>68606</v>
          </cell>
          <cell r="C302">
            <v>0</v>
          </cell>
          <cell r="D302">
            <v>1370273.4166714919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23259221.050217252</v>
          </cell>
        </row>
        <row r="303">
          <cell r="A303">
            <v>286</v>
          </cell>
          <cell r="B303">
            <v>68698</v>
          </cell>
          <cell r="C303">
            <v>0</v>
          </cell>
          <cell r="D303">
            <v>1370273.4166714919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23259221.050217252</v>
          </cell>
        </row>
        <row r="304">
          <cell r="A304">
            <v>287</v>
          </cell>
          <cell r="B304">
            <v>68789</v>
          </cell>
          <cell r="C304">
            <v>0</v>
          </cell>
          <cell r="D304">
            <v>1370273.4166714919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23259221.050217252</v>
          </cell>
        </row>
        <row r="305">
          <cell r="A305">
            <v>288</v>
          </cell>
          <cell r="B305">
            <v>68880</v>
          </cell>
          <cell r="C305">
            <v>0</v>
          </cell>
          <cell r="D305">
            <v>1370273.4166714919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23259221.050217252</v>
          </cell>
        </row>
        <row r="306">
          <cell r="A306">
            <v>289</v>
          </cell>
          <cell r="B306">
            <v>68972</v>
          </cell>
          <cell r="C306">
            <v>0</v>
          </cell>
          <cell r="D306">
            <v>1370273.4166714919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23259221.050217252</v>
          </cell>
        </row>
        <row r="307">
          <cell r="A307">
            <v>290</v>
          </cell>
          <cell r="B307">
            <v>69095</v>
          </cell>
          <cell r="C307">
            <v>0</v>
          </cell>
          <cell r="D307">
            <v>1370273.4166714919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23259221.050217252</v>
          </cell>
        </row>
        <row r="308">
          <cell r="A308">
            <v>291</v>
          </cell>
          <cell r="B308">
            <v>69184</v>
          </cell>
          <cell r="C308">
            <v>0</v>
          </cell>
          <cell r="D308">
            <v>1370273.4166714919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23259221.050217252</v>
          </cell>
        </row>
        <row r="309">
          <cell r="A309">
            <v>292</v>
          </cell>
          <cell r="B309">
            <v>69276</v>
          </cell>
          <cell r="C309">
            <v>0</v>
          </cell>
          <cell r="D309">
            <v>1370273.4166714919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23259221.050217252</v>
          </cell>
        </row>
        <row r="310">
          <cell r="A310">
            <v>293</v>
          </cell>
          <cell r="B310">
            <v>69368</v>
          </cell>
          <cell r="C310">
            <v>0</v>
          </cell>
          <cell r="D310">
            <v>1370273.4166714919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23259221.050217252</v>
          </cell>
        </row>
        <row r="311">
          <cell r="A311">
            <v>294</v>
          </cell>
          <cell r="B311">
            <v>69460</v>
          </cell>
          <cell r="C311">
            <v>0</v>
          </cell>
          <cell r="D311">
            <v>1370273.4166714919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23259221.050217252</v>
          </cell>
        </row>
        <row r="312">
          <cell r="A312">
            <v>295</v>
          </cell>
          <cell r="B312">
            <v>69580</v>
          </cell>
          <cell r="C312">
            <v>0</v>
          </cell>
          <cell r="D312">
            <v>1370273.4166714919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23259221.050217252</v>
          </cell>
        </row>
        <row r="313">
          <cell r="A313">
            <v>296</v>
          </cell>
          <cell r="B313">
            <v>69672</v>
          </cell>
          <cell r="C313">
            <v>0</v>
          </cell>
          <cell r="D313">
            <v>1370273.4166714919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23259221.050217252</v>
          </cell>
        </row>
        <row r="314">
          <cell r="A314">
            <v>297</v>
          </cell>
          <cell r="B314">
            <v>69763</v>
          </cell>
          <cell r="C314">
            <v>0</v>
          </cell>
          <cell r="D314">
            <v>1370273.4166714919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23259221.050217252</v>
          </cell>
        </row>
        <row r="315">
          <cell r="A315">
            <v>298</v>
          </cell>
          <cell r="B315">
            <v>69853</v>
          </cell>
          <cell r="C315">
            <v>0</v>
          </cell>
          <cell r="D315">
            <v>1370273.4166714919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23259221.050217252</v>
          </cell>
        </row>
        <row r="316">
          <cell r="A316">
            <v>299</v>
          </cell>
          <cell r="B316">
            <v>69945</v>
          </cell>
          <cell r="C316">
            <v>0</v>
          </cell>
          <cell r="D316">
            <v>1370273.4166714919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23259221.050217252</v>
          </cell>
        </row>
        <row r="317">
          <cell r="A317">
            <v>300</v>
          </cell>
          <cell r="B317">
            <v>70067</v>
          </cell>
          <cell r="C317">
            <v>0</v>
          </cell>
          <cell r="D317">
            <v>1370273.4166714919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23259221.050217252</v>
          </cell>
        </row>
        <row r="318">
          <cell r="A318">
            <v>301</v>
          </cell>
          <cell r="B318">
            <v>70159</v>
          </cell>
          <cell r="C318">
            <v>0</v>
          </cell>
          <cell r="D318">
            <v>1370273.4166714919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23259221.050217252</v>
          </cell>
        </row>
        <row r="319">
          <cell r="A319">
            <v>302</v>
          </cell>
          <cell r="B319">
            <v>70250</v>
          </cell>
          <cell r="C319">
            <v>0</v>
          </cell>
          <cell r="D319">
            <v>1370273.4166714919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23259221.050217252</v>
          </cell>
        </row>
        <row r="320">
          <cell r="A320">
            <v>303</v>
          </cell>
          <cell r="B320">
            <v>70341</v>
          </cell>
          <cell r="C320">
            <v>0</v>
          </cell>
          <cell r="D320">
            <v>1370273.4166714919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23259221.050217252</v>
          </cell>
        </row>
        <row r="321">
          <cell r="A321">
            <v>304</v>
          </cell>
          <cell r="B321">
            <v>70433</v>
          </cell>
          <cell r="C321">
            <v>0</v>
          </cell>
          <cell r="D321">
            <v>1370273.4166714919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23259221.050217252</v>
          </cell>
        </row>
        <row r="322">
          <cell r="A322">
            <v>305</v>
          </cell>
          <cell r="B322">
            <v>70556</v>
          </cell>
          <cell r="C322">
            <v>0</v>
          </cell>
          <cell r="D322">
            <v>1370273.4166714919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23259221.050217252</v>
          </cell>
        </row>
        <row r="323">
          <cell r="A323">
            <v>306</v>
          </cell>
          <cell r="B323">
            <v>70645</v>
          </cell>
          <cell r="C323">
            <v>0</v>
          </cell>
          <cell r="D323">
            <v>1370273.4166714919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23259221.050217252</v>
          </cell>
        </row>
        <row r="324">
          <cell r="A324">
            <v>307</v>
          </cell>
          <cell r="B324">
            <v>70737</v>
          </cell>
          <cell r="C324">
            <v>0</v>
          </cell>
          <cell r="D324">
            <v>1370273.4166714919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23259221.050217252</v>
          </cell>
        </row>
        <row r="325">
          <cell r="A325">
            <v>308</v>
          </cell>
          <cell r="B325">
            <v>70829</v>
          </cell>
          <cell r="C325">
            <v>0</v>
          </cell>
          <cell r="D325">
            <v>1370273.4166714919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23259221.050217252</v>
          </cell>
        </row>
        <row r="326">
          <cell r="A326">
            <v>309</v>
          </cell>
          <cell r="B326">
            <v>70921</v>
          </cell>
          <cell r="C326">
            <v>0</v>
          </cell>
          <cell r="D326">
            <v>1370273.4166714919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23259221.050217252</v>
          </cell>
        </row>
        <row r="327">
          <cell r="A327">
            <v>310</v>
          </cell>
          <cell r="B327">
            <v>71041</v>
          </cell>
          <cell r="C327">
            <v>0</v>
          </cell>
          <cell r="D327">
            <v>1370273.4166714919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23259221.050217252</v>
          </cell>
        </row>
        <row r="328">
          <cell r="A328">
            <v>311</v>
          </cell>
          <cell r="B328">
            <v>71133</v>
          </cell>
          <cell r="C328">
            <v>0</v>
          </cell>
          <cell r="D328">
            <v>1370273.4166714919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23259221.050217252</v>
          </cell>
        </row>
        <row r="329">
          <cell r="A329">
            <v>312</v>
          </cell>
          <cell r="B329">
            <v>71224</v>
          </cell>
          <cell r="C329">
            <v>0</v>
          </cell>
          <cell r="D329">
            <v>1370273.4166714919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23259221.050217252</v>
          </cell>
        </row>
        <row r="330">
          <cell r="A330">
            <v>313</v>
          </cell>
          <cell r="B330">
            <v>71314</v>
          </cell>
          <cell r="C330">
            <v>0</v>
          </cell>
          <cell r="D330">
            <v>1370273.4166714919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23259221.050217252</v>
          </cell>
        </row>
        <row r="331">
          <cell r="A331">
            <v>314</v>
          </cell>
          <cell r="B331">
            <v>71406</v>
          </cell>
          <cell r="C331">
            <v>0</v>
          </cell>
          <cell r="D331">
            <v>1370273.4166714919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23259221.050217252</v>
          </cell>
        </row>
        <row r="332">
          <cell r="A332">
            <v>315</v>
          </cell>
          <cell r="B332">
            <v>71528</v>
          </cell>
          <cell r="C332">
            <v>0</v>
          </cell>
          <cell r="D332">
            <v>1370273.4166714919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23259221.050217252</v>
          </cell>
        </row>
        <row r="333">
          <cell r="A333">
            <v>316</v>
          </cell>
          <cell r="B333">
            <v>71620</v>
          </cell>
          <cell r="C333">
            <v>0</v>
          </cell>
          <cell r="D333">
            <v>1370273.4166714919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23259221.050217252</v>
          </cell>
        </row>
        <row r="334">
          <cell r="A334">
            <v>317</v>
          </cell>
          <cell r="B334">
            <v>71711</v>
          </cell>
          <cell r="C334">
            <v>0</v>
          </cell>
          <cell r="D334">
            <v>1370273.4166714919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23259221.050217252</v>
          </cell>
        </row>
        <row r="335">
          <cell r="A335">
            <v>318</v>
          </cell>
          <cell r="B335">
            <v>71802</v>
          </cell>
          <cell r="C335">
            <v>0</v>
          </cell>
          <cell r="D335">
            <v>1370273.4166714919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23259221.050217252</v>
          </cell>
        </row>
        <row r="336">
          <cell r="A336">
            <v>319</v>
          </cell>
          <cell r="B336">
            <v>71894</v>
          </cell>
          <cell r="C336">
            <v>0</v>
          </cell>
          <cell r="D336">
            <v>1370273.4166714919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23259221.050217252</v>
          </cell>
        </row>
        <row r="337">
          <cell r="A337">
            <v>320</v>
          </cell>
          <cell r="B337">
            <v>72017</v>
          </cell>
          <cell r="C337">
            <v>0</v>
          </cell>
          <cell r="D337">
            <v>1370273.4166714919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23259221.050217252</v>
          </cell>
        </row>
        <row r="338">
          <cell r="A338">
            <v>321</v>
          </cell>
          <cell r="B338">
            <v>72106</v>
          </cell>
          <cell r="C338">
            <v>0</v>
          </cell>
          <cell r="D338">
            <v>1370273.4166714919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23259221.050217252</v>
          </cell>
        </row>
        <row r="339">
          <cell r="A339">
            <v>322</v>
          </cell>
          <cell r="B339">
            <v>72198</v>
          </cell>
          <cell r="C339">
            <v>0</v>
          </cell>
          <cell r="D339">
            <v>1370273.4166714919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23259221.050217252</v>
          </cell>
        </row>
        <row r="340">
          <cell r="A340">
            <v>323</v>
          </cell>
          <cell r="B340">
            <v>72290</v>
          </cell>
          <cell r="C340">
            <v>0</v>
          </cell>
          <cell r="D340">
            <v>1370273.4166714919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23259221.050217252</v>
          </cell>
        </row>
        <row r="341">
          <cell r="A341">
            <v>324</v>
          </cell>
          <cell r="B341">
            <v>72382</v>
          </cell>
          <cell r="C341">
            <v>0</v>
          </cell>
          <cell r="D341">
            <v>1370273.4166714919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23259221.050217252</v>
          </cell>
        </row>
        <row r="342">
          <cell r="A342">
            <v>325</v>
          </cell>
          <cell r="B342">
            <v>72502</v>
          </cell>
          <cell r="C342">
            <v>0</v>
          </cell>
          <cell r="D342">
            <v>1370273.4166714919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23259221.050217252</v>
          </cell>
        </row>
        <row r="343">
          <cell r="A343">
            <v>326</v>
          </cell>
          <cell r="B343">
            <v>72594</v>
          </cell>
          <cell r="C343">
            <v>0</v>
          </cell>
          <cell r="D343">
            <v>1370273.4166714919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23259221.050217252</v>
          </cell>
        </row>
        <row r="344">
          <cell r="A344">
            <v>327</v>
          </cell>
          <cell r="B344">
            <v>72685</v>
          </cell>
          <cell r="C344">
            <v>0</v>
          </cell>
          <cell r="D344">
            <v>1370273.4166714919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23259221.050217252</v>
          </cell>
        </row>
        <row r="345">
          <cell r="A345">
            <v>328</v>
          </cell>
          <cell r="B345">
            <v>72775</v>
          </cell>
          <cell r="C345">
            <v>0</v>
          </cell>
          <cell r="D345">
            <v>1370273.4166714919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23259221.050217252</v>
          </cell>
        </row>
        <row r="346">
          <cell r="A346">
            <v>329</v>
          </cell>
          <cell r="B346">
            <v>72867</v>
          </cell>
          <cell r="C346">
            <v>0</v>
          </cell>
          <cell r="D346">
            <v>1370273.4166714919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23259221.050217252</v>
          </cell>
        </row>
        <row r="347">
          <cell r="A347">
            <v>330</v>
          </cell>
          <cell r="B347">
            <v>72989</v>
          </cell>
          <cell r="C347">
            <v>0</v>
          </cell>
          <cell r="D347">
            <v>1370273.4166714919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23259221.050217252</v>
          </cell>
        </row>
        <row r="348">
          <cell r="A348">
            <v>331</v>
          </cell>
          <cell r="B348">
            <v>73081</v>
          </cell>
          <cell r="C348">
            <v>0</v>
          </cell>
          <cell r="D348">
            <v>1370273.4166714919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23259221.050217252</v>
          </cell>
        </row>
        <row r="349">
          <cell r="A349">
            <v>332</v>
          </cell>
          <cell r="B349">
            <v>73171</v>
          </cell>
          <cell r="C349">
            <v>0</v>
          </cell>
          <cell r="D349">
            <v>1370273.4166714919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23259221.050217252</v>
          </cell>
        </row>
        <row r="350">
          <cell r="A350">
            <v>333</v>
          </cell>
          <cell r="B350">
            <v>73262</v>
          </cell>
          <cell r="C350">
            <v>0</v>
          </cell>
          <cell r="D350">
            <v>1370273.4166714919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23259221.050217252</v>
          </cell>
        </row>
        <row r="351">
          <cell r="A351">
            <v>334</v>
          </cell>
          <cell r="B351">
            <v>73354</v>
          </cell>
          <cell r="C351">
            <v>0</v>
          </cell>
          <cell r="D351">
            <v>1370273.4166714919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23259221.050217252</v>
          </cell>
        </row>
        <row r="352">
          <cell r="A352">
            <v>335</v>
          </cell>
          <cell r="B352">
            <v>73477</v>
          </cell>
          <cell r="C352">
            <v>0</v>
          </cell>
          <cell r="D352">
            <v>1370273.4166714919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23259221.050217252</v>
          </cell>
        </row>
        <row r="353">
          <cell r="A353">
            <v>336</v>
          </cell>
          <cell r="B353">
            <v>73566</v>
          </cell>
          <cell r="C353">
            <v>0</v>
          </cell>
          <cell r="D353">
            <v>1370273.4166714919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23259221.050217252</v>
          </cell>
        </row>
        <row r="354">
          <cell r="A354">
            <v>337</v>
          </cell>
          <cell r="B354">
            <v>73658</v>
          </cell>
          <cell r="C354">
            <v>0</v>
          </cell>
          <cell r="D354">
            <v>1370273.4166714919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23259221.050217252</v>
          </cell>
        </row>
        <row r="355">
          <cell r="A355">
            <v>338</v>
          </cell>
          <cell r="B355">
            <v>73750</v>
          </cell>
          <cell r="C355">
            <v>0</v>
          </cell>
          <cell r="D355">
            <v>1370273.4166714919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23259221.050217252</v>
          </cell>
        </row>
        <row r="356">
          <cell r="A356">
            <v>339</v>
          </cell>
          <cell r="B356">
            <v>73842</v>
          </cell>
          <cell r="C356">
            <v>0</v>
          </cell>
          <cell r="D356">
            <v>1370273.4166714919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23259221.050217252</v>
          </cell>
        </row>
        <row r="357">
          <cell r="A357">
            <v>340</v>
          </cell>
          <cell r="B357">
            <v>73962</v>
          </cell>
          <cell r="C357">
            <v>0</v>
          </cell>
          <cell r="D357">
            <v>1370273.4166714919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23259221.050217252</v>
          </cell>
        </row>
        <row r="358">
          <cell r="A358">
            <v>341</v>
          </cell>
          <cell r="B358">
            <v>74054</v>
          </cell>
          <cell r="C358">
            <v>0</v>
          </cell>
          <cell r="D358">
            <v>1370273.4166714919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23259221.050217252</v>
          </cell>
        </row>
        <row r="359">
          <cell r="A359">
            <v>342</v>
          </cell>
          <cell r="B359">
            <v>74145</v>
          </cell>
          <cell r="C359">
            <v>0</v>
          </cell>
          <cell r="D359">
            <v>1370273.4166714919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23259221.050217252</v>
          </cell>
        </row>
        <row r="360">
          <cell r="A360">
            <v>343</v>
          </cell>
          <cell r="B360">
            <v>74235</v>
          </cell>
          <cell r="C360">
            <v>0</v>
          </cell>
          <cell r="D360">
            <v>1370273.4166714919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23259221.050217252</v>
          </cell>
        </row>
        <row r="361">
          <cell r="A361">
            <v>344</v>
          </cell>
          <cell r="B361">
            <v>74327</v>
          </cell>
          <cell r="C361">
            <v>0</v>
          </cell>
          <cell r="D361">
            <v>1370273.4166714919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23259221.050217252</v>
          </cell>
        </row>
        <row r="362">
          <cell r="A362">
            <v>345</v>
          </cell>
          <cell r="B362">
            <v>74449</v>
          </cell>
          <cell r="C362">
            <v>0</v>
          </cell>
          <cell r="D362">
            <v>1370273.4166714919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23259221.050217252</v>
          </cell>
        </row>
        <row r="363">
          <cell r="A363">
            <v>346</v>
          </cell>
          <cell r="B363">
            <v>74541</v>
          </cell>
          <cell r="C363">
            <v>0</v>
          </cell>
          <cell r="D363">
            <v>1370273.4166714919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23259221.050217252</v>
          </cell>
        </row>
        <row r="364">
          <cell r="A364">
            <v>347</v>
          </cell>
          <cell r="B364">
            <v>74632</v>
          </cell>
          <cell r="C364">
            <v>0</v>
          </cell>
          <cell r="D364">
            <v>1370273.4166714919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23259221.050217252</v>
          </cell>
        </row>
        <row r="365">
          <cell r="A365">
            <v>348</v>
          </cell>
          <cell r="B365">
            <v>74723</v>
          </cell>
          <cell r="C365">
            <v>0</v>
          </cell>
          <cell r="D365">
            <v>1370273.4166714919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23259221.050217252</v>
          </cell>
        </row>
        <row r="366">
          <cell r="A366">
            <v>349</v>
          </cell>
          <cell r="B366">
            <v>74815</v>
          </cell>
          <cell r="C366">
            <v>0</v>
          </cell>
          <cell r="D366">
            <v>1370273.4166714919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23259221.050217252</v>
          </cell>
        </row>
        <row r="367">
          <cell r="A367">
            <v>350</v>
          </cell>
          <cell r="B367">
            <v>74938</v>
          </cell>
          <cell r="C367">
            <v>0</v>
          </cell>
          <cell r="D367">
            <v>1370273.4166714919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23259221.050217252</v>
          </cell>
        </row>
        <row r="368">
          <cell r="A368">
            <v>351</v>
          </cell>
          <cell r="B368">
            <v>75027</v>
          </cell>
          <cell r="C368">
            <v>0</v>
          </cell>
          <cell r="D368">
            <v>1370273.4166714919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23259221.050217252</v>
          </cell>
        </row>
        <row r="369">
          <cell r="A369">
            <v>352</v>
          </cell>
          <cell r="B369">
            <v>75119</v>
          </cell>
          <cell r="C369">
            <v>0</v>
          </cell>
          <cell r="D369">
            <v>1370273.4166714919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23259221.050217252</v>
          </cell>
        </row>
        <row r="370">
          <cell r="A370">
            <v>353</v>
          </cell>
          <cell r="B370">
            <v>75211</v>
          </cell>
          <cell r="C370">
            <v>0</v>
          </cell>
          <cell r="D370">
            <v>1370273.4166714919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23259221.050217252</v>
          </cell>
        </row>
        <row r="371">
          <cell r="A371">
            <v>354</v>
          </cell>
          <cell r="B371">
            <v>75303</v>
          </cell>
          <cell r="C371">
            <v>0</v>
          </cell>
          <cell r="D371">
            <v>1370273.4166714919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23259221.050217252</v>
          </cell>
        </row>
        <row r="372">
          <cell r="A372">
            <v>355</v>
          </cell>
          <cell r="B372">
            <v>75423</v>
          </cell>
          <cell r="C372">
            <v>0</v>
          </cell>
          <cell r="D372">
            <v>1370273.4166714919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23259221.050217252</v>
          </cell>
        </row>
        <row r="373">
          <cell r="A373">
            <v>356</v>
          </cell>
          <cell r="B373">
            <v>75515</v>
          </cell>
          <cell r="C373">
            <v>0</v>
          </cell>
          <cell r="D373">
            <v>1370273.4166714919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23259221.050217252</v>
          </cell>
        </row>
        <row r="374">
          <cell r="A374">
            <v>357</v>
          </cell>
          <cell r="B374">
            <v>75606</v>
          </cell>
          <cell r="C374">
            <v>0</v>
          </cell>
          <cell r="D374">
            <v>1370273.4166714919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23259221.050217252</v>
          </cell>
        </row>
        <row r="375">
          <cell r="A375">
            <v>358</v>
          </cell>
          <cell r="B375">
            <v>75696</v>
          </cell>
          <cell r="C375">
            <v>0</v>
          </cell>
          <cell r="D375">
            <v>1370273.4166714919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23259221.050217252</v>
          </cell>
        </row>
        <row r="376">
          <cell r="A376">
            <v>359</v>
          </cell>
          <cell r="B376">
            <v>75788</v>
          </cell>
          <cell r="C376">
            <v>0</v>
          </cell>
          <cell r="D376">
            <v>1370273.4166714919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23259221.050217252</v>
          </cell>
        </row>
        <row r="377">
          <cell r="A377">
            <v>360</v>
          </cell>
          <cell r="B377">
            <v>75910</v>
          </cell>
          <cell r="C377">
            <v>0</v>
          </cell>
          <cell r="D377">
            <v>1370273.4166714919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23259221.050217252</v>
          </cell>
        </row>
        <row r="378">
          <cell r="A378">
            <v>361</v>
          </cell>
          <cell r="B378">
            <v>76002</v>
          </cell>
          <cell r="C378">
            <v>0</v>
          </cell>
          <cell r="D378">
            <v>1370273.4166714919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23259221.050217252</v>
          </cell>
        </row>
        <row r="379">
          <cell r="A379">
            <v>362</v>
          </cell>
          <cell r="B379">
            <v>76093</v>
          </cell>
          <cell r="C379">
            <v>0</v>
          </cell>
          <cell r="D379">
            <v>1370273.4166714919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23259221.050217252</v>
          </cell>
        </row>
        <row r="380">
          <cell r="A380">
            <v>363</v>
          </cell>
          <cell r="B380">
            <v>76184</v>
          </cell>
          <cell r="C380">
            <v>0</v>
          </cell>
          <cell r="D380">
            <v>1370273.4166714919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23259221.050217252</v>
          </cell>
        </row>
        <row r="381">
          <cell r="A381">
            <v>364</v>
          </cell>
          <cell r="B381">
            <v>76276</v>
          </cell>
          <cell r="C381">
            <v>0</v>
          </cell>
          <cell r="D381">
            <v>1370273.4166714919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23259221.050217252</v>
          </cell>
        </row>
        <row r="382">
          <cell r="A382">
            <v>365</v>
          </cell>
          <cell r="B382">
            <v>76399</v>
          </cell>
          <cell r="C382">
            <v>0</v>
          </cell>
          <cell r="D382">
            <v>1370273.4166714919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23259221.050217252</v>
          </cell>
        </row>
        <row r="383">
          <cell r="A383">
            <v>366</v>
          </cell>
          <cell r="B383">
            <v>76488</v>
          </cell>
          <cell r="C383">
            <v>0</v>
          </cell>
          <cell r="D383">
            <v>1370273.4166714919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23259221.050217252</v>
          </cell>
        </row>
        <row r="384">
          <cell r="A384">
            <v>367</v>
          </cell>
          <cell r="B384">
            <v>76580</v>
          </cell>
          <cell r="C384">
            <v>0</v>
          </cell>
          <cell r="D384">
            <v>1370273.4166714919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23259221.050217252</v>
          </cell>
        </row>
        <row r="385">
          <cell r="A385">
            <v>368</v>
          </cell>
          <cell r="B385">
            <v>76672</v>
          </cell>
          <cell r="C385">
            <v>0</v>
          </cell>
          <cell r="D385">
            <v>1370273.4166714919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23259221.050217252</v>
          </cell>
        </row>
        <row r="386">
          <cell r="A386">
            <v>369</v>
          </cell>
          <cell r="B386">
            <v>76764</v>
          </cell>
          <cell r="C386">
            <v>0</v>
          </cell>
          <cell r="D386">
            <v>1370273.4166714919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23259221.050217252</v>
          </cell>
        </row>
        <row r="387">
          <cell r="A387">
            <v>370</v>
          </cell>
          <cell r="B387">
            <v>76884</v>
          </cell>
          <cell r="C387">
            <v>0</v>
          </cell>
          <cell r="D387">
            <v>1370273.4166714919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23259221.050217252</v>
          </cell>
        </row>
        <row r="388">
          <cell r="A388">
            <v>371</v>
          </cell>
          <cell r="B388">
            <v>76976</v>
          </cell>
          <cell r="C388">
            <v>0</v>
          </cell>
          <cell r="D388">
            <v>1370273.4166714919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23259221.050217252</v>
          </cell>
        </row>
        <row r="389">
          <cell r="A389">
            <v>372</v>
          </cell>
          <cell r="B389">
            <v>77067</v>
          </cell>
          <cell r="C389">
            <v>0</v>
          </cell>
          <cell r="D389">
            <v>1370273.4166714919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23259221.050217252</v>
          </cell>
        </row>
        <row r="390">
          <cell r="A390">
            <v>373</v>
          </cell>
          <cell r="B390">
            <v>77157</v>
          </cell>
          <cell r="C390">
            <v>0</v>
          </cell>
          <cell r="D390">
            <v>1370273.4166714919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23259221.050217252</v>
          </cell>
        </row>
        <row r="391">
          <cell r="A391">
            <v>374</v>
          </cell>
          <cell r="B391">
            <v>77249</v>
          </cell>
          <cell r="C391">
            <v>0</v>
          </cell>
          <cell r="D391">
            <v>1370273.4166714919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23259221.050217252</v>
          </cell>
        </row>
        <row r="392">
          <cell r="A392">
            <v>375</v>
          </cell>
          <cell r="B392">
            <v>77371</v>
          </cell>
          <cell r="C392">
            <v>0</v>
          </cell>
          <cell r="D392">
            <v>1370273.4166714919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23259221.050217252</v>
          </cell>
        </row>
        <row r="393">
          <cell r="A393">
            <v>376</v>
          </cell>
          <cell r="B393">
            <v>77463</v>
          </cell>
          <cell r="C393">
            <v>0</v>
          </cell>
          <cell r="D393">
            <v>1370273.4166714919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23259221.050217252</v>
          </cell>
        </row>
        <row r="394">
          <cell r="A394">
            <v>377</v>
          </cell>
          <cell r="B394">
            <v>77554</v>
          </cell>
          <cell r="C394">
            <v>0</v>
          </cell>
          <cell r="D394">
            <v>1370273.4166714919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23259221.050217252</v>
          </cell>
        </row>
        <row r="395">
          <cell r="A395">
            <v>378</v>
          </cell>
          <cell r="B395">
            <v>77645</v>
          </cell>
          <cell r="C395">
            <v>0</v>
          </cell>
          <cell r="D395">
            <v>1370273.4166714919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23259221.050217252</v>
          </cell>
        </row>
        <row r="396">
          <cell r="A396">
            <v>379</v>
          </cell>
          <cell r="B396">
            <v>77737</v>
          </cell>
          <cell r="C396">
            <v>0</v>
          </cell>
          <cell r="D396">
            <v>1370273.4166714919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23259221.050217252</v>
          </cell>
        </row>
        <row r="397">
          <cell r="A397">
            <v>380</v>
          </cell>
          <cell r="B397">
            <v>77860</v>
          </cell>
          <cell r="C397">
            <v>0</v>
          </cell>
          <cell r="D397">
            <v>1370273.4166714919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23259221.050217252</v>
          </cell>
        </row>
        <row r="398">
          <cell r="A398">
            <v>381</v>
          </cell>
          <cell r="B398">
            <v>77949</v>
          </cell>
          <cell r="C398">
            <v>0</v>
          </cell>
          <cell r="D398">
            <v>1370273.4166714919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23259221.050217252</v>
          </cell>
        </row>
        <row r="399">
          <cell r="A399">
            <v>382</v>
          </cell>
          <cell r="B399">
            <v>78041</v>
          </cell>
          <cell r="C399">
            <v>0</v>
          </cell>
          <cell r="D399">
            <v>1370273.4166714919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23259221.050217252</v>
          </cell>
        </row>
        <row r="400">
          <cell r="A400">
            <v>383</v>
          </cell>
          <cell r="B400">
            <v>78133</v>
          </cell>
          <cell r="C400">
            <v>0</v>
          </cell>
          <cell r="D400">
            <v>1370273.4166714919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23259221.050217252</v>
          </cell>
        </row>
        <row r="401">
          <cell r="A401">
            <v>384</v>
          </cell>
          <cell r="B401">
            <v>78225</v>
          </cell>
          <cell r="C401">
            <v>0</v>
          </cell>
          <cell r="D401">
            <v>1370273.4166714919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23259221.050217252</v>
          </cell>
        </row>
        <row r="402">
          <cell r="A402">
            <v>385</v>
          </cell>
          <cell r="B402">
            <v>78345</v>
          </cell>
          <cell r="C402">
            <v>0</v>
          </cell>
          <cell r="D402">
            <v>1370273.4166714919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23259221.050217252</v>
          </cell>
        </row>
        <row r="403">
          <cell r="A403">
            <v>386</v>
          </cell>
          <cell r="B403">
            <v>78437</v>
          </cell>
          <cell r="C403">
            <v>0</v>
          </cell>
          <cell r="D403">
            <v>1370273.4166714919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23259221.050217252</v>
          </cell>
        </row>
        <row r="404">
          <cell r="A404">
            <v>387</v>
          </cell>
          <cell r="B404">
            <v>78528</v>
          </cell>
          <cell r="C404">
            <v>0</v>
          </cell>
          <cell r="D404">
            <v>1370273.4166714919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23259221.050217252</v>
          </cell>
        </row>
        <row r="405">
          <cell r="A405">
            <v>388</v>
          </cell>
          <cell r="B405">
            <v>78618</v>
          </cell>
          <cell r="C405">
            <v>0</v>
          </cell>
          <cell r="D405">
            <v>1370273.4166714919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23259221.050217252</v>
          </cell>
        </row>
        <row r="406">
          <cell r="A406">
            <v>389</v>
          </cell>
          <cell r="B406">
            <v>78710</v>
          </cell>
          <cell r="C406">
            <v>0</v>
          </cell>
          <cell r="D406">
            <v>1370273.4166714919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23259221.050217252</v>
          </cell>
        </row>
        <row r="407">
          <cell r="A407">
            <v>390</v>
          </cell>
          <cell r="B407">
            <v>78832</v>
          </cell>
          <cell r="C407">
            <v>0</v>
          </cell>
          <cell r="D407">
            <v>1370273.4166714919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23259221.050217252</v>
          </cell>
        </row>
        <row r="408">
          <cell r="A408">
            <v>391</v>
          </cell>
          <cell r="B408">
            <v>78924</v>
          </cell>
          <cell r="C408">
            <v>0</v>
          </cell>
          <cell r="D408">
            <v>1370273.4166714919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23259221.050217252</v>
          </cell>
        </row>
        <row r="409">
          <cell r="A409">
            <v>392</v>
          </cell>
          <cell r="B409">
            <v>79015</v>
          </cell>
          <cell r="C409">
            <v>0</v>
          </cell>
          <cell r="D409">
            <v>1370273.4166714919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23259221.050217252</v>
          </cell>
        </row>
        <row r="410">
          <cell r="A410">
            <v>393</v>
          </cell>
          <cell r="B410">
            <v>79106</v>
          </cell>
          <cell r="C410">
            <v>0</v>
          </cell>
          <cell r="D410">
            <v>1370273.4166714919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23259221.050217252</v>
          </cell>
        </row>
        <row r="411">
          <cell r="A411">
            <v>394</v>
          </cell>
          <cell r="B411">
            <v>79198</v>
          </cell>
          <cell r="C411">
            <v>0</v>
          </cell>
          <cell r="D411">
            <v>1370273.4166714919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23259221.050217252</v>
          </cell>
        </row>
        <row r="412">
          <cell r="A412">
            <v>395</v>
          </cell>
          <cell r="B412">
            <v>79321</v>
          </cell>
          <cell r="C412">
            <v>0</v>
          </cell>
          <cell r="D412">
            <v>1370273.4166714919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23259221.050217252</v>
          </cell>
        </row>
        <row r="413">
          <cell r="A413">
            <v>396</v>
          </cell>
          <cell r="B413">
            <v>79410</v>
          </cell>
          <cell r="C413">
            <v>0</v>
          </cell>
          <cell r="D413">
            <v>1370273.4166714919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23259221.050217252</v>
          </cell>
        </row>
        <row r="414">
          <cell r="A414">
            <v>397</v>
          </cell>
          <cell r="B414">
            <v>79502</v>
          </cell>
          <cell r="C414">
            <v>0</v>
          </cell>
          <cell r="D414">
            <v>1370273.4166714919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23259221.050217252</v>
          </cell>
        </row>
        <row r="415">
          <cell r="A415">
            <v>398</v>
          </cell>
          <cell r="B415">
            <v>79594</v>
          </cell>
          <cell r="C415">
            <v>0</v>
          </cell>
          <cell r="D415">
            <v>1370273.4166714919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23259221.050217252</v>
          </cell>
        </row>
        <row r="416">
          <cell r="A416">
            <v>399</v>
          </cell>
          <cell r="B416">
            <v>79686</v>
          </cell>
          <cell r="C416">
            <v>0</v>
          </cell>
          <cell r="D416">
            <v>1370273.4166714919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23259221.050217252</v>
          </cell>
        </row>
        <row r="417">
          <cell r="A417">
            <v>400</v>
          </cell>
          <cell r="B417">
            <v>79806</v>
          </cell>
          <cell r="C417">
            <v>0</v>
          </cell>
          <cell r="D417">
            <v>1370273.4166714919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23259221.050217252</v>
          </cell>
        </row>
        <row r="418">
          <cell r="A418">
            <v>401</v>
          </cell>
          <cell r="B418">
            <v>79898</v>
          </cell>
          <cell r="C418">
            <v>0</v>
          </cell>
          <cell r="D418">
            <v>1370273.4166714919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23259221.050217252</v>
          </cell>
        </row>
        <row r="419">
          <cell r="A419">
            <v>402</v>
          </cell>
          <cell r="B419">
            <v>79989</v>
          </cell>
          <cell r="C419">
            <v>0</v>
          </cell>
          <cell r="D419">
            <v>1370273.4166714919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23259221.050217252</v>
          </cell>
        </row>
        <row r="420">
          <cell r="A420">
            <v>403</v>
          </cell>
          <cell r="B420">
            <v>80079</v>
          </cell>
          <cell r="C420">
            <v>0</v>
          </cell>
          <cell r="D420">
            <v>1370273.4166714919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23259221.050217252</v>
          </cell>
        </row>
        <row r="421">
          <cell r="A421">
            <v>404</v>
          </cell>
          <cell r="B421">
            <v>80171</v>
          </cell>
          <cell r="C421">
            <v>0</v>
          </cell>
          <cell r="D421">
            <v>1370273.4166714919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23259221.050217252</v>
          </cell>
        </row>
        <row r="422">
          <cell r="A422">
            <v>405</v>
          </cell>
          <cell r="B422">
            <v>80293</v>
          </cell>
          <cell r="C422">
            <v>0</v>
          </cell>
          <cell r="D422">
            <v>1370273.4166714919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23259221.050217252</v>
          </cell>
        </row>
        <row r="423">
          <cell r="A423">
            <v>406</v>
          </cell>
          <cell r="B423">
            <v>80385</v>
          </cell>
          <cell r="C423">
            <v>0</v>
          </cell>
          <cell r="D423">
            <v>1370273.4166714919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23259221.050217252</v>
          </cell>
        </row>
        <row r="424">
          <cell r="A424">
            <v>407</v>
          </cell>
          <cell r="B424">
            <v>80476</v>
          </cell>
          <cell r="C424">
            <v>0</v>
          </cell>
          <cell r="D424">
            <v>1370273.4166714919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23259221.050217252</v>
          </cell>
        </row>
        <row r="425">
          <cell r="A425">
            <v>408</v>
          </cell>
          <cell r="B425">
            <v>80567</v>
          </cell>
          <cell r="C425">
            <v>0</v>
          </cell>
          <cell r="D425">
            <v>1370273.4166714919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23259221.050217252</v>
          </cell>
        </row>
        <row r="426">
          <cell r="A426">
            <v>409</v>
          </cell>
          <cell r="B426">
            <v>80659</v>
          </cell>
          <cell r="C426">
            <v>0</v>
          </cell>
          <cell r="D426">
            <v>1370273.4166714919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23259221.050217252</v>
          </cell>
        </row>
        <row r="427">
          <cell r="A427">
            <v>410</v>
          </cell>
          <cell r="B427">
            <v>80782</v>
          </cell>
          <cell r="C427">
            <v>0</v>
          </cell>
          <cell r="D427">
            <v>1370273.4166714919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23259221.050217252</v>
          </cell>
        </row>
        <row r="428">
          <cell r="A428">
            <v>411</v>
          </cell>
          <cell r="B428">
            <v>80871</v>
          </cell>
          <cell r="C428">
            <v>0</v>
          </cell>
          <cell r="D428">
            <v>1370273.4166714919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23259221.050217252</v>
          </cell>
        </row>
        <row r="429">
          <cell r="A429">
            <v>412</v>
          </cell>
          <cell r="B429">
            <v>80963</v>
          </cell>
          <cell r="C429">
            <v>0</v>
          </cell>
          <cell r="D429">
            <v>1370273.4166714919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23259221.050217252</v>
          </cell>
        </row>
        <row r="430">
          <cell r="A430">
            <v>413</v>
          </cell>
          <cell r="B430">
            <v>81055</v>
          </cell>
          <cell r="C430">
            <v>0</v>
          </cell>
          <cell r="D430">
            <v>1370273.4166714919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23259221.050217252</v>
          </cell>
        </row>
        <row r="431">
          <cell r="A431">
            <v>414</v>
          </cell>
          <cell r="B431">
            <v>81147</v>
          </cell>
          <cell r="C431">
            <v>0</v>
          </cell>
          <cell r="D431">
            <v>1370273.4166714919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23259221.050217252</v>
          </cell>
        </row>
        <row r="432">
          <cell r="A432">
            <v>415</v>
          </cell>
          <cell r="B432">
            <v>81267</v>
          </cell>
          <cell r="C432">
            <v>0</v>
          </cell>
          <cell r="D432">
            <v>1370273.4166714919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23259221.050217252</v>
          </cell>
        </row>
        <row r="433">
          <cell r="A433">
            <v>416</v>
          </cell>
          <cell r="B433">
            <v>81359</v>
          </cell>
          <cell r="C433">
            <v>0</v>
          </cell>
          <cell r="D433">
            <v>1370273.4166714919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23259221.050217252</v>
          </cell>
        </row>
        <row r="434">
          <cell r="A434">
            <v>417</v>
          </cell>
          <cell r="B434">
            <v>81450</v>
          </cell>
          <cell r="C434">
            <v>0</v>
          </cell>
          <cell r="D434">
            <v>1370273.4166714919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23259221.050217252</v>
          </cell>
        </row>
        <row r="435">
          <cell r="A435">
            <v>418</v>
          </cell>
          <cell r="B435">
            <v>81540</v>
          </cell>
          <cell r="C435">
            <v>0</v>
          </cell>
          <cell r="D435">
            <v>1370273.4166714919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23259221.050217252</v>
          </cell>
        </row>
        <row r="436">
          <cell r="A436">
            <v>419</v>
          </cell>
          <cell r="B436">
            <v>81632</v>
          </cell>
          <cell r="C436">
            <v>0</v>
          </cell>
          <cell r="D436">
            <v>1370273.4166714919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23259221.050217252</v>
          </cell>
        </row>
        <row r="437">
          <cell r="A437">
            <v>420</v>
          </cell>
          <cell r="B437">
            <v>81754</v>
          </cell>
          <cell r="C437">
            <v>0</v>
          </cell>
          <cell r="D437">
            <v>1370273.4166714919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23259221.050217252</v>
          </cell>
        </row>
        <row r="438">
          <cell r="A438">
            <v>421</v>
          </cell>
          <cell r="B438">
            <v>81846</v>
          </cell>
          <cell r="C438">
            <v>0</v>
          </cell>
          <cell r="D438">
            <v>1370273.4166714919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23259221.050217252</v>
          </cell>
        </row>
        <row r="439">
          <cell r="A439">
            <v>422</v>
          </cell>
          <cell r="B439">
            <v>81937</v>
          </cell>
          <cell r="C439">
            <v>0</v>
          </cell>
          <cell r="D439">
            <v>1370273.4166714919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23259221.050217252</v>
          </cell>
        </row>
        <row r="440">
          <cell r="A440">
            <v>423</v>
          </cell>
          <cell r="B440">
            <v>82028</v>
          </cell>
          <cell r="C440">
            <v>0</v>
          </cell>
          <cell r="D440">
            <v>1370273.4166714919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23259221.050217252</v>
          </cell>
        </row>
        <row r="441">
          <cell r="A441">
            <v>424</v>
          </cell>
          <cell r="B441">
            <v>82120</v>
          </cell>
          <cell r="C441">
            <v>0</v>
          </cell>
          <cell r="D441">
            <v>1370273.4166714919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23259221.050217252</v>
          </cell>
        </row>
        <row r="442">
          <cell r="A442">
            <v>425</v>
          </cell>
          <cell r="B442">
            <v>82243</v>
          </cell>
          <cell r="C442">
            <v>0</v>
          </cell>
          <cell r="D442">
            <v>1370273.4166714919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23259221.050217252</v>
          </cell>
        </row>
        <row r="443">
          <cell r="A443">
            <v>426</v>
          </cell>
          <cell r="B443">
            <v>82332</v>
          </cell>
          <cell r="C443">
            <v>0</v>
          </cell>
          <cell r="D443">
            <v>1370273.4166714919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23259221.050217252</v>
          </cell>
        </row>
        <row r="444">
          <cell r="A444">
            <v>427</v>
          </cell>
          <cell r="B444">
            <v>82424</v>
          </cell>
          <cell r="C444">
            <v>0</v>
          </cell>
          <cell r="D444">
            <v>1370273.4166714919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23259221.050217252</v>
          </cell>
        </row>
        <row r="445">
          <cell r="A445">
            <v>428</v>
          </cell>
          <cell r="B445">
            <v>82516</v>
          </cell>
          <cell r="C445">
            <v>0</v>
          </cell>
          <cell r="D445">
            <v>1370273.4166714919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23259221.050217252</v>
          </cell>
        </row>
        <row r="446">
          <cell r="A446">
            <v>429</v>
          </cell>
          <cell r="B446">
            <v>82608</v>
          </cell>
          <cell r="C446">
            <v>0</v>
          </cell>
          <cell r="D446">
            <v>1370273.4166714919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23259221.050217252</v>
          </cell>
        </row>
        <row r="447">
          <cell r="A447">
            <v>430</v>
          </cell>
          <cell r="B447">
            <v>82728</v>
          </cell>
          <cell r="C447">
            <v>0</v>
          </cell>
          <cell r="D447">
            <v>1370273.4166714919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23259221.050217252</v>
          </cell>
        </row>
        <row r="448">
          <cell r="A448">
            <v>431</v>
          </cell>
          <cell r="B448">
            <v>82820</v>
          </cell>
          <cell r="C448">
            <v>0</v>
          </cell>
          <cell r="D448">
            <v>1370273.4166714919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23259221.050217252</v>
          </cell>
        </row>
        <row r="449">
          <cell r="A449">
            <v>432</v>
          </cell>
          <cell r="B449">
            <v>82911</v>
          </cell>
          <cell r="C449">
            <v>0</v>
          </cell>
          <cell r="D449">
            <v>1370273.4166714919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23259221.050217252</v>
          </cell>
        </row>
        <row r="450">
          <cell r="A450">
            <v>433</v>
          </cell>
          <cell r="B450">
            <v>83001</v>
          </cell>
          <cell r="C450">
            <v>0</v>
          </cell>
          <cell r="D450">
            <v>1370273.4166714919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23259221.050217252</v>
          </cell>
        </row>
        <row r="451">
          <cell r="A451">
            <v>434</v>
          </cell>
          <cell r="B451">
            <v>83093</v>
          </cell>
          <cell r="C451">
            <v>0</v>
          </cell>
          <cell r="D451">
            <v>1370273.4166714919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23259221.050217252</v>
          </cell>
        </row>
        <row r="452">
          <cell r="A452">
            <v>435</v>
          </cell>
          <cell r="B452">
            <v>83215</v>
          </cell>
          <cell r="C452">
            <v>0</v>
          </cell>
          <cell r="D452">
            <v>1370273.4166714919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23259221.050217252</v>
          </cell>
        </row>
        <row r="453">
          <cell r="A453">
            <v>436</v>
          </cell>
          <cell r="B453">
            <v>83307</v>
          </cell>
          <cell r="C453">
            <v>0</v>
          </cell>
          <cell r="D453">
            <v>1370273.4166714919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23259221.050217252</v>
          </cell>
        </row>
        <row r="454">
          <cell r="A454">
            <v>437</v>
          </cell>
          <cell r="B454">
            <v>83398</v>
          </cell>
          <cell r="C454">
            <v>0</v>
          </cell>
          <cell r="D454">
            <v>1370273.4166714919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23259221.050217252</v>
          </cell>
        </row>
        <row r="455">
          <cell r="A455">
            <v>438</v>
          </cell>
          <cell r="B455">
            <v>83489</v>
          </cell>
          <cell r="C455">
            <v>0</v>
          </cell>
          <cell r="D455">
            <v>1370273.4166714919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23259221.050217252</v>
          </cell>
        </row>
        <row r="456">
          <cell r="A456">
            <v>439</v>
          </cell>
          <cell r="B456">
            <v>83581</v>
          </cell>
          <cell r="C456">
            <v>0</v>
          </cell>
          <cell r="D456">
            <v>1370273.4166714919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23259221.050217252</v>
          </cell>
        </row>
        <row r="457">
          <cell r="A457">
            <v>440</v>
          </cell>
          <cell r="B457">
            <v>83704</v>
          </cell>
          <cell r="C457">
            <v>0</v>
          </cell>
          <cell r="D457">
            <v>1370273.4166714919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23259221.050217252</v>
          </cell>
        </row>
        <row r="458">
          <cell r="A458">
            <v>441</v>
          </cell>
          <cell r="B458">
            <v>83793</v>
          </cell>
          <cell r="C458">
            <v>0</v>
          </cell>
          <cell r="D458">
            <v>1370273.4166714919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23259221.050217252</v>
          </cell>
        </row>
        <row r="459">
          <cell r="A459">
            <v>442</v>
          </cell>
          <cell r="B459">
            <v>83885</v>
          </cell>
          <cell r="C459">
            <v>0</v>
          </cell>
          <cell r="D459">
            <v>1370273.4166714919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23259221.050217252</v>
          </cell>
        </row>
        <row r="460">
          <cell r="A460">
            <v>443</v>
          </cell>
          <cell r="B460">
            <v>83977</v>
          </cell>
          <cell r="C460">
            <v>0</v>
          </cell>
          <cell r="D460">
            <v>1370273.4166714919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23259221.050217252</v>
          </cell>
        </row>
        <row r="461">
          <cell r="A461">
            <v>444</v>
          </cell>
          <cell r="B461">
            <v>84069</v>
          </cell>
          <cell r="C461">
            <v>0</v>
          </cell>
          <cell r="D461">
            <v>1370273.4166714919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23259221.050217252</v>
          </cell>
        </row>
        <row r="462">
          <cell r="A462">
            <v>445</v>
          </cell>
          <cell r="B462">
            <v>84189</v>
          </cell>
          <cell r="C462">
            <v>0</v>
          </cell>
          <cell r="D462">
            <v>1370273.4166714919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23259221.050217252</v>
          </cell>
        </row>
        <row r="463">
          <cell r="A463">
            <v>446</v>
          </cell>
          <cell r="B463">
            <v>84281</v>
          </cell>
          <cell r="C463">
            <v>0</v>
          </cell>
          <cell r="D463">
            <v>1370273.4166714919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23259221.050217252</v>
          </cell>
        </row>
        <row r="464">
          <cell r="A464">
            <v>447</v>
          </cell>
          <cell r="B464">
            <v>84372</v>
          </cell>
          <cell r="C464">
            <v>0</v>
          </cell>
          <cell r="D464">
            <v>1370273.4166714919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23259221.050217252</v>
          </cell>
        </row>
        <row r="465">
          <cell r="A465">
            <v>448</v>
          </cell>
          <cell r="B465">
            <v>84462</v>
          </cell>
          <cell r="C465">
            <v>0</v>
          </cell>
          <cell r="D465">
            <v>1370273.4166714919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23259221.050217252</v>
          </cell>
        </row>
        <row r="466">
          <cell r="A466">
            <v>449</v>
          </cell>
          <cell r="B466">
            <v>84554</v>
          </cell>
          <cell r="C466">
            <v>0</v>
          </cell>
          <cell r="D466">
            <v>1370273.4166714919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23259221.050217252</v>
          </cell>
        </row>
        <row r="467">
          <cell r="A467">
            <v>450</v>
          </cell>
          <cell r="B467">
            <v>84676</v>
          </cell>
          <cell r="C467">
            <v>0</v>
          </cell>
          <cell r="D467">
            <v>1370273.4166714919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23259221.050217252</v>
          </cell>
        </row>
        <row r="468">
          <cell r="A468">
            <v>451</v>
          </cell>
          <cell r="B468">
            <v>84768</v>
          </cell>
          <cell r="C468">
            <v>0</v>
          </cell>
          <cell r="D468">
            <v>1370273.4166714919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23259221.050217252</v>
          </cell>
        </row>
        <row r="469">
          <cell r="A469">
            <v>452</v>
          </cell>
          <cell r="B469">
            <v>84859</v>
          </cell>
          <cell r="C469">
            <v>0</v>
          </cell>
          <cell r="D469">
            <v>1370273.4166714919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23259221.050217252</v>
          </cell>
        </row>
        <row r="470">
          <cell r="A470">
            <v>453</v>
          </cell>
          <cell r="B470">
            <v>84950</v>
          </cell>
          <cell r="C470">
            <v>0</v>
          </cell>
          <cell r="D470">
            <v>1370273.4166714919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23259221.050217252</v>
          </cell>
        </row>
        <row r="471">
          <cell r="A471">
            <v>454</v>
          </cell>
          <cell r="B471">
            <v>85042</v>
          </cell>
          <cell r="C471">
            <v>0</v>
          </cell>
          <cell r="D471">
            <v>1370273.4166714919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23259221.050217252</v>
          </cell>
        </row>
        <row r="472">
          <cell r="A472">
            <v>455</v>
          </cell>
          <cell r="B472">
            <v>85165</v>
          </cell>
          <cell r="C472">
            <v>0</v>
          </cell>
          <cell r="D472">
            <v>1370273.4166714919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23259221.050217252</v>
          </cell>
        </row>
        <row r="473">
          <cell r="A473">
            <v>456</v>
          </cell>
          <cell r="B473">
            <v>85254</v>
          </cell>
          <cell r="C473">
            <v>0</v>
          </cell>
          <cell r="D473">
            <v>1370273.4166714919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23259221.050217252</v>
          </cell>
        </row>
        <row r="474">
          <cell r="A474">
            <v>457</v>
          </cell>
          <cell r="B474">
            <v>85346</v>
          </cell>
          <cell r="C474">
            <v>0</v>
          </cell>
          <cell r="D474">
            <v>1370273.4166714919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23259221.050217252</v>
          </cell>
        </row>
        <row r="475">
          <cell r="A475">
            <v>458</v>
          </cell>
          <cell r="B475">
            <v>85438</v>
          </cell>
          <cell r="C475">
            <v>0</v>
          </cell>
          <cell r="D475">
            <v>1370273.4166714919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23259221.050217252</v>
          </cell>
        </row>
        <row r="476">
          <cell r="A476">
            <v>459</v>
          </cell>
          <cell r="B476">
            <v>85530</v>
          </cell>
          <cell r="C476">
            <v>0</v>
          </cell>
          <cell r="D476">
            <v>1370273.4166714919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23259221.050217252</v>
          </cell>
        </row>
        <row r="477">
          <cell r="A477">
            <v>460</v>
          </cell>
          <cell r="B477">
            <v>85650</v>
          </cell>
          <cell r="C477">
            <v>0</v>
          </cell>
          <cell r="D477">
            <v>1370273.4166714919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23259221.050217252</v>
          </cell>
        </row>
        <row r="478">
          <cell r="A478">
            <v>461</v>
          </cell>
          <cell r="B478">
            <v>85742</v>
          </cell>
          <cell r="C478">
            <v>0</v>
          </cell>
          <cell r="D478">
            <v>1370273.4166714919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23259221.050217252</v>
          </cell>
        </row>
        <row r="479">
          <cell r="A479">
            <v>462</v>
          </cell>
          <cell r="B479">
            <v>85833</v>
          </cell>
          <cell r="C479">
            <v>0</v>
          </cell>
          <cell r="D479">
            <v>1370273.4166714919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23259221.050217252</v>
          </cell>
        </row>
        <row r="480">
          <cell r="A480">
            <v>463</v>
          </cell>
          <cell r="B480">
            <v>85923</v>
          </cell>
          <cell r="C480">
            <v>0</v>
          </cell>
          <cell r="D480">
            <v>1370273.4166714919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23259221.050217252</v>
          </cell>
        </row>
        <row r="481">
          <cell r="A481">
            <v>464</v>
          </cell>
          <cell r="B481">
            <v>86015</v>
          </cell>
          <cell r="C481">
            <v>0</v>
          </cell>
          <cell r="D481">
            <v>1370273.4166714919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23259221.050217252</v>
          </cell>
        </row>
        <row r="482">
          <cell r="A482">
            <v>465</v>
          </cell>
          <cell r="B482">
            <v>86137</v>
          </cell>
          <cell r="C482">
            <v>0</v>
          </cell>
          <cell r="D482">
            <v>1370273.4166714919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23259221.050217252</v>
          </cell>
        </row>
        <row r="483">
          <cell r="A483">
            <v>466</v>
          </cell>
          <cell r="B483">
            <v>86229</v>
          </cell>
          <cell r="C483">
            <v>0</v>
          </cell>
          <cell r="D483">
            <v>1370273.4166714919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23259221.050217252</v>
          </cell>
        </row>
        <row r="484">
          <cell r="A484">
            <v>467</v>
          </cell>
          <cell r="B484">
            <v>86320</v>
          </cell>
          <cell r="C484">
            <v>0</v>
          </cell>
          <cell r="D484">
            <v>1370273.4166714919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23259221.050217252</v>
          </cell>
        </row>
        <row r="485">
          <cell r="A485">
            <v>468</v>
          </cell>
          <cell r="B485">
            <v>86411</v>
          </cell>
          <cell r="C485">
            <v>0</v>
          </cell>
          <cell r="D485">
            <v>1370273.4166714919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23259221.050217252</v>
          </cell>
        </row>
        <row r="486">
          <cell r="A486">
            <v>469</v>
          </cell>
          <cell r="B486">
            <v>86503</v>
          </cell>
          <cell r="C486">
            <v>0</v>
          </cell>
          <cell r="D486">
            <v>1370273.4166714919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23259221.050217252</v>
          </cell>
        </row>
        <row r="487">
          <cell r="A487">
            <v>470</v>
          </cell>
          <cell r="B487">
            <v>86626</v>
          </cell>
          <cell r="C487">
            <v>0</v>
          </cell>
          <cell r="D487">
            <v>1370273.4166714919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23259221.050217252</v>
          </cell>
        </row>
        <row r="488">
          <cell r="A488">
            <v>471</v>
          </cell>
          <cell r="B488">
            <v>86715</v>
          </cell>
          <cell r="C488">
            <v>0</v>
          </cell>
          <cell r="D488">
            <v>1370273.4166714919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23259221.050217252</v>
          </cell>
        </row>
        <row r="489">
          <cell r="A489">
            <v>472</v>
          </cell>
          <cell r="B489">
            <v>86807</v>
          </cell>
          <cell r="C489">
            <v>0</v>
          </cell>
          <cell r="D489">
            <v>1370273.4166714919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23259221.050217252</v>
          </cell>
        </row>
        <row r="490">
          <cell r="A490">
            <v>473</v>
          </cell>
          <cell r="B490">
            <v>86899</v>
          </cell>
          <cell r="C490">
            <v>0</v>
          </cell>
          <cell r="D490">
            <v>1370273.4166714919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23259221.050217252</v>
          </cell>
        </row>
        <row r="491">
          <cell r="A491">
            <v>474</v>
          </cell>
          <cell r="B491">
            <v>86991</v>
          </cell>
          <cell r="C491">
            <v>0</v>
          </cell>
          <cell r="D491">
            <v>1370273.4166714919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23259221.050217252</v>
          </cell>
        </row>
        <row r="492">
          <cell r="A492">
            <v>475</v>
          </cell>
          <cell r="B492">
            <v>87111</v>
          </cell>
          <cell r="C492">
            <v>0</v>
          </cell>
          <cell r="D492">
            <v>1370273.4166714919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23259221.050217252</v>
          </cell>
        </row>
        <row r="493">
          <cell r="A493">
            <v>476</v>
          </cell>
          <cell r="B493">
            <v>87203</v>
          </cell>
          <cell r="C493">
            <v>0</v>
          </cell>
          <cell r="D493">
            <v>1370273.4166714919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23259221.050217252</v>
          </cell>
        </row>
        <row r="494">
          <cell r="A494">
            <v>477</v>
          </cell>
          <cell r="B494">
            <v>87294</v>
          </cell>
          <cell r="C494">
            <v>0</v>
          </cell>
          <cell r="D494">
            <v>1370273.4166714919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23259221.050217252</v>
          </cell>
        </row>
        <row r="495">
          <cell r="A495">
            <v>478</v>
          </cell>
          <cell r="B495">
            <v>87384</v>
          </cell>
          <cell r="C495">
            <v>0</v>
          </cell>
          <cell r="D495">
            <v>1370273.4166714919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23259221.050217252</v>
          </cell>
        </row>
        <row r="496">
          <cell r="A496">
            <v>479</v>
          </cell>
          <cell r="B496">
            <v>87476</v>
          </cell>
          <cell r="C496">
            <v>0</v>
          </cell>
          <cell r="D496">
            <v>1370273.4166714919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23259221.050217252</v>
          </cell>
        </row>
        <row r="497">
          <cell r="A497">
            <v>480</v>
          </cell>
          <cell r="B497">
            <v>87598</v>
          </cell>
          <cell r="C497">
            <v>0</v>
          </cell>
          <cell r="D497">
            <v>1370273.4166714919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23259221.050217252</v>
          </cell>
        </row>
      </sheetData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"/>
      <sheetName val="2"/>
      <sheetName val="3"/>
      <sheetName val="4"/>
      <sheetName val="KEY_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 Cls (Nov08)"/>
      <sheetName val="TB"/>
      <sheetName val="Sheet1"/>
      <sheetName val="Sheet3"/>
      <sheetName val="BUs"/>
      <sheetName val="R560002"/>
      <sheetName val="CostADD 2011by_Item (cls)"/>
      <sheetName val="CostADD 2011by_Item"/>
      <sheetName val="CostADD 2011"/>
      <sheetName val="FC"/>
      <sheetName val="Fully Depr"/>
      <sheetName val="1131"/>
      <sheetName val="1137"/>
      <sheetName val="Sheet8"/>
      <sheetName val="Sheet2"/>
      <sheetName val="FA Movement 2011 by Cls"/>
      <sheetName val="Sheet4"/>
      <sheetName val="Fully Dp"/>
      <sheetName val="IT0606"/>
      <sheetName val="FA Movement 2011 by Cls (80)"/>
      <sheetName val="FA Movement 2011 by Cost"/>
      <sheetName val="FA Movement 2011 by accum"/>
      <sheetName val="NBV"/>
      <sheetName val="FA Movement 2011"/>
      <sheetName val="FA Movement 2005 (2)"/>
      <sheetName val="TBR7409C3"/>
      <sheetName val="PPE"/>
      <sheetName val="INTA"/>
    </sheetNames>
    <sheetDataSet>
      <sheetData sheetId="0"/>
      <sheetData sheetId="1"/>
      <sheetData sheetId="2"/>
      <sheetData sheetId="3"/>
      <sheetData sheetId="4">
        <row r="2">
          <cell r="A2" t="str">
            <v>BU</v>
          </cell>
          <cell r="B2" t="str">
            <v>Description  1</v>
          </cell>
          <cell r="C2" t="str">
            <v>Description  2</v>
          </cell>
          <cell r="D2" t="str">
            <v xml:space="preserve">Description  3 </v>
          </cell>
          <cell r="E2" t="str">
            <v xml:space="preserve">Description 4 </v>
          </cell>
          <cell r="F2" t="str">
            <v>Description 5</v>
          </cell>
          <cell r="G2" t="str">
            <v>BU  Ty 1</v>
          </cell>
          <cell r="H2" t="str">
            <v>BU  Ty 2</v>
          </cell>
          <cell r="I2" t="str">
            <v>CAT  01</v>
          </cell>
          <cell r="J2" t="str">
            <v>CAT  01 Def.</v>
          </cell>
          <cell r="K2" t="str">
            <v>CAT  20</v>
          </cell>
          <cell r="L2" t="str">
            <v>CAT  26</v>
          </cell>
        </row>
        <row r="3">
          <cell r="A3">
            <v>301</v>
          </cell>
          <cell r="B3" t="str">
            <v>Balance Sheet</v>
          </cell>
          <cell r="E3" t="str">
            <v>BS</v>
          </cell>
          <cell r="G3" t="str">
            <v>BS</v>
          </cell>
          <cell r="H3" t="str">
            <v>BS</v>
          </cell>
          <cell r="I3" t="str">
            <v>999</v>
          </cell>
          <cell r="K3" t="str">
            <v>999</v>
          </cell>
        </row>
        <row r="4">
          <cell r="A4">
            <v>3010</v>
          </cell>
          <cell r="B4" t="str">
            <v>GO</v>
          </cell>
          <cell r="E4" t="str">
            <v>GO</v>
          </cell>
          <cell r="G4" t="str">
            <v>NO</v>
          </cell>
          <cell r="H4" t="str">
            <v>PL</v>
          </cell>
          <cell r="I4" t="str">
            <v>999</v>
          </cell>
          <cell r="K4" t="str">
            <v>999</v>
          </cell>
          <cell r="L4" t="str">
            <v>THA9999</v>
          </cell>
        </row>
        <row r="5">
          <cell r="A5">
            <v>30110</v>
          </cell>
          <cell r="B5" t="str">
            <v>Operations</v>
          </cell>
          <cell r="E5" t="str">
            <v>Operations</v>
          </cell>
          <cell r="G5" t="str">
            <v>GO</v>
          </cell>
          <cell r="H5" t="str">
            <v>PL</v>
          </cell>
          <cell r="I5" t="str">
            <v>999</v>
          </cell>
          <cell r="K5" t="str">
            <v>999</v>
          </cell>
          <cell r="L5" t="str">
            <v>THA9999</v>
          </cell>
        </row>
        <row r="6">
          <cell r="A6">
            <v>30120</v>
          </cell>
          <cell r="B6" t="str">
            <v>F&amp;A</v>
          </cell>
          <cell r="E6" t="str">
            <v>F&amp;A</v>
          </cell>
          <cell r="G6" t="str">
            <v>GO</v>
          </cell>
          <cell r="H6" t="str">
            <v>PL</v>
          </cell>
          <cell r="I6" t="str">
            <v>999</v>
          </cell>
          <cell r="K6" t="str">
            <v>999</v>
          </cell>
          <cell r="L6" t="str">
            <v>THA9999</v>
          </cell>
        </row>
        <row r="7">
          <cell r="A7">
            <v>30130</v>
          </cell>
          <cell r="B7" t="str">
            <v>General Mgnt</v>
          </cell>
          <cell r="E7" t="str">
            <v>General Mgnt</v>
          </cell>
          <cell r="G7" t="str">
            <v>GO</v>
          </cell>
          <cell r="H7" t="str">
            <v>PL</v>
          </cell>
          <cell r="I7" t="str">
            <v>999</v>
          </cell>
          <cell r="K7" t="str">
            <v>999</v>
          </cell>
          <cell r="L7" t="str">
            <v>THA9999</v>
          </cell>
        </row>
        <row r="8">
          <cell r="A8">
            <v>30140</v>
          </cell>
          <cell r="B8" t="str">
            <v>IT</v>
          </cell>
          <cell r="E8" t="str">
            <v>IT</v>
          </cell>
          <cell r="G8" t="str">
            <v>GO</v>
          </cell>
          <cell r="H8" t="str">
            <v>PL</v>
          </cell>
          <cell r="I8" t="str">
            <v>999</v>
          </cell>
          <cell r="K8" t="str">
            <v>999</v>
          </cell>
          <cell r="L8" t="str">
            <v>THA9999</v>
          </cell>
        </row>
        <row r="9">
          <cell r="A9">
            <v>30150</v>
          </cell>
          <cell r="B9" t="str">
            <v>HR</v>
          </cell>
          <cell r="E9" t="str">
            <v>HR</v>
          </cell>
          <cell r="G9" t="str">
            <v>GO</v>
          </cell>
          <cell r="H9" t="str">
            <v>PL</v>
          </cell>
          <cell r="I9" t="str">
            <v>999</v>
          </cell>
          <cell r="K9" t="str">
            <v>999</v>
          </cell>
          <cell r="L9" t="str">
            <v>THA9999</v>
          </cell>
        </row>
        <row r="10">
          <cell r="A10">
            <v>3010001</v>
          </cell>
          <cell r="B10" t="str">
            <v>CVL - TP Factory</v>
          </cell>
          <cell r="E10" t="str">
            <v>TP - Factory</v>
          </cell>
          <cell r="G10" t="str">
            <v>CO</v>
          </cell>
          <cell r="H10" t="str">
            <v>PL</v>
          </cell>
          <cell r="I10" t="str">
            <v>001</v>
          </cell>
          <cell r="K10" t="str">
            <v>T</v>
          </cell>
          <cell r="L10" t="str">
            <v>THA9999</v>
          </cell>
        </row>
        <row r="11">
          <cell r="A11">
            <v>3010002</v>
          </cell>
          <cell r="B11" t="str">
            <v>CVL - TP Dealer</v>
          </cell>
          <cell r="E11" t="str">
            <v>TP - Dealer</v>
          </cell>
          <cell r="G11" t="str">
            <v>CO</v>
          </cell>
          <cell r="H11" t="str">
            <v>PL</v>
          </cell>
          <cell r="I11" t="str">
            <v>001</v>
          </cell>
          <cell r="K11" t="str">
            <v>T</v>
          </cell>
          <cell r="L11" t="str">
            <v>THA9999</v>
          </cell>
        </row>
        <row r="12">
          <cell r="A12">
            <v>3010003</v>
          </cell>
          <cell r="B12" t="str">
            <v>CVL - MP Gateway</v>
          </cell>
          <cell r="E12" t="str">
            <v>MP - Gateway</v>
          </cell>
          <cell r="G12" t="str">
            <v>CO</v>
          </cell>
          <cell r="H12" t="str">
            <v>PL</v>
          </cell>
          <cell r="I12" t="str">
            <v>001</v>
          </cell>
          <cell r="K12" t="str">
            <v>W</v>
          </cell>
          <cell r="L12" t="str">
            <v>THA9999</v>
          </cell>
        </row>
        <row r="13">
          <cell r="A13">
            <v>3010004</v>
          </cell>
          <cell r="B13" t="str">
            <v>CVL - MP Minburi</v>
          </cell>
          <cell r="E13" t="str">
            <v>MP - Minburi</v>
          </cell>
          <cell r="G13" t="str">
            <v>CO</v>
          </cell>
          <cell r="H13" t="str">
            <v>PL</v>
          </cell>
          <cell r="I13" t="str">
            <v>001</v>
          </cell>
          <cell r="K13" t="str">
            <v>W</v>
          </cell>
          <cell r="L13" t="str">
            <v>THA9999</v>
          </cell>
        </row>
        <row r="14">
          <cell r="A14">
            <v>3010005</v>
          </cell>
          <cell r="B14" t="str">
            <v>Logistic Vehicle Support</v>
          </cell>
          <cell r="E14" t="str">
            <v>Logistic Vehicle Support</v>
          </cell>
          <cell r="G14" t="str">
            <v>CO</v>
          </cell>
          <cell r="H14" t="str">
            <v>PL</v>
          </cell>
          <cell r="I14" t="str">
            <v>001</v>
          </cell>
          <cell r="K14" t="str">
            <v>W</v>
          </cell>
        </row>
        <row r="15">
          <cell r="A15">
            <v>3010006</v>
          </cell>
          <cell r="B15" t="str">
            <v>ISUZU CBU-Transport</v>
          </cell>
          <cell r="E15" t="str">
            <v>ISUZU CBU-Transport</v>
          </cell>
          <cell r="G15" t="str">
            <v>CO</v>
          </cell>
          <cell r="H15" t="str">
            <v>PL</v>
          </cell>
          <cell r="I15" t="str">
            <v>001</v>
          </cell>
          <cell r="K15" t="str">
            <v>T</v>
          </cell>
          <cell r="L15" t="str">
            <v>THA9999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9"/>
      <sheetName val="Standing data"/>
      <sheetName val="PortSTDSave"/>
      <sheetName val="MFA"/>
      <sheetName val="U-2.1"/>
      <sheetName val="G"/>
      <sheetName val="เงินกู้ธนชาติ"/>
      <sheetName val="ตั๋วเงินรับ"/>
      <sheetName val="Sales - Report First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 31.12.09"/>
      <sheetName val="SAD 31.12.09"/>
      <sheetName val="SUD 30.09.09"/>
    </sheetNames>
    <sheetDataSet>
      <sheetData sheetId="0" refreshError="1"/>
      <sheetData sheetId="1" refreshError="1"/>
      <sheetData sheetId="2">
        <row r="3">
          <cell r="L3" t="str">
            <v>Jintana P.</v>
          </cell>
        </row>
        <row r="4">
          <cell r="L4" t="str">
            <v>16 October 2009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dividend(10)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ial rat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TrialBalance Q3-2002"/>
      <sheetName val="TB P12"/>
      <sheetName val="DENMARK"/>
      <sheetName val="ตั๋วเงินรับ"/>
      <sheetName val="เงินกู้ธนชาติ"/>
      <sheetName val="CRITERIA1"/>
    </sheetNames>
    <sheetDataSet>
      <sheetData sheetId="0"/>
      <sheetData sheetId="1">
        <row r="15">
          <cell r="E15" t="str">
            <v>State</v>
          </cell>
        </row>
        <row r="22">
          <cell r="E22" t="str">
            <v>State</v>
          </cell>
        </row>
        <row r="23">
          <cell r="E23">
            <v>0.05</v>
          </cell>
        </row>
        <row r="24">
          <cell r="D24" t="b">
            <v>1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kadi_Actu Y vs Y-1"/>
      <sheetName val="CBC-BS06-03"/>
      <sheetName val="CBC-PL06-03"/>
      <sheetName val="Financial ratio"/>
      <sheetName val="Analy AR"/>
      <sheetName val="Analyse AP"/>
      <sheetName val="Inventory"/>
      <sheetName val="B-105"/>
      <sheetName val="Sale 2003"/>
    </sheetNames>
    <sheetDataSet>
      <sheetData sheetId="0"/>
      <sheetData sheetId="1"/>
      <sheetData sheetId="2">
        <row r="21">
          <cell r="E21">
            <v>47960530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"/>
      <sheetName val="free of charge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เงินกู้ธนชาติ"/>
      <sheetName val="Account Code_E"/>
      <sheetName val="ชื่อหุ้น"/>
      <sheetName val="B&amp;S 1999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PM-TE"/>
      <sheetName val="NBV 01.01.2004"/>
      <sheetName val="Forecast-SGD"/>
      <sheetName val="Sheet1"/>
      <sheetName val="CIPA"/>
      <sheetName val="Packing Material"/>
      <sheetName val="IA Data"/>
      <sheetName val="table"/>
      <sheetName val="Test"/>
      <sheetName val="Template"/>
      <sheetName val="Summary_aging_Stk1"/>
      <sheetName val="Stock_Aging1"/>
      <sheetName val="10-1 Media"/>
      <sheetName val="10-cut"/>
      <sheetName val="_Bal Int Acp"/>
      <sheetName val="GS_STD"/>
      <sheetName val="OP_STD"/>
      <sheetName val="BS-Thai"/>
      <sheetName val="BUILD95"/>
      <sheetName val="Standing data"/>
      <sheetName val="feature"/>
      <sheetName val="AFE Status"/>
      <sheetName val="WP&amp;B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Lead"/>
      <sheetName val="Movement"/>
      <sheetName val="Supporting &gt;&gt;&gt;"/>
      <sheetName val="Depreciation_Original"/>
      <sheetName val="Depreciation "/>
      <sheetName val="PC"/>
      <sheetName val="PT"/>
      <sheetName val="SW"/>
      <sheetName val="CA"/>
      <sheetName val="AU"/>
      <sheetName val="TS"/>
      <sheetName val="BF"/>
      <sheetName val="BO"/>
      <sheetName val="FC"/>
      <sheetName val="FE"/>
      <sheetName val="LE"/>
      <sheetName val="FL"/>
      <sheetName val="FN"/>
      <sheetName val="CT"/>
      <sheetName val="IS"/>
      <sheetName val="LC"/>
      <sheetName val="OM"/>
      <sheetName val="Select Target Test"/>
      <sheetName val="PM"/>
      <sheetName val="SL"/>
      <sheetName val="VH"/>
      <sheetName val="WB"/>
      <sheetName val="CE"/>
      <sheetName val="LL"/>
      <sheetName val="OR"/>
      <sheetName val="FH"/>
      <sheetName val="LI"/>
    </sheetNames>
    <sheetDataSet>
      <sheetData sheetId="0">
        <row r="8">
          <cell r="K8" t="b">
            <v>1</v>
          </cell>
        </row>
        <row r="9">
          <cell r="K9" t="b">
            <v>0</v>
          </cell>
        </row>
        <row r="13">
          <cell r="K13" t="b">
            <v>0</v>
          </cell>
        </row>
        <row r="18">
          <cell r="K1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/>
      <sheetData sheetId="2">
        <row r="5">
          <cell r="D5">
            <v>555178.72</v>
          </cell>
        </row>
      </sheetData>
      <sheetData sheetId="3"/>
      <sheetData sheetId="4"/>
      <sheetData sheetId="5"/>
      <sheetData sheetId="6">
        <row r="3">
          <cell r="H3">
            <v>1127729.6600000001</v>
          </cell>
        </row>
      </sheetData>
      <sheetData sheetId="7"/>
      <sheetData sheetId="8"/>
      <sheetData sheetId="9"/>
      <sheetData sheetId="10"/>
      <sheetData sheetId="11"/>
      <sheetData sheetId="12">
        <row r="42">
          <cell r="CL42">
            <v>1255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GA Header"/>
      <sheetName val="Library Procedures "/>
      <sheetName val="รายได้ 56-58"/>
      <sheetName val="Targeted Testing"/>
      <sheetName val="Non-Statistical Sampling"/>
      <sheetName val="Control Sheet"/>
      <sheetName val="Sheet2"/>
      <sheetName val="Results Templates"/>
      <sheetName val="Lead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3"/>
      <sheetData sheetId="14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5"/>
      <sheetData sheetId="16"/>
      <sheetData sheetId="1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ng WIG 2120-60"/>
      <sheetName val="Adjustment from WCI and WPI"/>
      <sheetName val="WIG 1152-03"/>
      <sheetName val="Agree Details AR Interco"/>
      <sheetName val="ToD Template"/>
      <sheetName val="Library Procedure"/>
      <sheetName val="Adjustment"/>
      <sheetName val="AgreeIntercoAmount"/>
      <sheetName val="Summary BS"/>
      <sheetName val="WIG - PL"/>
      <sheetName val="WCI - PL"/>
      <sheetName val="WPI - PL"/>
      <sheetName val="ภาษีซื้อ WIG"/>
      <sheetName val="ภาษีขาย WPI"/>
      <sheetName val="ภาษีขาย WCI"/>
      <sheetName val="Client ElimDetail WPI"/>
      <sheetName val="Client ElimDetail WCI"/>
      <sheetName val="WPI Details"/>
      <sheetName val="WCI Details"/>
      <sheetName val="WIG 2120-56"/>
      <sheetName val="WIG 1130-23"/>
      <sheetName val="WIG 1153-04"/>
      <sheetName val="WIG 2131-08"/>
      <sheetName val="Results Template (1)"/>
      <sheetName val="Results Template (2)"/>
      <sheetName val="Results Template (3)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2">
          <cell r="K12">
            <v>-707118.96</v>
          </cell>
        </row>
      </sheetData>
      <sheetData sheetId="10">
        <row r="70">
          <cell r="K70">
            <v>-2398004.6700000009</v>
          </cell>
        </row>
      </sheetData>
      <sheetData sheetId="11">
        <row r="3">
          <cell r="K3">
            <v>-3200</v>
          </cell>
        </row>
      </sheetData>
      <sheetData sheetId="12"/>
      <sheetData sheetId="13"/>
      <sheetData sheetId="14"/>
      <sheetData sheetId="15"/>
      <sheetData sheetId="16"/>
      <sheetData sheetId="17">
        <row r="5">
          <cell r="F5">
            <v>10813736.6</v>
          </cell>
        </row>
      </sheetData>
      <sheetData sheetId="18">
        <row r="6">
          <cell r="G6">
            <v>15638977.41</v>
          </cell>
        </row>
      </sheetData>
      <sheetData sheetId="19">
        <row r="7">
          <cell r="F7">
            <v>7564236.5999999996</v>
          </cell>
        </row>
      </sheetData>
      <sheetData sheetId="20">
        <row r="74">
          <cell r="N74">
            <v>5444700.8900000006</v>
          </cell>
        </row>
      </sheetData>
      <sheetData sheetId="21">
        <row r="36">
          <cell r="C36">
            <v>810000</v>
          </cell>
        </row>
      </sheetData>
      <sheetData sheetId="22">
        <row r="11">
          <cell r="F11">
            <v>1972.6027397260275</v>
          </cell>
        </row>
      </sheetData>
      <sheetData sheetId="23"/>
      <sheetData sheetId="24"/>
      <sheetData sheetId="25"/>
      <sheetData sheetId="26"/>
      <sheetData sheetId="27"/>
      <sheetData sheetId="2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29"/>
      <sheetData sheetId="3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31"/>
      <sheetData sheetId="32"/>
      <sheetData sheetId="3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5"/>
  <sheetViews>
    <sheetView topLeftCell="A31" zoomScaleNormal="100" zoomScaleSheetLayoutView="100" workbookViewId="0">
      <selection activeCell="L44" sqref="L44"/>
    </sheetView>
  </sheetViews>
  <sheetFormatPr defaultColWidth="9.140625" defaultRowHeight="16.7" customHeight="1"/>
  <cols>
    <col min="1" max="1" width="2.140625" style="7" customWidth="1"/>
    <col min="2" max="2" width="2.28515625" style="7" customWidth="1"/>
    <col min="3" max="3" width="38.140625" style="7" customWidth="1"/>
    <col min="4" max="4" width="16.140625" customWidth="1"/>
    <col min="5" max="5" width="6" style="9" bestFit="1" customWidth="1"/>
    <col min="6" max="6" width="0.85546875" style="36" customWidth="1"/>
    <col min="7" max="7" width="14" style="167" customWidth="1"/>
    <col min="8" max="8" width="0.85546875" style="36" customWidth="1"/>
    <col min="9" max="9" width="14" style="167" customWidth="1"/>
    <col min="10" max="16384" width="9.140625" style="7"/>
  </cols>
  <sheetData>
    <row r="1" spans="1:10" ht="16.7" customHeight="1">
      <c r="A1" s="1" t="s">
        <v>134</v>
      </c>
      <c r="B1" s="2"/>
      <c r="C1" s="2"/>
      <c r="E1" s="3"/>
      <c r="F1" s="5"/>
      <c r="H1" s="5"/>
    </row>
    <row r="2" spans="1:10" ht="16.7" customHeight="1">
      <c r="A2" s="8" t="s">
        <v>57</v>
      </c>
      <c r="B2" s="8"/>
      <c r="C2" s="8"/>
      <c r="F2" s="11"/>
      <c r="G2" s="168"/>
      <c r="H2" s="11"/>
      <c r="I2" s="168"/>
    </row>
    <row r="3" spans="1:10" ht="16.7" customHeight="1">
      <c r="A3" s="12" t="s">
        <v>103</v>
      </c>
      <c r="B3" s="12"/>
      <c r="C3" s="12"/>
      <c r="D3" s="13"/>
      <c r="E3" s="13"/>
      <c r="F3" s="14"/>
      <c r="G3" s="181"/>
      <c r="H3" s="14"/>
      <c r="I3" s="181"/>
    </row>
    <row r="4" spans="1:10" ht="16.7" customHeight="1">
      <c r="A4" s="15"/>
      <c r="B4" s="15"/>
      <c r="C4" s="15"/>
      <c r="E4" s="16"/>
      <c r="F4" s="17"/>
      <c r="G4" s="182"/>
      <c r="H4" s="17"/>
      <c r="I4" s="182"/>
    </row>
    <row r="5" spans="1:10" ht="16.7" customHeight="1">
      <c r="A5" s="15"/>
      <c r="B5" s="15"/>
      <c r="C5" s="15"/>
      <c r="E5" s="16"/>
      <c r="F5" s="17"/>
      <c r="G5" s="182"/>
      <c r="H5" s="17"/>
      <c r="I5" s="182"/>
    </row>
    <row r="6" spans="1:10" s="2" customFormat="1" ht="16.7" customHeight="1">
      <c r="E6" s="18"/>
      <c r="F6" s="99"/>
      <c r="G6" s="98" t="s">
        <v>104</v>
      </c>
      <c r="H6" s="99"/>
      <c r="I6" s="98" t="s">
        <v>95</v>
      </c>
      <c r="J6" s="7"/>
    </row>
    <row r="7" spans="1:10" s="2" customFormat="1" ht="16.7" customHeight="1">
      <c r="E7" s="13" t="s">
        <v>1</v>
      </c>
      <c r="F7" s="20"/>
      <c r="G7" s="172" t="s">
        <v>0</v>
      </c>
      <c r="H7" s="20"/>
      <c r="I7" s="172" t="s">
        <v>0</v>
      </c>
      <c r="J7" s="7"/>
    </row>
    <row r="8" spans="1:10" s="2" customFormat="1" ht="16.7" customHeight="1">
      <c r="E8" s="16"/>
      <c r="F8" s="20"/>
      <c r="G8" s="197"/>
      <c r="H8" s="20"/>
      <c r="I8" s="173"/>
      <c r="J8" s="7"/>
    </row>
    <row r="9" spans="1:10" s="2" customFormat="1" ht="16.7" customHeight="1">
      <c r="A9" s="2" t="s">
        <v>2</v>
      </c>
      <c r="E9" s="16"/>
      <c r="F9" s="20"/>
      <c r="G9" s="198"/>
      <c r="H9" s="20"/>
      <c r="I9" s="27"/>
      <c r="J9" s="7"/>
    </row>
    <row r="10" spans="1:10" ht="16.7" customHeight="1">
      <c r="B10" s="2"/>
      <c r="C10" s="2"/>
      <c r="E10" s="22"/>
      <c r="F10" s="23"/>
      <c r="G10" s="198"/>
      <c r="H10" s="23"/>
      <c r="I10" s="27"/>
    </row>
    <row r="11" spans="1:10" ht="16.7" customHeight="1">
      <c r="A11" s="2" t="s">
        <v>16</v>
      </c>
      <c r="E11" s="22"/>
      <c r="F11" s="23"/>
      <c r="G11" s="199"/>
      <c r="H11" s="23"/>
    </row>
    <row r="12" spans="1:10" ht="16.7" customHeight="1">
      <c r="B12" s="2"/>
      <c r="C12" s="2"/>
      <c r="E12" s="22"/>
      <c r="F12" s="23"/>
      <c r="G12" s="198"/>
      <c r="H12" s="23"/>
      <c r="I12" s="27"/>
    </row>
    <row r="13" spans="1:10" ht="16.7" customHeight="1">
      <c r="A13" s="24" t="s">
        <v>3</v>
      </c>
      <c r="B13" s="25"/>
      <c r="C13" s="25"/>
      <c r="E13" s="26">
        <v>9</v>
      </c>
      <c r="F13" s="27"/>
      <c r="G13" s="200">
        <v>238842994</v>
      </c>
      <c r="H13" s="27"/>
      <c r="I13" s="27">
        <v>71212287</v>
      </c>
    </row>
    <row r="14" spans="1:10" ht="16.7" customHeight="1">
      <c r="A14" s="189" t="s">
        <v>106</v>
      </c>
      <c r="B14" s="25"/>
      <c r="C14" s="25"/>
      <c r="E14" s="26"/>
      <c r="F14" s="27"/>
      <c r="G14" s="200">
        <v>947069</v>
      </c>
      <c r="H14" s="27"/>
      <c r="I14" s="27">
        <v>0</v>
      </c>
    </row>
    <row r="15" spans="1:10" ht="16.7" customHeight="1">
      <c r="A15" s="24" t="s">
        <v>58</v>
      </c>
      <c r="B15" s="25"/>
      <c r="C15" s="25"/>
      <c r="E15" s="26"/>
      <c r="F15" s="27"/>
      <c r="G15" s="200">
        <v>0</v>
      </c>
      <c r="H15" s="27"/>
      <c r="I15" s="27">
        <v>706815</v>
      </c>
    </row>
    <row r="16" spans="1:10" ht="16.7" customHeight="1">
      <c r="A16" s="24" t="s">
        <v>24</v>
      </c>
      <c r="B16" s="25"/>
      <c r="C16" s="25"/>
      <c r="E16" s="26">
        <v>10</v>
      </c>
      <c r="F16" s="27"/>
      <c r="G16" s="200">
        <v>190548078</v>
      </c>
      <c r="H16" s="27"/>
      <c r="I16" s="27">
        <v>197318441</v>
      </c>
    </row>
    <row r="17" spans="1:9" ht="16.7" customHeight="1">
      <c r="A17" s="24" t="s">
        <v>96</v>
      </c>
      <c r="B17" s="25"/>
      <c r="C17" s="25"/>
      <c r="E17" s="26">
        <v>10</v>
      </c>
      <c r="F17" s="27"/>
      <c r="G17" s="200">
        <v>143758139</v>
      </c>
      <c r="H17" s="27"/>
      <c r="I17" s="27">
        <v>177482004</v>
      </c>
    </row>
    <row r="18" spans="1:9" ht="16.7" customHeight="1">
      <c r="A18" s="7" t="s">
        <v>26</v>
      </c>
      <c r="B18" s="25"/>
      <c r="C18" s="25"/>
      <c r="E18" s="47"/>
      <c r="F18" s="23"/>
      <c r="G18" s="201">
        <v>51878750</v>
      </c>
      <c r="H18" s="23"/>
      <c r="I18" s="28">
        <v>42682813</v>
      </c>
    </row>
    <row r="19" spans="1:9" ht="16.7" customHeight="1">
      <c r="B19" s="2"/>
      <c r="C19" s="2"/>
      <c r="E19" s="47"/>
      <c r="F19" s="23"/>
      <c r="G19" s="198"/>
      <c r="H19" s="23"/>
      <c r="I19" s="27"/>
    </row>
    <row r="20" spans="1:9" s="6" customFormat="1" ht="16.7" customHeight="1">
      <c r="A20" s="29" t="s">
        <v>4</v>
      </c>
      <c r="B20" s="30"/>
      <c r="C20" s="30"/>
      <c r="E20" s="22"/>
      <c r="F20" s="23"/>
      <c r="G20" s="202">
        <f>SUM(G13:G18)</f>
        <v>625975030</v>
      </c>
      <c r="H20" s="23"/>
      <c r="I20" s="28">
        <f>SUM(I13:I18)</f>
        <v>489402360</v>
      </c>
    </row>
    <row r="21" spans="1:9" s="6" customFormat="1" ht="16.7" customHeight="1">
      <c r="A21" s="29"/>
      <c r="B21" s="30"/>
      <c r="C21" s="30"/>
      <c r="E21" s="22"/>
      <c r="F21" s="23"/>
      <c r="G21" s="203"/>
      <c r="H21" s="23"/>
      <c r="I21" s="31"/>
    </row>
    <row r="22" spans="1:9" s="6" customFormat="1" ht="16.7" customHeight="1">
      <c r="A22" s="30"/>
      <c r="B22" s="30"/>
      <c r="C22" s="30"/>
      <c r="E22" s="22"/>
      <c r="F22" s="23"/>
      <c r="G22" s="203"/>
      <c r="H22" s="23"/>
      <c r="I22" s="31"/>
    </row>
    <row r="23" spans="1:9" s="6" customFormat="1" ht="16.7" customHeight="1">
      <c r="A23" s="29" t="s">
        <v>5</v>
      </c>
      <c r="B23" s="7"/>
      <c r="C23" s="7"/>
      <c r="E23" s="22"/>
      <c r="F23" s="23"/>
      <c r="G23" s="203"/>
      <c r="H23" s="23"/>
      <c r="I23" s="31"/>
    </row>
    <row r="24" spans="1:9" s="6" customFormat="1" ht="16.7" customHeight="1">
      <c r="A24" s="7"/>
      <c r="B24" s="2"/>
      <c r="C24" s="2"/>
      <c r="E24" s="22"/>
      <c r="F24" s="23"/>
      <c r="G24" s="198"/>
      <c r="H24" s="23"/>
      <c r="I24" s="27"/>
    </row>
    <row r="25" spans="1:9" s="6" customFormat="1" ht="16.7" customHeight="1">
      <c r="A25" s="7" t="s">
        <v>140</v>
      </c>
      <c r="B25" s="2"/>
      <c r="C25" s="2"/>
      <c r="E25" s="26">
        <v>12</v>
      </c>
      <c r="F25" s="21"/>
      <c r="G25" s="200">
        <v>69983621</v>
      </c>
      <c r="H25" s="21"/>
      <c r="I25" s="27">
        <v>62244100</v>
      </c>
    </row>
    <row r="26" spans="1:9" s="6" customFormat="1" ht="16.7" customHeight="1">
      <c r="A26" s="189" t="s">
        <v>106</v>
      </c>
      <c r="B26" s="25"/>
      <c r="C26" s="25"/>
      <c r="D26"/>
      <c r="E26" s="26"/>
      <c r="F26" s="27"/>
      <c r="G26" s="200">
        <v>321432</v>
      </c>
      <c r="H26" s="27"/>
      <c r="I26" s="27">
        <v>0</v>
      </c>
    </row>
    <row r="27" spans="1:9" s="6" customFormat="1" ht="16.7" customHeight="1">
      <c r="A27" s="7" t="s">
        <v>59</v>
      </c>
      <c r="B27" s="2"/>
      <c r="C27" s="2"/>
      <c r="E27" s="26"/>
      <c r="F27" s="21"/>
      <c r="G27" s="200">
        <v>0</v>
      </c>
      <c r="H27" s="21"/>
      <c r="I27" s="27">
        <v>156209</v>
      </c>
    </row>
    <row r="28" spans="1:9" s="6" customFormat="1" ht="16.7" customHeight="1">
      <c r="A28" s="24" t="s">
        <v>60</v>
      </c>
      <c r="B28" s="2"/>
      <c r="C28" s="2"/>
      <c r="E28" s="26">
        <v>14</v>
      </c>
      <c r="F28" s="21"/>
      <c r="G28" s="200">
        <v>15483701</v>
      </c>
      <c r="H28" s="21"/>
      <c r="I28" s="27">
        <v>26705768</v>
      </c>
    </row>
    <row r="29" spans="1:9" s="6" customFormat="1" ht="16.7" customHeight="1">
      <c r="A29" s="190" t="s">
        <v>107</v>
      </c>
      <c r="B29" s="2"/>
      <c r="C29" s="2"/>
      <c r="E29" s="26">
        <v>15</v>
      </c>
      <c r="F29" s="21"/>
      <c r="G29" s="204">
        <v>5810557</v>
      </c>
      <c r="H29" s="21"/>
      <c r="I29" s="27">
        <v>0</v>
      </c>
    </row>
    <row r="30" spans="1:9" s="6" customFormat="1" ht="16.7" customHeight="1">
      <c r="A30" s="24" t="s">
        <v>74</v>
      </c>
      <c r="B30" s="2"/>
      <c r="C30" s="2"/>
      <c r="E30" s="26"/>
      <c r="F30" s="21"/>
      <c r="G30" s="200">
        <v>1118554</v>
      </c>
      <c r="H30" s="21"/>
      <c r="I30" s="27">
        <v>1701441</v>
      </c>
    </row>
    <row r="31" spans="1:9" s="6" customFormat="1" ht="16.7" customHeight="1">
      <c r="A31" s="24" t="s">
        <v>76</v>
      </c>
      <c r="B31" s="2"/>
      <c r="C31" s="2"/>
      <c r="E31" s="26">
        <v>16</v>
      </c>
      <c r="F31" s="21"/>
      <c r="G31" s="200">
        <v>6316543</v>
      </c>
      <c r="H31" s="21"/>
      <c r="I31" s="27">
        <v>6100760</v>
      </c>
    </row>
    <row r="32" spans="1:9" s="6" customFormat="1" ht="16.7" customHeight="1">
      <c r="A32" s="24" t="s">
        <v>28</v>
      </c>
      <c r="B32" s="7"/>
      <c r="C32" s="7"/>
      <c r="E32" s="22"/>
      <c r="F32" s="23"/>
      <c r="G32" s="205">
        <v>74905</v>
      </c>
      <c r="H32" s="23"/>
      <c r="I32" s="33">
        <v>283136</v>
      </c>
    </row>
    <row r="33" spans="1:9" s="6" customFormat="1" ht="16.7" customHeight="1">
      <c r="A33" s="7"/>
      <c r="B33" s="2"/>
      <c r="C33" s="2"/>
      <c r="E33" s="22"/>
      <c r="F33" s="23"/>
      <c r="G33" s="198"/>
      <c r="H33" s="23"/>
      <c r="I33" s="27"/>
    </row>
    <row r="34" spans="1:9" s="6" customFormat="1" ht="16.7" customHeight="1">
      <c r="A34" s="29" t="s">
        <v>6</v>
      </c>
      <c r="B34" s="7"/>
      <c r="C34" s="7"/>
      <c r="E34" s="22"/>
      <c r="F34" s="23"/>
      <c r="G34" s="206">
        <f>SUM(G25:G32)</f>
        <v>99109313</v>
      </c>
      <c r="H34" s="23"/>
      <c r="I34" s="33">
        <f>SUM(I25:I32)</f>
        <v>97191414</v>
      </c>
    </row>
    <row r="35" spans="1:9" s="6" customFormat="1" ht="16.7" customHeight="1">
      <c r="A35" s="7"/>
      <c r="B35" s="2"/>
      <c r="C35" s="2"/>
      <c r="E35" s="22"/>
      <c r="F35" s="23"/>
      <c r="G35" s="198"/>
      <c r="H35" s="23"/>
      <c r="I35" s="27"/>
    </row>
    <row r="36" spans="1:9" s="6" customFormat="1" ht="16.7" customHeight="1" thickBot="1">
      <c r="A36" s="29" t="s">
        <v>7</v>
      </c>
      <c r="B36" s="7"/>
      <c r="C36" s="7"/>
      <c r="E36" s="22"/>
      <c r="F36" s="35"/>
      <c r="G36" s="207">
        <f>SUM(G34,G20)</f>
        <v>725084343</v>
      </c>
      <c r="H36" s="35"/>
      <c r="I36" s="34">
        <f>SUM(I34,I20)</f>
        <v>586593774</v>
      </c>
    </row>
    <row r="37" spans="1:9" s="6" customFormat="1" ht="16.7" customHeight="1" thickTop="1">
      <c r="A37" s="2"/>
      <c r="B37" s="2"/>
      <c r="C37" s="2"/>
      <c r="E37" s="9"/>
      <c r="F37" s="35"/>
      <c r="G37" s="31"/>
      <c r="H37" s="35"/>
      <c r="I37" s="31"/>
    </row>
    <row r="38" spans="1:9" s="6" customFormat="1" ht="16.7" customHeight="1">
      <c r="A38" s="2"/>
      <c r="B38" s="2"/>
      <c r="C38" s="2"/>
      <c r="E38" s="9"/>
      <c r="F38" s="35"/>
      <c r="G38" s="31"/>
      <c r="H38" s="35"/>
      <c r="I38" s="31"/>
    </row>
    <row r="39" spans="1:9" s="6" customFormat="1" ht="16.7" customHeight="1">
      <c r="A39" s="2"/>
      <c r="B39" s="2"/>
      <c r="C39" s="2"/>
      <c r="E39" s="9"/>
      <c r="F39" s="35"/>
      <c r="G39" s="31"/>
      <c r="H39" s="35"/>
      <c r="I39" s="31"/>
    </row>
    <row r="40" spans="1:9" s="6" customFormat="1" ht="16.7" customHeight="1">
      <c r="A40" s="2"/>
      <c r="B40" s="2"/>
      <c r="C40" s="2"/>
      <c r="E40" s="9"/>
      <c r="F40" s="35"/>
      <c r="G40" s="31"/>
      <c r="H40" s="35"/>
      <c r="I40" s="31"/>
    </row>
    <row r="41" spans="1:9" s="6" customFormat="1" ht="16.7" customHeight="1">
      <c r="A41" s="2"/>
      <c r="B41" s="2"/>
      <c r="C41" s="2"/>
      <c r="E41" s="9"/>
      <c r="F41" s="35"/>
      <c r="G41" s="31"/>
      <c r="H41" s="35"/>
      <c r="I41" s="31"/>
    </row>
    <row r="42" spans="1:9" s="6" customFormat="1" ht="16.7" customHeight="1">
      <c r="A42" s="9"/>
      <c r="B42" s="9"/>
      <c r="C42" s="9"/>
      <c r="E42" s="9"/>
      <c r="F42" s="35"/>
      <c r="G42" s="49"/>
      <c r="H42" s="35"/>
      <c r="I42" s="49"/>
    </row>
    <row r="43" spans="1:9" s="6" customFormat="1" ht="16.7" customHeight="1">
      <c r="A43" s="2"/>
      <c r="B43" s="2"/>
      <c r="C43" s="2"/>
      <c r="E43" s="9"/>
      <c r="F43" s="35"/>
      <c r="G43" s="31"/>
      <c r="H43" s="35"/>
      <c r="I43" s="31"/>
    </row>
    <row r="44" spans="1:9" s="6" customFormat="1" ht="16.7" customHeight="1">
      <c r="A44" s="7" t="s">
        <v>17</v>
      </c>
      <c r="B44" s="7"/>
      <c r="C44" s="7"/>
      <c r="E44" s="9"/>
      <c r="F44" s="36"/>
      <c r="G44" s="183"/>
      <c r="H44" s="36"/>
      <c r="I44" s="183"/>
    </row>
    <row r="45" spans="1:9" s="6" customFormat="1" ht="16.7" customHeight="1">
      <c r="A45" s="7"/>
      <c r="B45" s="7"/>
      <c r="C45" s="7"/>
      <c r="E45" s="9"/>
      <c r="F45" s="36"/>
      <c r="G45" s="183"/>
      <c r="H45" s="36"/>
      <c r="I45" s="183"/>
    </row>
    <row r="46" spans="1:9" s="6" customFormat="1" ht="16.7" customHeight="1">
      <c r="A46" s="7"/>
      <c r="B46" s="7"/>
      <c r="C46" s="7"/>
      <c r="E46" s="9"/>
      <c r="F46" s="36"/>
      <c r="G46" s="183"/>
      <c r="H46" s="36"/>
      <c r="I46" s="183"/>
    </row>
    <row r="47" spans="1:9" s="6" customFormat="1" ht="12" customHeight="1">
      <c r="A47" s="9"/>
      <c r="B47" s="9"/>
      <c r="C47" s="9"/>
      <c r="E47" s="9"/>
      <c r="F47" s="35"/>
      <c r="G47" s="49"/>
      <c r="H47" s="35"/>
      <c r="I47" s="49"/>
    </row>
    <row r="48" spans="1:9" s="6" customFormat="1" ht="9.75" customHeight="1">
      <c r="A48" s="9"/>
      <c r="B48" s="9"/>
      <c r="C48" s="9"/>
      <c r="E48" s="9"/>
      <c r="F48" s="35"/>
      <c r="G48" s="49"/>
      <c r="H48" s="35"/>
      <c r="I48" s="49"/>
    </row>
    <row r="49" spans="1:10" s="6" customFormat="1" ht="21.95" customHeight="1">
      <c r="A49" s="37" t="s">
        <v>34</v>
      </c>
      <c r="B49" s="37"/>
      <c r="C49" s="37"/>
      <c r="D49" s="37"/>
      <c r="E49" s="37"/>
      <c r="F49" s="37"/>
      <c r="G49" s="184"/>
      <c r="H49" s="37"/>
      <c r="I49" s="184"/>
    </row>
    <row r="50" spans="1:10" ht="16.7" customHeight="1">
      <c r="A50" s="2" t="s">
        <v>134</v>
      </c>
      <c r="B50" s="39"/>
      <c r="C50" s="39"/>
      <c r="F50" s="11"/>
      <c r="G50" s="185"/>
      <c r="H50" s="11"/>
      <c r="I50" s="185"/>
    </row>
    <row r="51" spans="1:10" ht="16.7" customHeight="1">
      <c r="A51" s="8" t="s">
        <v>57</v>
      </c>
      <c r="B51" s="8"/>
      <c r="C51" s="8"/>
      <c r="F51" s="11"/>
      <c r="G51" s="168"/>
      <c r="H51" s="11"/>
      <c r="I51" s="168"/>
    </row>
    <row r="52" spans="1:10" ht="16.7" customHeight="1">
      <c r="A52" s="40" t="s">
        <v>103</v>
      </c>
      <c r="B52" s="40"/>
      <c r="C52" s="40"/>
      <c r="D52" s="38"/>
      <c r="E52" s="38"/>
      <c r="F52" s="41"/>
      <c r="G52" s="181"/>
      <c r="H52" s="41"/>
      <c r="I52" s="181"/>
    </row>
    <row r="53" spans="1:10" ht="16.7" customHeight="1">
      <c r="A53" s="42"/>
      <c r="B53" s="42"/>
      <c r="C53" s="42"/>
      <c r="E53" s="22"/>
      <c r="F53" s="44"/>
      <c r="G53" s="182"/>
      <c r="H53" s="44"/>
      <c r="I53" s="182"/>
    </row>
    <row r="54" spans="1:10" ht="16.7" customHeight="1">
      <c r="A54" s="42"/>
      <c r="B54" s="42"/>
      <c r="C54" s="42"/>
      <c r="E54" s="22"/>
      <c r="F54" s="44"/>
      <c r="G54" s="182"/>
      <c r="H54" s="44"/>
      <c r="I54" s="182"/>
    </row>
    <row r="55" spans="1:10" s="2" customFormat="1" ht="16.7" customHeight="1">
      <c r="E55" s="18"/>
      <c r="F55" s="99"/>
      <c r="G55" s="98" t="s">
        <v>104</v>
      </c>
      <c r="H55" s="99"/>
      <c r="I55" s="98" t="s">
        <v>95</v>
      </c>
      <c r="J55" s="7"/>
    </row>
    <row r="56" spans="1:10" s="2" customFormat="1" ht="16.7" customHeight="1">
      <c r="E56" s="13" t="s">
        <v>1</v>
      </c>
      <c r="F56" s="20"/>
      <c r="G56" s="172" t="s">
        <v>0</v>
      </c>
      <c r="H56" s="20"/>
      <c r="I56" s="172" t="s">
        <v>0</v>
      </c>
      <c r="J56" s="7"/>
    </row>
    <row r="57" spans="1:10" s="2" customFormat="1" ht="8.1" customHeight="1">
      <c r="E57" s="18"/>
      <c r="F57" s="19"/>
      <c r="G57" s="208"/>
      <c r="H57" s="19"/>
      <c r="I57" s="171"/>
      <c r="J57" s="7"/>
    </row>
    <row r="58" spans="1:10" ht="16.7" customHeight="1">
      <c r="A58" s="29" t="s">
        <v>52</v>
      </c>
      <c r="E58" s="16"/>
      <c r="F58" s="20"/>
      <c r="G58" s="198"/>
      <c r="H58" s="20"/>
      <c r="I58" s="27"/>
    </row>
    <row r="59" spans="1:10" ht="8.1" customHeight="1">
      <c r="B59" s="2"/>
      <c r="C59" s="2"/>
      <c r="E59" s="22"/>
      <c r="F59" s="23"/>
      <c r="G59" s="198"/>
      <c r="H59" s="23"/>
      <c r="I59" s="27"/>
    </row>
    <row r="60" spans="1:10" ht="16.7" customHeight="1">
      <c r="A60" s="29" t="s">
        <v>8</v>
      </c>
      <c r="B60" s="2"/>
      <c r="C60" s="2"/>
      <c r="E60" s="45"/>
      <c r="F60" s="35"/>
      <c r="G60" s="198"/>
      <c r="H60" s="35"/>
      <c r="I60" s="27"/>
    </row>
    <row r="61" spans="1:10" ht="8.1" customHeight="1">
      <c r="B61" s="2"/>
      <c r="C61" s="2"/>
      <c r="E61" s="22"/>
      <c r="F61" s="23"/>
      <c r="G61" s="198"/>
      <c r="H61" s="23"/>
      <c r="I61" s="27"/>
    </row>
    <row r="62" spans="1:10" ht="16.7" customHeight="1">
      <c r="A62" s="46" t="s">
        <v>25</v>
      </c>
      <c r="E62" s="32">
        <v>17</v>
      </c>
      <c r="F62" s="31"/>
      <c r="G62" s="200">
        <v>281827359</v>
      </c>
      <c r="H62" s="31"/>
      <c r="I62" s="31">
        <v>308893811</v>
      </c>
    </row>
    <row r="63" spans="1:10" ht="16.7" customHeight="1">
      <c r="A63" s="46" t="s">
        <v>29</v>
      </c>
      <c r="E63" s="32">
        <v>18</v>
      </c>
      <c r="F63" s="31"/>
      <c r="G63" s="200">
        <v>0</v>
      </c>
      <c r="H63" s="31"/>
      <c r="I63" s="31">
        <v>3675217</v>
      </c>
    </row>
    <row r="64" spans="1:10" s="2" customFormat="1" ht="16.7" customHeight="1">
      <c r="A64" s="46" t="s">
        <v>108</v>
      </c>
      <c r="E64" s="32">
        <v>18</v>
      </c>
      <c r="F64" s="117"/>
      <c r="G64" s="200">
        <v>4030775</v>
      </c>
      <c r="H64" s="117"/>
      <c r="I64" s="31">
        <v>0</v>
      </c>
      <c r="J64" s="7"/>
    </row>
    <row r="65" spans="1:9" ht="16.7" customHeight="1">
      <c r="A65" s="46" t="s">
        <v>97</v>
      </c>
      <c r="E65" s="26">
        <v>11</v>
      </c>
      <c r="F65" s="31"/>
      <c r="G65" s="200">
        <v>33806488</v>
      </c>
      <c r="H65" s="31"/>
      <c r="I65" s="31">
        <v>36262935</v>
      </c>
    </row>
    <row r="66" spans="1:9" ht="16.7" customHeight="1">
      <c r="A66" s="24" t="s">
        <v>9</v>
      </c>
      <c r="B66" s="30"/>
      <c r="E66" s="26"/>
      <c r="F66" s="31"/>
      <c r="G66" s="201">
        <v>11185901</v>
      </c>
      <c r="H66" s="31"/>
      <c r="I66" s="122">
        <v>11434873</v>
      </c>
    </row>
    <row r="67" spans="1:9" ht="8.1" customHeight="1">
      <c r="B67" s="2"/>
      <c r="C67" s="2"/>
      <c r="E67" s="22"/>
      <c r="F67" s="23"/>
      <c r="G67" s="198"/>
      <c r="H67" s="23"/>
      <c r="I67" s="27"/>
    </row>
    <row r="68" spans="1:9" ht="16.7" customHeight="1">
      <c r="A68" s="29" t="s">
        <v>10</v>
      </c>
      <c r="E68" s="47"/>
      <c r="F68" s="49"/>
      <c r="G68" s="202">
        <f>SUM(G62:G66)</f>
        <v>330850523</v>
      </c>
      <c r="H68" s="49"/>
      <c r="I68" s="28">
        <f>SUM(I62:I66)</f>
        <v>360266836</v>
      </c>
    </row>
    <row r="69" spans="1:9" s="101" customFormat="1" ht="16.7" customHeight="1">
      <c r="A69" s="100"/>
      <c r="B69" s="100"/>
      <c r="C69" s="100"/>
      <c r="E69" s="102"/>
      <c r="F69" s="103"/>
      <c r="G69" s="209"/>
      <c r="H69" s="103"/>
      <c r="I69" s="186"/>
    </row>
    <row r="70" spans="1:9" s="100" customFormat="1" ht="16.7" customHeight="1">
      <c r="A70" s="104" t="s">
        <v>20</v>
      </c>
      <c r="B70" s="105"/>
      <c r="C70" s="105"/>
      <c r="E70" s="102"/>
      <c r="F70" s="103"/>
      <c r="G70" s="210"/>
      <c r="H70" s="103"/>
      <c r="I70" s="187"/>
    </row>
    <row r="71" spans="1:9" s="100" customFormat="1" ht="8.1" customHeight="1">
      <c r="B71" s="105"/>
      <c r="C71" s="105"/>
      <c r="E71" s="107"/>
      <c r="F71" s="108"/>
      <c r="G71" s="210"/>
      <c r="H71" s="108"/>
      <c r="I71" s="187"/>
    </row>
    <row r="72" spans="1:9" s="100" customFormat="1" ht="16.7" customHeight="1">
      <c r="A72" s="100" t="s">
        <v>30</v>
      </c>
      <c r="B72" s="105"/>
      <c r="C72" s="105"/>
      <c r="E72" s="32">
        <v>18</v>
      </c>
      <c r="F72" s="106"/>
      <c r="G72" s="200">
        <v>0</v>
      </c>
      <c r="H72" s="106"/>
      <c r="I72" s="187">
        <v>6513497</v>
      </c>
    </row>
    <row r="73" spans="1:9" ht="16.7" customHeight="1">
      <c r="A73" s="100" t="s">
        <v>109</v>
      </c>
      <c r="B73" s="118"/>
      <c r="C73" s="118"/>
      <c r="E73" s="32">
        <v>18</v>
      </c>
      <c r="F73" s="31"/>
      <c r="G73" s="200">
        <v>3785663</v>
      </c>
      <c r="H73" s="31"/>
      <c r="I73" s="31">
        <v>0</v>
      </c>
    </row>
    <row r="74" spans="1:9" s="100" customFormat="1" ht="16.7" customHeight="1">
      <c r="A74" s="109" t="s">
        <v>61</v>
      </c>
      <c r="B74" s="110"/>
      <c r="C74" s="110"/>
      <c r="E74" s="102">
        <v>19</v>
      </c>
      <c r="F74" s="106"/>
      <c r="G74" s="211">
        <v>30187993</v>
      </c>
      <c r="H74" s="106"/>
      <c r="I74" s="188">
        <v>29080079</v>
      </c>
    </row>
    <row r="75" spans="1:9" s="100" customFormat="1" ht="8.1" customHeight="1">
      <c r="B75" s="105"/>
      <c r="C75" s="105"/>
      <c r="E75" s="107"/>
      <c r="F75" s="108"/>
      <c r="G75" s="210"/>
      <c r="H75" s="108"/>
      <c r="I75" s="187"/>
    </row>
    <row r="76" spans="1:9" s="100" customFormat="1" ht="16.7" customHeight="1">
      <c r="A76" s="104" t="s">
        <v>21</v>
      </c>
      <c r="E76" s="112"/>
      <c r="F76" s="113"/>
      <c r="G76" s="212">
        <f>SUM(G72:G75)</f>
        <v>33973656</v>
      </c>
      <c r="H76" s="113"/>
      <c r="I76" s="111">
        <f>SUM(I72:I75)</f>
        <v>35593576</v>
      </c>
    </row>
    <row r="77" spans="1:9" s="101" customFormat="1" ht="8.1" customHeight="1">
      <c r="A77" s="100"/>
      <c r="B77" s="100"/>
      <c r="C77" s="100"/>
      <c r="E77" s="102"/>
      <c r="F77" s="103"/>
      <c r="G77" s="209"/>
      <c r="H77" s="103"/>
      <c r="I77" s="186"/>
    </row>
    <row r="78" spans="1:9" s="100" customFormat="1" ht="16.7" customHeight="1">
      <c r="A78" s="104" t="s">
        <v>22</v>
      </c>
      <c r="E78" s="112"/>
      <c r="F78" s="113"/>
      <c r="G78" s="212">
        <f>SUM(G76,G68)</f>
        <v>364824179</v>
      </c>
      <c r="H78" s="113"/>
      <c r="I78" s="111">
        <f>SUM(I76,I68)</f>
        <v>395860412</v>
      </c>
    </row>
    <row r="79" spans="1:9" s="100" customFormat="1" ht="16.7" customHeight="1">
      <c r="A79" s="104"/>
      <c r="E79" s="112"/>
      <c r="F79" s="113"/>
      <c r="G79" s="213"/>
      <c r="H79" s="113"/>
      <c r="I79" s="114"/>
    </row>
    <row r="80" spans="1:9" s="101" customFormat="1" ht="16.7" customHeight="1">
      <c r="A80" s="104" t="s">
        <v>42</v>
      </c>
      <c r="B80" s="115"/>
      <c r="C80" s="115"/>
      <c r="E80" s="112"/>
      <c r="F80" s="113"/>
      <c r="G80" s="214"/>
      <c r="H80" s="113"/>
      <c r="I80" s="113"/>
    </row>
    <row r="81" spans="1:9" s="101" customFormat="1" ht="8.1" customHeight="1">
      <c r="A81" s="116"/>
      <c r="B81" s="115"/>
      <c r="C81" s="115"/>
      <c r="E81" s="112"/>
      <c r="F81" s="113"/>
      <c r="G81" s="214"/>
      <c r="H81" s="113"/>
      <c r="I81" s="113"/>
    </row>
    <row r="82" spans="1:9" s="101" customFormat="1" ht="16.7" customHeight="1">
      <c r="A82" s="109" t="s">
        <v>11</v>
      </c>
      <c r="B82" s="115"/>
      <c r="C82" s="115"/>
      <c r="E82" s="102">
        <v>20</v>
      </c>
      <c r="F82" s="113"/>
      <c r="G82" s="214"/>
      <c r="H82" s="113">
        <v>12</v>
      </c>
      <c r="I82" s="113"/>
    </row>
    <row r="83" spans="1:9" s="101" customFormat="1" ht="16.7" customHeight="1">
      <c r="A83" s="115"/>
      <c r="B83" s="109" t="s">
        <v>19</v>
      </c>
      <c r="C83" s="109"/>
      <c r="E83" s="112"/>
      <c r="F83" s="113"/>
      <c r="G83" s="214"/>
      <c r="H83" s="113"/>
      <c r="I83" s="113"/>
    </row>
    <row r="84" spans="1:9" s="101" customFormat="1" ht="16.7" customHeight="1">
      <c r="A84" s="115"/>
      <c r="B84" s="109"/>
      <c r="C84" s="109" t="s">
        <v>141</v>
      </c>
      <c r="E84" s="112"/>
      <c r="F84" s="113"/>
      <c r="G84" s="214"/>
      <c r="H84" s="113"/>
      <c r="I84" s="113"/>
    </row>
    <row r="85" spans="1:9" s="101" customFormat="1" ht="16.7" customHeight="1">
      <c r="A85" s="115"/>
      <c r="B85" s="109"/>
      <c r="C85" s="109" t="s">
        <v>142</v>
      </c>
      <c r="E85" s="112"/>
      <c r="F85" s="113"/>
      <c r="G85" s="214"/>
      <c r="H85" s="113"/>
      <c r="I85" s="113"/>
    </row>
    <row r="86" spans="1:9" s="101" customFormat="1" ht="16.7" customHeight="1" thickBot="1">
      <c r="A86" s="115"/>
      <c r="C86" s="115" t="s">
        <v>110</v>
      </c>
      <c r="E86" s="107"/>
      <c r="F86" s="113"/>
      <c r="G86" s="215">
        <v>175000000</v>
      </c>
      <c r="H86" s="31"/>
      <c r="I86" s="52">
        <v>50000000</v>
      </c>
    </row>
    <row r="87" spans="1:9" s="6" customFormat="1" ht="8.1" customHeight="1" thickTop="1">
      <c r="A87" s="50"/>
      <c r="B87" s="50"/>
      <c r="C87" s="50"/>
      <c r="E87" s="47"/>
      <c r="F87" s="49"/>
      <c r="G87" s="216"/>
      <c r="H87" s="49"/>
      <c r="I87" s="49"/>
    </row>
    <row r="88" spans="1:9" s="6" customFormat="1" ht="16.7" customHeight="1">
      <c r="A88" s="50"/>
      <c r="B88" s="24" t="s">
        <v>12</v>
      </c>
      <c r="C88" s="24"/>
      <c r="E88" s="47"/>
      <c r="F88" s="49"/>
      <c r="G88" s="216"/>
      <c r="H88" s="49"/>
      <c r="I88" s="49"/>
    </row>
    <row r="89" spans="1:9" s="6" customFormat="1" ht="16.7" customHeight="1">
      <c r="A89" s="50"/>
      <c r="B89" s="24"/>
      <c r="C89" s="24" t="s">
        <v>141</v>
      </c>
      <c r="E89" s="47"/>
      <c r="F89" s="49"/>
      <c r="G89" s="216"/>
      <c r="H89" s="49"/>
      <c r="I89" s="49"/>
    </row>
    <row r="90" spans="1:9" s="6" customFormat="1" ht="16.7" customHeight="1">
      <c r="A90" s="50"/>
      <c r="B90" s="24"/>
      <c r="C90" s="24" t="s">
        <v>142</v>
      </c>
      <c r="E90" s="47"/>
      <c r="F90" s="49"/>
      <c r="G90" s="217"/>
      <c r="H90" s="49"/>
      <c r="I90" s="49"/>
    </row>
    <row r="91" spans="1:9" s="6" customFormat="1" ht="16.7" customHeight="1">
      <c r="A91" s="50"/>
      <c r="B91" s="24"/>
      <c r="C91" s="24" t="s">
        <v>111</v>
      </c>
      <c r="E91" s="47"/>
      <c r="F91" s="49"/>
      <c r="G91" s="217">
        <v>175000000</v>
      </c>
      <c r="H91" s="49"/>
      <c r="I91" s="54">
        <v>50000000</v>
      </c>
    </row>
    <row r="92" spans="1:9" s="6" customFormat="1" ht="16.7" customHeight="1">
      <c r="A92" s="50" t="s">
        <v>143</v>
      </c>
      <c r="B92" s="50"/>
      <c r="C92" s="50"/>
      <c r="E92" s="47">
        <v>20</v>
      </c>
      <c r="F92" s="49"/>
      <c r="G92" s="217">
        <v>73015550</v>
      </c>
      <c r="H92" s="49"/>
      <c r="I92" s="54">
        <v>22722340</v>
      </c>
    </row>
    <row r="93" spans="1:9" s="6" customFormat="1" ht="16.7" customHeight="1">
      <c r="A93" s="50" t="s">
        <v>78</v>
      </c>
      <c r="B93" s="50"/>
      <c r="C93" s="50"/>
      <c r="E93" s="47"/>
      <c r="F93" s="49"/>
      <c r="G93" s="217">
        <v>50001855</v>
      </c>
      <c r="H93" s="49"/>
      <c r="I93" s="54">
        <v>50001855</v>
      </c>
    </row>
    <row r="94" spans="1:9" s="6" customFormat="1" ht="16.7" customHeight="1">
      <c r="A94" s="50" t="s">
        <v>102</v>
      </c>
      <c r="B94" s="24"/>
      <c r="C94" s="24"/>
      <c r="E94" s="47"/>
      <c r="F94" s="49"/>
      <c r="G94" s="217"/>
      <c r="H94" s="49"/>
      <c r="I94" s="54"/>
    </row>
    <row r="95" spans="1:9" s="6" customFormat="1" ht="16.7" customHeight="1">
      <c r="A95" s="50"/>
      <c r="B95" s="24" t="s">
        <v>31</v>
      </c>
      <c r="C95" s="24"/>
      <c r="E95" s="47">
        <v>21</v>
      </c>
      <c r="F95" s="49"/>
      <c r="G95" s="217">
        <v>5935417</v>
      </c>
      <c r="H95" s="49"/>
      <c r="I95" s="54">
        <v>5000000</v>
      </c>
    </row>
    <row r="96" spans="1:9" s="6" customFormat="1" ht="16.7" customHeight="1">
      <c r="A96" s="50"/>
      <c r="B96" s="24" t="s">
        <v>23</v>
      </c>
      <c r="C96" s="24"/>
      <c r="E96" s="47"/>
      <c r="F96" s="123"/>
      <c r="G96" s="218">
        <v>56307342</v>
      </c>
      <c r="H96" s="49"/>
      <c r="I96" s="55">
        <v>63009167</v>
      </c>
    </row>
    <row r="97" spans="1:9" s="6" customFormat="1" ht="8.1" customHeight="1">
      <c r="B97" s="50"/>
      <c r="C97" s="50"/>
      <c r="E97" s="47"/>
      <c r="F97" s="49"/>
      <c r="G97" s="219"/>
      <c r="H97" s="49"/>
      <c r="I97" s="54"/>
    </row>
    <row r="98" spans="1:9" s="6" customFormat="1" ht="16.7" customHeight="1">
      <c r="A98" s="29" t="s">
        <v>53</v>
      </c>
      <c r="B98" s="51"/>
      <c r="C98" s="51"/>
      <c r="E98" s="56"/>
      <c r="F98" s="49"/>
      <c r="G98" s="218">
        <f>SUM(G91:G96)</f>
        <v>360260164</v>
      </c>
      <c r="H98" s="49"/>
      <c r="I98" s="55">
        <f>SUM(I91:I96)</f>
        <v>190733362</v>
      </c>
    </row>
    <row r="99" spans="1:9" s="6" customFormat="1" ht="8.1" customHeight="1">
      <c r="A99" s="50"/>
      <c r="B99" s="50"/>
      <c r="C99" s="50"/>
      <c r="E99" s="47"/>
      <c r="F99" s="49"/>
      <c r="G99" s="219"/>
      <c r="H99" s="49"/>
      <c r="I99" s="54"/>
    </row>
    <row r="100" spans="1:9" s="6" customFormat="1" ht="16.7" customHeight="1" thickBot="1">
      <c r="A100" s="29" t="s">
        <v>54</v>
      </c>
      <c r="B100" s="50"/>
      <c r="C100" s="50"/>
      <c r="E100" s="56"/>
      <c r="F100" s="49"/>
      <c r="G100" s="220">
        <f>SUM(G98,G78)</f>
        <v>725084343</v>
      </c>
      <c r="H100" s="49"/>
      <c r="I100" s="57">
        <f>SUM(I98,I78)</f>
        <v>586593774</v>
      </c>
    </row>
    <row r="101" spans="1:9" s="6" customFormat="1" ht="16.7" customHeight="1" thickTop="1">
      <c r="A101" s="29"/>
      <c r="B101" s="50"/>
      <c r="C101" s="50"/>
      <c r="E101" s="56"/>
      <c r="F101" s="49"/>
      <c r="G101" s="54"/>
      <c r="H101" s="49"/>
      <c r="I101" s="54"/>
    </row>
    <row r="102" spans="1:9" s="6" customFormat="1" ht="16.7" customHeight="1">
      <c r="A102" s="29"/>
      <c r="B102" s="50"/>
      <c r="C102" s="50"/>
      <c r="E102" s="56"/>
      <c r="F102" s="49"/>
      <c r="G102" s="54"/>
      <c r="H102" s="49"/>
      <c r="I102" s="54"/>
    </row>
    <row r="103" spans="1:9" s="6" customFormat="1" ht="21.95" customHeight="1">
      <c r="A103" s="37" t="s">
        <v>34</v>
      </c>
      <c r="B103" s="37"/>
      <c r="C103" s="37"/>
      <c r="D103" s="37"/>
      <c r="E103" s="37"/>
      <c r="F103" s="37"/>
      <c r="G103" s="175"/>
      <c r="H103" s="37"/>
      <c r="I103" s="184"/>
    </row>
    <row r="105" spans="1:9" ht="16.7" customHeight="1">
      <c r="F105" s="4"/>
      <c r="H105" s="4"/>
    </row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  <rowBreaks count="1" manualBreakCount="1">
    <brk id="4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1"/>
  <sheetViews>
    <sheetView topLeftCell="A40" zoomScaleNormal="100" zoomScaleSheetLayoutView="100" workbookViewId="0">
      <selection activeCell="L44" sqref="L44"/>
    </sheetView>
  </sheetViews>
  <sheetFormatPr defaultColWidth="9.140625" defaultRowHeight="16.7" customHeight="1"/>
  <cols>
    <col min="1" max="1" width="2.140625" style="7" customWidth="1"/>
    <col min="2" max="2" width="52.7109375" style="7" customWidth="1"/>
    <col min="3" max="3" width="6.42578125" style="7" bestFit="1" customWidth="1"/>
    <col min="4" max="4" width="1.28515625" style="7" customWidth="1"/>
    <col min="5" max="5" width="14.7109375" style="167" customWidth="1"/>
    <col min="6" max="6" width="1.28515625" style="7" customWidth="1"/>
    <col min="7" max="7" width="15.85546875" style="167" bestFit="1" customWidth="1"/>
    <col min="8" max="8" width="9.140625" style="6"/>
    <col min="9" max="16384" width="9.140625" style="7"/>
  </cols>
  <sheetData>
    <row r="1" spans="1:12" ht="16.7" customHeight="1">
      <c r="A1" s="1" t="s">
        <v>134</v>
      </c>
      <c r="B1" s="2"/>
      <c r="C1" s="2"/>
      <c r="D1" s="2"/>
      <c r="F1" s="2"/>
    </row>
    <row r="2" spans="1:12" ht="16.7" customHeight="1">
      <c r="A2" s="8" t="s">
        <v>56</v>
      </c>
      <c r="B2" s="8"/>
      <c r="C2" s="10"/>
      <c r="D2" s="10"/>
      <c r="E2" s="168"/>
      <c r="F2" s="10"/>
      <c r="G2" s="168"/>
    </row>
    <row r="3" spans="1:12" ht="16.7" customHeight="1">
      <c r="A3" s="12" t="s">
        <v>105</v>
      </c>
      <c r="B3" s="12"/>
      <c r="C3" s="12"/>
      <c r="D3" s="12"/>
      <c r="E3" s="169"/>
      <c r="F3" s="12"/>
      <c r="G3" s="169"/>
    </row>
    <row r="4" spans="1:12" ht="16.7" customHeight="1">
      <c r="A4" s="42"/>
      <c r="B4" s="42"/>
      <c r="C4" s="43"/>
      <c r="D4" s="43"/>
      <c r="E4" s="170"/>
      <c r="F4" s="43"/>
      <c r="G4" s="170"/>
    </row>
    <row r="5" spans="1:12" s="6" customFormat="1" ht="16.7" customHeight="1">
      <c r="C5" s="16"/>
      <c r="D5" s="16"/>
      <c r="E5" s="171"/>
      <c r="F5" s="16"/>
      <c r="G5" s="171"/>
    </row>
    <row r="6" spans="1:12" s="6" customFormat="1" ht="16.7" customHeight="1">
      <c r="C6" s="16"/>
      <c r="D6" s="16"/>
      <c r="E6" s="98" t="s">
        <v>104</v>
      </c>
      <c r="F6" s="99"/>
      <c r="G6" s="98" t="s">
        <v>95</v>
      </c>
    </row>
    <row r="7" spans="1:12" ht="16.7" customHeight="1">
      <c r="C7" s="13" t="s">
        <v>1</v>
      </c>
      <c r="D7" s="16"/>
      <c r="E7" s="172" t="s">
        <v>0</v>
      </c>
      <c r="F7" s="16"/>
      <c r="G7" s="172" t="s">
        <v>0</v>
      </c>
      <c r="I7" s="6"/>
      <c r="J7" s="6"/>
      <c r="K7" s="6"/>
      <c r="L7" s="6"/>
    </row>
    <row r="8" spans="1:12" ht="16.7" customHeight="1">
      <c r="C8" s="16"/>
      <c r="D8" s="16"/>
      <c r="E8" s="197"/>
      <c r="F8" s="16"/>
      <c r="G8" s="173"/>
      <c r="I8" s="6"/>
      <c r="J8" s="6"/>
      <c r="K8" s="6"/>
      <c r="L8" s="6"/>
    </row>
    <row r="9" spans="1:12" ht="16.7" customHeight="1">
      <c r="A9" s="30" t="s">
        <v>62</v>
      </c>
      <c r="C9" s="22">
        <v>8</v>
      </c>
      <c r="D9" s="48"/>
      <c r="E9" s="221">
        <v>573352786</v>
      </c>
      <c r="F9" s="48"/>
      <c r="G9" s="65">
        <v>770994582</v>
      </c>
      <c r="I9" s="6"/>
      <c r="J9" s="6"/>
      <c r="K9" s="6"/>
      <c r="L9" s="6"/>
    </row>
    <row r="10" spans="1:12" ht="16.7" customHeight="1">
      <c r="A10" s="30" t="s">
        <v>32</v>
      </c>
      <c r="C10" s="47"/>
      <c r="D10" s="48"/>
      <c r="E10" s="222">
        <v>-468195195</v>
      </c>
      <c r="F10" s="48"/>
      <c r="G10" s="28">
        <v>-633265667</v>
      </c>
      <c r="I10" s="6"/>
      <c r="J10" s="6"/>
      <c r="K10" s="6"/>
      <c r="L10" s="6"/>
    </row>
    <row r="11" spans="1:12" ht="16.7" customHeight="1">
      <c r="A11" s="8"/>
      <c r="B11" s="30"/>
      <c r="C11" s="22"/>
      <c r="D11" s="22"/>
      <c r="E11" s="203"/>
      <c r="F11" s="22"/>
      <c r="G11" s="31"/>
      <c r="I11" s="6"/>
      <c r="J11" s="6"/>
      <c r="K11" s="6"/>
      <c r="L11" s="6"/>
    </row>
    <row r="12" spans="1:12" ht="16.7" customHeight="1">
      <c r="A12" s="8" t="s">
        <v>33</v>
      </c>
      <c r="C12" s="47"/>
      <c r="D12" s="48"/>
      <c r="E12" s="203">
        <f>SUM(E9:E11)</f>
        <v>105157591</v>
      </c>
      <c r="F12" s="48"/>
      <c r="G12" s="31">
        <f>SUM(G9:G11)</f>
        <v>137728915</v>
      </c>
      <c r="I12" s="6"/>
      <c r="J12" s="6"/>
      <c r="K12" s="6"/>
      <c r="L12" s="6"/>
    </row>
    <row r="13" spans="1:12" ht="16.7" customHeight="1">
      <c r="A13" s="30" t="s">
        <v>13</v>
      </c>
      <c r="B13" s="30"/>
      <c r="C13" s="47"/>
      <c r="D13" s="48"/>
      <c r="E13" s="223">
        <v>3456493</v>
      </c>
      <c r="F13" s="48"/>
      <c r="G13" s="28">
        <v>2639124</v>
      </c>
      <c r="I13" s="6"/>
      <c r="J13" s="6"/>
      <c r="K13" s="6"/>
      <c r="L13" s="6"/>
    </row>
    <row r="14" spans="1:12" ht="16.7" customHeight="1">
      <c r="A14" s="30"/>
      <c r="B14" s="30"/>
      <c r="C14" s="47"/>
      <c r="D14" s="48"/>
      <c r="E14" s="219"/>
      <c r="F14" s="47"/>
      <c r="G14" s="54"/>
      <c r="I14" s="6"/>
      <c r="J14" s="6"/>
      <c r="K14" s="6"/>
      <c r="L14" s="6"/>
    </row>
    <row r="15" spans="1:12" ht="16.7" customHeight="1">
      <c r="A15" s="8" t="s">
        <v>98</v>
      </c>
      <c r="B15" s="30"/>
      <c r="C15" s="47"/>
      <c r="D15" s="48"/>
      <c r="E15" s="203">
        <f>SUM(E12:E13)</f>
        <v>108614084</v>
      </c>
      <c r="F15" s="47"/>
      <c r="G15" s="31">
        <f>SUM(G12:G13)</f>
        <v>140368039</v>
      </c>
      <c r="I15" s="6"/>
      <c r="J15" s="6"/>
      <c r="K15" s="6"/>
      <c r="L15" s="6"/>
    </row>
    <row r="16" spans="1:12" ht="16.7" customHeight="1">
      <c r="A16" s="53" t="s">
        <v>14</v>
      </c>
      <c r="B16" s="30"/>
      <c r="D16" s="22"/>
      <c r="E16" s="222">
        <v>-85341531</v>
      </c>
      <c r="F16" s="48"/>
      <c r="G16" s="28">
        <v>-99021202</v>
      </c>
      <c r="I16" s="6"/>
      <c r="J16" s="6"/>
      <c r="K16" s="6"/>
      <c r="L16" s="6"/>
    </row>
    <row r="17" spans="1:12" ht="16.7" customHeight="1">
      <c r="A17" s="53"/>
      <c r="B17" s="30"/>
      <c r="D17" s="22"/>
      <c r="E17" s="203"/>
      <c r="F17" s="48"/>
      <c r="G17" s="31"/>
      <c r="I17" s="6"/>
      <c r="J17" s="6"/>
      <c r="K17" s="6"/>
      <c r="L17" s="6"/>
    </row>
    <row r="18" spans="1:12" ht="16.7" customHeight="1">
      <c r="A18" s="66" t="s">
        <v>99</v>
      </c>
      <c r="B18" s="30"/>
      <c r="D18" s="22"/>
      <c r="E18" s="203">
        <f>SUM(E15:E16)</f>
        <v>23272553</v>
      </c>
      <c r="F18" s="48"/>
      <c r="G18" s="31">
        <f>SUM(G15:G16)</f>
        <v>41346837</v>
      </c>
      <c r="I18" s="6"/>
      <c r="J18" s="6"/>
      <c r="K18" s="6"/>
      <c r="L18" s="6"/>
    </row>
    <row r="19" spans="1:12" ht="16.350000000000001" customHeight="1">
      <c r="A19" s="53" t="s">
        <v>18</v>
      </c>
      <c r="B19" s="30"/>
      <c r="C19" s="22"/>
      <c r="D19" s="22"/>
      <c r="E19" s="222">
        <v>-1318236</v>
      </c>
      <c r="F19" s="22"/>
      <c r="G19" s="28">
        <v>-1607837</v>
      </c>
      <c r="I19" s="6"/>
      <c r="J19" s="6"/>
      <c r="K19" s="6"/>
      <c r="L19" s="6"/>
    </row>
    <row r="20" spans="1:12" ht="16.7" customHeight="1">
      <c r="A20" s="53"/>
      <c r="B20" s="30"/>
      <c r="C20" s="22"/>
      <c r="D20" s="22"/>
      <c r="E20" s="203"/>
      <c r="F20" s="22"/>
      <c r="G20" s="31"/>
      <c r="I20" s="6"/>
      <c r="J20" s="6"/>
      <c r="K20" s="6"/>
      <c r="L20" s="6"/>
    </row>
    <row r="21" spans="1:12" ht="16.7" customHeight="1">
      <c r="A21" s="66" t="s">
        <v>40</v>
      </c>
      <c r="B21" s="30"/>
      <c r="C21" s="22"/>
      <c r="D21" s="22"/>
      <c r="E21" s="224">
        <f>SUM(E18:E19)</f>
        <v>21954317</v>
      </c>
      <c r="F21" s="22"/>
      <c r="G21" s="174">
        <f>SUM(G18:G19)</f>
        <v>39739000</v>
      </c>
      <c r="I21" s="6"/>
      <c r="J21" s="6"/>
      <c r="K21" s="6"/>
      <c r="L21" s="6"/>
    </row>
    <row r="22" spans="1:12" ht="16.7" customHeight="1">
      <c r="A22" s="53" t="s">
        <v>27</v>
      </c>
      <c r="B22" s="30"/>
      <c r="C22" s="32">
        <v>23</v>
      </c>
      <c r="D22" s="22"/>
      <c r="E22" s="222">
        <v>-4172675</v>
      </c>
      <c r="F22" s="22"/>
      <c r="G22" s="175">
        <v>-8115868</v>
      </c>
      <c r="I22" s="6"/>
      <c r="J22" s="6"/>
      <c r="K22" s="6"/>
      <c r="L22" s="6"/>
    </row>
    <row r="23" spans="1:12" ht="16.7" customHeight="1">
      <c r="A23" s="53"/>
      <c r="B23" s="30"/>
      <c r="C23" s="102"/>
      <c r="D23" s="22"/>
      <c r="E23" s="203"/>
      <c r="F23" s="22"/>
      <c r="G23" s="31"/>
      <c r="I23" s="6"/>
      <c r="J23" s="6"/>
      <c r="K23" s="6"/>
      <c r="L23" s="6"/>
    </row>
    <row r="24" spans="1:12" ht="16.7" customHeight="1">
      <c r="A24" s="8" t="s">
        <v>41</v>
      </c>
      <c r="B24" s="30"/>
      <c r="C24" s="102"/>
      <c r="D24" s="48"/>
      <c r="E24" s="225">
        <f>SUM(E21:E23)</f>
        <v>17781642</v>
      </c>
      <c r="F24" s="48"/>
      <c r="G24" s="176">
        <f>SUM(G21:G23)</f>
        <v>31623132</v>
      </c>
      <c r="I24" s="6"/>
      <c r="J24" s="6"/>
      <c r="K24" s="6"/>
      <c r="L24" s="6"/>
    </row>
    <row r="25" spans="1:12" ht="16.7" customHeight="1">
      <c r="A25" s="8"/>
      <c r="B25" s="30"/>
      <c r="C25" s="102"/>
      <c r="D25" s="48"/>
      <c r="E25" s="224"/>
      <c r="F25" s="48"/>
      <c r="G25" s="174"/>
      <c r="I25" s="6"/>
      <c r="J25" s="6"/>
      <c r="K25" s="6"/>
      <c r="L25" s="6"/>
    </row>
    <row r="26" spans="1:12" ht="16.7" customHeight="1">
      <c r="A26" s="8" t="s">
        <v>89</v>
      </c>
      <c r="B26" s="30"/>
      <c r="C26" s="102"/>
      <c r="D26" s="48"/>
      <c r="E26" s="224"/>
      <c r="F26" s="48"/>
      <c r="G26" s="174"/>
      <c r="I26" s="6"/>
      <c r="J26" s="6"/>
      <c r="K26" s="6"/>
      <c r="L26" s="6"/>
    </row>
    <row r="27" spans="1:12" ht="16.7" customHeight="1">
      <c r="A27" s="8"/>
      <c r="B27" s="30" t="s">
        <v>90</v>
      </c>
      <c r="C27" s="102"/>
      <c r="D27" s="48"/>
      <c r="E27" s="224"/>
      <c r="F27" s="48"/>
      <c r="G27" s="174"/>
      <c r="I27" s="6"/>
      <c r="J27" s="6"/>
      <c r="K27" s="6"/>
      <c r="L27" s="6"/>
    </row>
    <row r="28" spans="1:12" ht="16.7" customHeight="1">
      <c r="A28" s="8"/>
      <c r="B28" s="30" t="s">
        <v>86</v>
      </c>
      <c r="C28" s="102"/>
      <c r="D28" s="48"/>
      <c r="E28" s="224"/>
      <c r="F28" s="48"/>
      <c r="G28" s="174"/>
      <c r="I28" s="6"/>
      <c r="J28" s="6"/>
      <c r="K28" s="6"/>
      <c r="L28" s="6"/>
    </row>
    <row r="29" spans="1:12" ht="16.7" customHeight="1">
      <c r="A29" s="8"/>
      <c r="B29" s="30" t="s">
        <v>92</v>
      </c>
      <c r="C29" s="32"/>
      <c r="D29" s="121"/>
      <c r="E29" s="224"/>
      <c r="F29" s="22"/>
      <c r="G29" s="174"/>
      <c r="I29" s="6"/>
      <c r="J29" s="6"/>
      <c r="K29" s="6"/>
      <c r="L29" s="6"/>
    </row>
    <row r="30" spans="1:12" ht="16.7" customHeight="1">
      <c r="A30" s="8"/>
      <c r="B30" s="30" t="s">
        <v>91</v>
      </c>
      <c r="C30" s="32">
        <v>23</v>
      </c>
      <c r="D30" s="121"/>
      <c r="E30" s="222">
        <v>431644</v>
      </c>
      <c r="F30" s="22"/>
      <c r="G30" s="176">
        <v>80598</v>
      </c>
      <c r="I30" s="6"/>
      <c r="J30" s="6"/>
      <c r="K30" s="6"/>
      <c r="L30" s="6"/>
    </row>
    <row r="31" spans="1:12" ht="16.7" customHeight="1">
      <c r="A31" s="8"/>
      <c r="B31" s="30" t="s">
        <v>94</v>
      </c>
      <c r="C31" s="47"/>
      <c r="D31" s="48"/>
      <c r="E31" s="224"/>
      <c r="F31" s="22"/>
      <c r="G31" s="174"/>
      <c r="I31" s="6"/>
      <c r="J31" s="6"/>
      <c r="K31" s="6"/>
      <c r="L31" s="6"/>
    </row>
    <row r="32" spans="1:12" ht="16.7" customHeight="1">
      <c r="A32" s="8"/>
      <c r="B32" s="30" t="s">
        <v>87</v>
      </c>
      <c r="D32" s="48"/>
      <c r="E32" s="225">
        <f>SUM(E30:E30)</f>
        <v>431644</v>
      </c>
      <c r="F32" s="22"/>
      <c r="G32" s="176">
        <f>SUM(G30:G30)</f>
        <v>80598</v>
      </c>
      <c r="I32" s="6"/>
      <c r="J32" s="6"/>
      <c r="K32" s="6"/>
      <c r="L32" s="6"/>
    </row>
    <row r="33" spans="1:12" ht="16.7" customHeight="1">
      <c r="A33" s="8"/>
      <c r="B33" s="30"/>
      <c r="C33" s="102"/>
      <c r="D33" s="48"/>
      <c r="E33" s="224"/>
      <c r="F33" s="48"/>
      <c r="G33" s="174"/>
      <c r="I33" s="6"/>
      <c r="J33" s="6"/>
      <c r="K33" s="6"/>
      <c r="L33" s="6"/>
    </row>
    <row r="34" spans="1:12" ht="16.7" customHeight="1">
      <c r="A34" s="8" t="s">
        <v>93</v>
      </c>
      <c r="B34" s="30"/>
      <c r="C34" s="47"/>
      <c r="D34" s="48"/>
      <c r="E34" s="225">
        <f>SUM(E32)</f>
        <v>431644</v>
      </c>
      <c r="F34" s="22"/>
      <c r="G34" s="176">
        <f>SUM(G32)</f>
        <v>80598</v>
      </c>
      <c r="I34" s="6"/>
      <c r="J34" s="6"/>
      <c r="K34" s="6"/>
      <c r="L34" s="6"/>
    </row>
    <row r="35" spans="1:12" ht="16.7" customHeight="1">
      <c r="A35" s="8"/>
      <c r="B35" s="102"/>
      <c r="C35" s="47"/>
      <c r="D35" s="48"/>
      <c r="E35" s="224"/>
      <c r="F35" s="48"/>
      <c r="G35" s="174"/>
      <c r="I35" s="6"/>
      <c r="J35" s="6"/>
      <c r="K35" s="6"/>
      <c r="L35" s="6"/>
    </row>
    <row r="36" spans="1:12" ht="16.7" customHeight="1" thickBot="1">
      <c r="A36" s="8" t="s">
        <v>55</v>
      </c>
      <c r="B36" s="30"/>
      <c r="C36" s="47"/>
      <c r="D36" s="48"/>
      <c r="E36" s="207">
        <f>SUM(E24,E34)</f>
        <v>18213286</v>
      </c>
      <c r="F36" s="48"/>
      <c r="G36" s="34">
        <f>SUM(G24,G34)</f>
        <v>31703730</v>
      </c>
      <c r="I36" s="6"/>
      <c r="J36" s="6"/>
      <c r="K36" s="6"/>
      <c r="L36" s="6"/>
    </row>
    <row r="37" spans="1:12" ht="16.7" customHeight="1" thickTop="1">
      <c r="A37" s="8"/>
      <c r="B37" s="30"/>
      <c r="C37" s="47"/>
      <c r="D37" s="48"/>
      <c r="E37" s="224"/>
      <c r="F37" s="48"/>
      <c r="G37" s="174"/>
      <c r="I37" s="6"/>
      <c r="J37" s="6"/>
      <c r="K37" s="6"/>
      <c r="L37" s="6"/>
    </row>
    <row r="38" spans="1:12" ht="16.7" customHeight="1">
      <c r="A38" s="8"/>
      <c r="B38" s="30"/>
      <c r="C38" s="47"/>
      <c r="D38" s="48"/>
      <c r="E38" s="224"/>
      <c r="F38" s="48"/>
      <c r="G38" s="174"/>
      <c r="I38" s="6"/>
      <c r="J38" s="6"/>
      <c r="K38" s="6"/>
      <c r="L38" s="6"/>
    </row>
    <row r="39" spans="1:12" ht="16.7" customHeight="1">
      <c r="A39" s="8" t="s">
        <v>75</v>
      </c>
      <c r="B39" s="30"/>
      <c r="C39" s="47"/>
      <c r="D39" s="48"/>
      <c r="E39" s="224"/>
      <c r="F39" s="48"/>
      <c r="G39" s="174"/>
      <c r="I39" s="6"/>
      <c r="J39" s="6"/>
      <c r="K39" s="6"/>
      <c r="L39" s="6"/>
    </row>
    <row r="40" spans="1:12" ht="16.7" customHeight="1" thickBot="1">
      <c r="A40" s="30" t="s">
        <v>77</v>
      </c>
      <c r="C40" s="47">
        <v>24</v>
      </c>
      <c r="D40" s="48"/>
      <c r="E40" s="226">
        <v>8.4118589336609331E-2</v>
      </c>
      <c r="F40" s="48"/>
      <c r="G40" s="177">
        <f>G24/100000000</f>
        <v>0.31623131999999998</v>
      </c>
      <c r="I40" s="6"/>
      <c r="J40" s="6"/>
      <c r="K40" s="6"/>
      <c r="L40" s="6"/>
    </row>
    <row r="41" spans="1:12" ht="16.7" customHeight="1" thickTop="1">
      <c r="A41" s="30"/>
      <c r="C41" s="47"/>
      <c r="D41" s="48"/>
      <c r="E41" s="178"/>
      <c r="F41" s="48"/>
      <c r="G41" s="178"/>
      <c r="I41" s="6"/>
      <c r="J41" s="6"/>
      <c r="K41" s="6"/>
      <c r="L41" s="6"/>
    </row>
    <row r="42" spans="1:12" ht="16.7" customHeight="1">
      <c r="A42" s="30"/>
      <c r="C42" s="47"/>
      <c r="D42" s="48"/>
      <c r="E42" s="178"/>
      <c r="F42" s="48"/>
      <c r="G42" s="178"/>
      <c r="I42" s="6"/>
      <c r="J42" s="6"/>
      <c r="K42" s="6"/>
      <c r="L42" s="6"/>
    </row>
    <row r="43" spans="1:12" ht="16.7" customHeight="1">
      <c r="A43" s="30"/>
      <c r="C43" s="47"/>
      <c r="D43" s="48"/>
      <c r="E43" s="178"/>
      <c r="F43" s="48"/>
      <c r="G43" s="178"/>
      <c r="I43" s="6"/>
      <c r="J43" s="6"/>
      <c r="K43" s="6"/>
      <c r="L43" s="6"/>
    </row>
    <row r="44" spans="1:12" ht="16.7" customHeight="1">
      <c r="A44" s="30"/>
      <c r="C44" s="47"/>
      <c r="D44" s="48"/>
      <c r="E44" s="178"/>
      <c r="F44" s="48"/>
      <c r="G44" s="178"/>
      <c r="I44" s="6"/>
      <c r="J44" s="6"/>
      <c r="K44" s="6"/>
      <c r="L44" s="6"/>
    </row>
    <row r="45" spans="1:12" ht="16.7" customHeight="1">
      <c r="A45" s="30"/>
      <c r="C45" s="47"/>
      <c r="D45" s="48"/>
      <c r="E45" s="178"/>
      <c r="F45" s="48"/>
      <c r="G45" s="178"/>
      <c r="I45" s="6"/>
      <c r="J45" s="6"/>
      <c r="K45" s="6"/>
      <c r="L45" s="6"/>
    </row>
    <row r="46" spans="1:12" ht="8.25" customHeight="1">
      <c r="A46" s="30"/>
      <c r="C46" s="47"/>
      <c r="D46" s="48"/>
      <c r="E46" s="178"/>
      <c r="F46" s="48"/>
      <c r="G46" s="178"/>
      <c r="I46" s="6"/>
      <c r="J46" s="6"/>
      <c r="K46" s="6"/>
      <c r="L46" s="6"/>
    </row>
    <row r="47" spans="1:12" ht="13.5" customHeight="1">
      <c r="A47" s="30"/>
      <c r="C47" s="47"/>
      <c r="D47" s="48"/>
      <c r="E47" s="178"/>
      <c r="F47" s="48"/>
      <c r="G47" s="178"/>
      <c r="I47" s="6"/>
      <c r="J47" s="6"/>
      <c r="K47" s="6"/>
      <c r="L47" s="6"/>
    </row>
    <row r="48" spans="1:12" ht="14.25" customHeight="1">
      <c r="A48" s="30"/>
      <c r="C48" s="47"/>
      <c r="D48" s="48"/>
      <c r="E48" s="178"/>
      <c r="F48" s="48"/>
      <c r="G48" s="178"/>
      <c r="I48" s="6"/>
      <c r="J48" s="6"/>
      <c r="K48" s="6"/>
      <c r="L48" s="6"/>
    </row>
    <row r="49" spans="1:12" ht="5.25" customHeight="1">
      <c r="A49" s="30"/>
      <c r="C49" s="47"/>
      <c r="D49" s="48"/>
      <c r="E49" s="178"/>
      <c r="F49" s="48"/>
      <c r="G49" s="178"/>
      <c r="I49" s="6"/>
      <c r="J49" s="6"/>
      <c r="K49" s="6"/>
      <c r="L49" s="6"/>
    </row>
    <row r="50" spans="1:12" ht="21.95" customHeight="1">
      <c r="A50" s="127" t="s">
        <v>34</v>
      </c>
      <c r="B50" s="127"/>
      <c r="C50" s="127"/>
      <c r="D50" s="127"/>
      <c r="E50" s="179"/>
      <c r="F50" s="127"/>
      <c r="G50" s="179"/>
    </row>
    <row r="77" spans="5:8" s="100" customFormat="1" ht="16.7" customHeight="1">
      <c r="E77" s="180"/>
      <c r="G77" s="180"/>
      <c r="H77" s="101"/>
    </row>
    <row r="78" spans="5:8" s="100" customFormat="1" ht="16.7" customHeight="1">
      <c r="E78" s="180"/>
      <c r="G78" s="180"/>
      <c r="H78" s="101"/>
    </row>
    <row r="79" spans="5:8" s="100" customFormat="1" ht="16.7" customHeight="1">
      <c r="E79" s="180"/>
      <c r="G79" s="180"/>
      <c r="H79" s="101"/>
    </row>
    <row r="80" spans="5:8" s="100" customFormat="1" ht="16.7" customHeight="1">
      <c r="E80" s="180"/>
      <c r="G80" s="180"/>
      <c r="H80" s="101"/>
    </row>
    <row r="81" spans="5:8" s="100" customFormat="1" ht="16.7" customHeight="1">
      <c r="E81" s="180"/>
      <c r="G81" s="180"/>
      <c r="H81" s="101"/>
    </row>
    <row r="82" spans="5:8" s="100" customFormat="1" ht="16.7" customHeight="1">
      <c r="E82" s="180"/>
      <c r="G82" s="180"/>
      <c r="H82" s="101"/>
    </row>
    <row r="83" spans="5:8" s="100" customFormat="1" ht="16.7" customHeight="1">
      <c r="E83" s="180"/>
      <c r="G83" s="180"/>
      <c r="H83" s="101"/>
    </row>
    <row r="84" spans="5:8" s="100" customFormat="1" ht="16.7" customHeight="1">
      <c r="E84" s="180"/>
      <c r="G84" s="180"/>
      <c r="H84" s="101"/>
    </row>
    <row r="85" spans="5:8" s="100" customFormat="1" ht="16.7" customHeight="1">
      <c r="E85" s="180"/>
      <c r="G85" s="180"/>
      <c r="H85" s="101"/>
    </row>
    <row r="86" spans="5:8" s="100" customFormat="1" ht="16.7" customHeight="1">
      <c r="E86" s="180"/>
      <c r="G86" s="180"/>
      <c r="H86" s="101"/>
    </row>
    <row r="87" spans="5:8" s="100" customFormat="1" ht="16.7" customHeight="1">
      <c r="E87" s="180"/>
      <c r="G87" s="180"/>
      <c r="H87" s="101"/>
    </row>
    <row r="88" spans="5:8" s="100" customFormat="1" ht="16.7" customHeight="1">
      <c r="E88" s="180"/>
      <c r="G88" s="180"/>
      <c r="H88" s="101"/>
    </row>
    <row r="89" spans="5:8" s="100" customFormat="1" ht="16.7" customHeight="1">
      <c r="E89" s="180"/>
      <c r="G89" s="180"/>
      <c r="H89" s="101"/>
    </row>
    <row r="90" spans="5:8" s="100" customFormat="1" ht="16.7" customHeight="1">
      <c r="E90" s="180"/>
      <c r="G90" s="180"/>
      <c r="H90" s="101"/>
    </row>
    <row r="91" spans="5:8" s="100" customFormat="1" ht="16.7" customHeight="1">
      <c r="E91" s="180"/>
      <c r="G91" s="180"/>
      <c r="H91" s="101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4"/>
  <sheetViews>
    <sheetView zoomScale="80" zoomScaleNormal="80" zoomScaleSheetLayoutView="100" workbookViewId="0">
      <selection activeCell="L44" sqref="L44"/>
    </sheetView>
  </sheetViews>
  <sheetFormatPr defaultRowHeight="16.7" customHeight="1"/>
  <cols>
    <col min="1" max="3" width="1.7109375" style="64" customWidth="1"/>
    <col min="4" max="4" width="38" style="64" customWidth="1"/>
    <col min="5" max="5" width="6.7109375" style="130" customWidth="1"/>
    <col min="6" max="6" width="0.85546875" style="129" customWidth="1"/>
    <col min="7" max="7" width="13.7109375" style="132" bestFit="1" customWidth="1"/>
    <col min="8" max="8" width="0.85546875" style="132" customWidth="1"/>
    <col min="9" max="9" width="16.140625" style="132" bestFit="1" customWidth="1"/>
    <col min="10" max="10" width="0.85546875" style="132" customWidth="1"/>
    <col min="11" max="11" width="13.42578125" style="132" bestFit="1" customWidth="1"/>
    <col min="12" max="12" width="0.85546875" style="132" customWidth="1"/>
    <col min="13" max="13" width="15.140625" style="132" bestFit="1" customWidth="1"/>
    <col min="14" max="14" width="0.85546875" style="132" customWidth="1"/>
    <col min="15" max="15" width="16.42578125" style="132" bestFit="1" customWidth="1"/>
    <col min="16" max="16" width="0.85546875" style="132" customWidth="1"/>
    <col min="17" max="17" width="12.85546875" style="132" bestFit="1" customWidth="1"/>
    <col min="18" max="252" width="9.140625" style="64"/>
    <col min="253" max="255" width="1.7109375" style="64" customWidth="1"/>
    <col min="256" max="256" width="39" style="64" customWidth="1"/>
    <col min="257" max="257" width="5.42578125" style="64" customWidth="1"/>
    <col min="258" max="258" width="0.85546875" style="64" customWidth="1"/>
    <col min="259" max="259" width="11.7109375" style="64" customWidth="1"/>
    <col min="260" max="260" width="0.85546875" style="64" customWidth="1"/>
    <col min="261" max="261" width="11.7109375" style="64" customWidth="1"/>
    <col min="262" max="262" width="0.85546875" style="64" customWidth="1"/>
    <col min="263" max="263" width="12.7109375" style="64" customWidth="1"/>
    <col min="264" max="264" width="0.85546875" style="64" customWidth="1"/>
    <col min="265" max="265" width="13.7109375" style="64" customWidth="1"/>
    <col min="266" max="266" width="0.85546875" style="64" customWidth="1"/>
    <col min="267" max="267" width="11.7109375" style="64" customWidth="1"/>
    <col min="268" max="268" width="0.85546875" style="64" customWidth="1"/>
    <col min="269" max="269" width="11.7109375" style="64" customWidth="1"/>
    <col min="270" max="270" width="0.85546875" style="64" customWidth="1"/>
    <col min="271" max="271" width="11.7109375" style="64" customWidth="1"/>
    <col min="272" max="272" width="0.85546875" style="64" customWidth="1"/>
    <col min="273" max="273" width="12.7109375" style="64" customWidth="1"/>
    <col min="274" max="508" width="9.140625" style="64"/>
    <col min="509" max="511" width="1.7109375" style="64" customWidth="1"/>
    <col min="512" max="512" width="39" style="64" customWidth="1"/>
    <col min="513" max="513" width="5.42578125" style="64" customWidth="1"/>
    <col min="514" max="514" width="0.85546875" style="64" customWidth="1"/>
    <col min="515" max="515" width="11.7109375" style="64" customWidth="1"/>
    <col min="516" max="516" width="0.85546875" style="64" customWidth="1"/>
    <col min="517" max="517" width="11.7109375" style="64" customWidth="1"/>
    <col min="518" max="518" width="0.85546875" style="64" customWidth="1"/>
    <col min="519" max="519" width="12.7109375" style="64" customWidth="1"/>
    <col min="520" max="520" width="0.85546875" style="64" customWidth="1"/>
    <col min="521" max="521" width="13.7109375" style="64" customWidth="1"/>
    <col min="522" max="522" width="0.85546875" style="64" customWidth="1"/>
    <col min="523" max="523" width="11.7109375" style="64" customWidth="1"/>
    <col min="524" max="524" width="0.85546875" style="64" customWidth="1"/>
    <col min="525" max="525" width="11.7109375" style="64" customWidth="1"/>
    <col min="526" max="526" width="0.85546875" style="64" customWidth="1"/>
    <col min="527" max="527" width="11.7109375" style="64" customWidth="1"/>
    <col min="528" max="528" width="0.85546875" style="64" customWidth="1"/>
    <col min="529" max="529" width="12.7109375" style="64" customWidth="1"/>
    <col min="530" max="764" width="9.140625" style="64"/>
    <col min="765" max="767" width="1.7109375" style="64" customWidth="1"/>
    <col min="768" max="768" width="39" style="64" customWidth="1"/>
    <col min="769" max="769" width="5.42578125" style="64" customWidth="1"/>
    <col min="770" max="770" width="0.85546875" style="64" customWidth="1"/>
    <col min="771" max="771" width="11.7109375" style="64" customWidth="1"/>
    <col min="772" max="772" width="0.85546875" style="64" customWidth="1"/>
    <col min="773" max="773" width="11.7109375" style="64" customWidth="1"/>
    <col min="774" max="774" width="0.85546875" style="64" customWidth="1"/>
    <col min="775" max="775" width="12.7109375" style="64" customWidth="1"/>
    <col min="776" max="776" width="0.85546875" style="64" customWidth="1"/>
    <col min="777" max="777" width="13.7109375" style="64" customWidth="1"/>
    <col min="778" max="778" width="0.85546875" style="64" customWidth="1"/>
    <col min="779" max="779" width="11.7109375" style="64" customWidth="1"/>
    <col min="780" max="780" width="0.85546875" style="64" customWidth="1"/>
    <col min="781" max="781" width="11.7109375" style="64" customWidth="1"/>
    <col min="782" max="782" width="0.85546875" style="64" customWidth="1"/>
    <col min="783" max="783" width="11.7109375" style="64" customWidth="1"/>
    <col min="784" max="784" width="0.85546875" style="64" customWidth="1"/>
    <col min="785" max="785" width="12.7109375" style="64" customWidth="1"/>
    <col min="786" max="1020" width="9.140625" style="64"/>
    <col min="1021" max="1023" width="1.7109375" style="64" customWidth="1"/>
    <col min="1024" max="1024" width="39" style="64" customWidth="1"/>
    <col min="1025" max="1025" width="5.42578125" style="64" customWidth="1"/>
    <col min="1026" max="1026" width="0.85546875" style="64" customWidth="1"/>
    <col min="1027" max="1027" width="11.7109375" style="64" customWidth="1"/>
    <col min="1028" max="1028" width="0.85546875" style="64" customWidth="1"/>
    <col min="1029" max="1029" width="11.7109375" style="64" customWidth="1"/>
    <col min="1030" max="1030" width="0.85546875" style="64" customWidth="1"/>
    <col min="1031" max="1031" width="12.7109375" style="64" customWidth="1"/>
    <col min="1032" max="1032" width="0.85546875" style="64" customWidth="1"/>
    <col min="1033" max="1033" width="13.7109375" style="64" customWidth="1"/>
    <col min="1034" max="1034" width="0.85546875" style="64" customWidth="1"/>
    <col min="1035" max="1035" width="11.7109375" style="64" customWidth="1"/>
    <col min="1036" max="1036" width="0.85546875" style="64" customWidth="1"/>
    <col min="1037" max="1037" width="11.7109375" style="64" customWidth="1"/>
    <col min="1038" max="1038" width="0.85546875" style="64" customWidth="1"/>
    <col min="1039" max="1039" width="11.7109375" style="64" customWidth="1"/>
    <col min="1040" max="1040" width="0.85546875" style="64" customWidth="1"/>
    <col min="1041" max="1041" width="12.7109375" style="64" customWidth="1"/>
    <col min="1042" max="1276" width="9.140625" style="64"/>
    <col min="1277" max="1279" width="1.7109375" style="64" customWidth="1"/>
    <col min="1280" max="1280" width="39" style="64" customWidth="1"/>
    <col min="1281" max="1281" width="5.42578125" style="64" customWidth="1"/>
    <col min="1282" max="1282" width="0.85546875" style="64" customWidth="1"/>
    <col min="1283" max="1283" width="11.7109375" style="64" customWidth="1"/>
    <col min="1284" max="1284" width="0.85546875" style="64" customWidth="1"/>
    <col min="1285" max="1285" width="11.7109375" style="64" customWidth="1"/>
    <col min="1286" max="1286" width="0.85546875" style="64" customWidth="1"/>
    <col min="1287" max="1287" width="12.7109375" style="64" customWidth="1"/>
    <col min="1288" max="1288" width="0.85546875" style="64" customWidth="1"/>
    <col min="1289" max="1289" width="13.7109375" style="64" customWidth="1"/>
    <col min="1290" max="1290" width="0.85546875" style="64" customWidth="1"/>
    <col min="1291" max="1291" width="11.7109375" style="64" customWidth="1"/>
    <col min="1292" max="1292" width="0.85546875" style="64" customWidth="1"/>
    <col min="1293" max="1293" width="11.7109375" style="64" customWidth="1"/>
    <col min="1294" max="1294" width="0.85546875" style="64" customWidth="1"/>
    <col min="1295" max="1295" width="11.7109375" style="64" customWidth="1"/>
    <col min="1296" max="1296" width="0.85546875" style="64" customWidth="1"/>
    <col min="1297" max="1297" width="12.7109375" style="64" customWidth="1"/>
    <col min="1298" max="1532" width="9.140625" style="64"/>
    <col min="1533" max="1535" width="1.7109375" style="64" customWidth="1"/>
    <col min="1536" max="1536" width="39" style="64" customWidth="1"/>
    <col min="1537" max="1537" width="5.42578125" style="64" customWidth="1"/>
    <col min="1538" max="1538" width="0.85546875" style="64" customWidth="1"/>
    <col min="1539" max="1539" width="11.7109375" style="64" customWidth="1"/>
    <col min="1540" max="1540" width="0.85546875" style="64" customWidth="1"/>
    <col min="1541" max="1541" width="11.7109375" style="64" customWidth="1"/>
    <col min="1542" max="1542" width="0.85546875" style="64" customWidth="1"/>
    <col min="1543" max="1543" width="12.7109375" style="64" customWidth="1"/>
    <col min="1544" max="1544" width="0.85546875" style="64" customWidth="1"/>
    <col min="1545" max="1545" width="13.7109375" style="64" customWidth="1"/>
    <col min="1546" max="1546" width="0.85546875" style="64" customWidth="1"/>
    <col min="1547" max="1547" width="11.7109375" style="64" customWidth="1"/>
    <col min="1548" max="1548" width="0.85546875" style="64" customWidth="1"/>
    <col min="1549" max="1549" width="11.7109375" style="64" customWidth="1"/>
    <col min="1550" max="1550" width="0.85546875" style="64" customWidth="1"/>
    <col min="1551" max="1551" width="11.7109375" style="64" customWidth="1"/>
    <col min="1552" max="1552" width="0.85546875" style="64" customWidth="1"/>
    <col min="1553" max="1553" width="12.7109375" style="64" customWidth="1"/>
    <col min="1554" max="1788" width="9.140625" style="64"/>
    <col min="1789" max="1791" width="1.7109375" style="64" customWidth="1"/>
    <col min="1792" max="1792" width="39" style="64" customWidth="1"/>
    <col min="1793" max="1793" width="5.42578125" style="64" customWidth="1"/>
    <col min="1794" max="1794" width="0.85546875" style="64" customWidth="1"/>
    <col min="1795" max="1795" width="11.7109375" style="64" customWidth="1"/>
    <col min="1796" max="1796" width="0.85546875" style="64" customWidth="1"/>
    <col min="1797" max="1797" width="11.7109375" style="64" customWidth="1"/>
    <col min="1798" max="1798" width="0.85546875" style="64" customWidth="1"/>
    <col min="1799" max="1799" width="12.7109375" style="64" customWidth="1"/>
    <col min="1800" max="1800" width="0.85546875" style="64" customWidth="1"/>
    <col min="1801" max="1801" width="13.7109375" style="64" customWidth="1"/>
    <col min="1802" max="1802" width="0.85546875" style="64" customWidth="1"/>
    <col min="1803" max="1803" width="11.7109375" style="64" customWidth="1"/>
    <col min="1804" max="1804" width="0.85546875" style="64" customWidth="1"/>
    <col min="1805" max="1805" width="11.7109375" style="64" customWidth="1"/>
    <col min="1806" max="1806" width="0.85546875" style="64" customWidth="1"/>
    <col min="1807" max="1807" width="11.7109375" style="64" customWidth="1"/>
    <col min="1808" max="1808" width="0.85546875" style="64" customWidth="1"/>
    <col min="1809" max="1809" width="12.7109375" style="64" customWidth="1"/>
    <col min="1810" max="2044" width="9.140625" style="64"/>
    <col min="2045" max="2047" width="1.7109375" style="64" customWidth="1"/>
    <col min="2048" max="2048" width="39" style="64" customWidth="1"/>
    <col min="2049" max="2049" width="5.42578125" style="64" customWidth="1"/>
    <col min="2050" max="2050" width="0.85546875" style="64" customWidth="1"/>
    <col min="2051" max="2051" width="11.7109375" style="64" customWidth="1"/>
    <col min="2052" max="2052" width="0.85546875" style="64" customWidth="1"/>
    <col min="2053" max="2053" width="11.7109375" style="64" customWidth="1"/>
    <col min="2054" max="2054" width="0.85546875" style="64" customWidth="1"/>
    <col min="2055" max="2055" width="12.7109375" style="64" customWidth="1"/>
    <col min="2056" max="2056" width="0.85546875" style="64" customWidth="1"/>
    <col min="2057" max="2057" width="13.7109375" style="64" customWidth="1"/>
    <col min="2058" max="2058" width="0.85546875" style="64" customWidth="1"/>
    <col min="2059" max="2059" width="11.7109375" style="64" customWidth="1"/>
    <col min="2060" max="2060" width="0.85546875" style="64" customWidth="1"/>
    <col min="2061" max="2061" width="11.7109375" style="64" customWidth="1"/>
    <col min="2062" max="2062" width="0.85546875" style="64" customWidth="1"/>
    <col min="2063" max="2063" width="11.7109375" style="64" customWidth="1"/>
    <col min="2064" max="2064" width="0.85546875" style="64" customWidth="1"/>
    <col min="2065" max="2065" width="12.7109375" style="64" customWidth="1"/>
    <col min="2066" max="2300" width="9.140625" style="64"/>
    <col min="2301" max="2303" width="1.7109375" style="64" customWidth="1"/>
    <col min="2304" max="2304" width="39" style="64" customWidth="1"/>
    <col min="2305" max="2305" width="5.42578125" style="64" customWidth="1"/>
    <col min="2306" max="2306" width="0.85546875" style="64" customWidth="1"/>
    <col min="2307" max="2307" width="11.7109375" style="64" customWidth="1"/>
    <col min="2308" max="2308" width="0.85546875" style="64" customWidth="1"/>
    <col min="2309" max="2309" width="11.7109375" style="64" customWidth="1"/>
    <col min="2310" max="2310" width="0.85546875" style="64" customWidth="1"/>
    <col min="2311" max="2311" width="12.7109375" style="64" customWidth="1"/>
    <col min="2312" max="2312" width="0.85546875" style="64" customWidth="1"/>
    <col min="2313" max="2313" width="13.7109375" style="64" customWidth="1"/>
    <col min="2314" max="2314" width="0.85546875" style="64" customWidth="1"/>
    <col min="2315" max="2315" width="11.7109375" style="64" customWidth="1"/>
    <col min="2316" max="2316" width="0.85546875" style="64" customWidth="1"/>
    <col min="2317" max="2317" width="11.7109375" style="64" customWidth="1"/>
    <col min="2318" max="2318" width="0.85546875" style="64" customWidth="1"/>
    <col min="2319" max="2319" width="11.7109375" style="64" customWidth="1"/>
    <col min="2320" max="2320" width="0.85546875" style="64" customWidth="1"/>
    <col min="2321" max="2321" width="12.7109375" style="64" customWidth="1"/>
    <col min="2322" max="2556" width="9.140625" style="64"/>
    <col min="2557" max="2559" width="1.7109375" style="64" customWidth="1"/>
    <col min="2560" max="2560" width="39" style="64" customWidth="1"/>
    <col min="2561" max="2561" width="5.42578125" style="64" customWidth="1"/>
    <col min="2562" max="2562" width="0.85546875" style="64" customWidth="1"/>
    <col min="2563" max="2563" width="11.7109375" style="64" customWidth="1"/>
    <col min="2564" max="2564" width="0.85546875" style="64" customWidth="1"/>
    <col min="2565" max="2565" width="11.7109375" style="64" customWidth="1"/>
    <col min="2566" max="2566" width="0.85546875" style="64" customWidth="1"/>
    <col min="2567" max="2567" width="12.7109375" style="64" customWidth="1"/>
    <col min="2568" max="2568" width="0.85546875" style="64" customWidth="1"/>
    <col min="2569" max="2569" width="13.7109375" style="64" customWidth="1"/>
    <col min="2570" max="2570" width="0.85546875" style="64" customWidth="1"/>
    <col min="2571" max="2571" width="11.7109375" style="64" customWidth="1"/>
    <col min="2572" max="2572" width="0.85546875" style="64" customWidth="1"/>
    <col min="2573" max="2573" width="11.7109375" style="64" customWidth="1"/>
    <col min="2574" max="2574" width="0.85546875" style="64" customWidth="1"/>
    <col min="2575" max="2575" width="11.7109375" style="64" customWidth="1"/>
    <col min="2576" max="2576" width="0.85546875" style="64" customWidth="1"/>
    <col min="2577" max="2577" width="12.7109375" style="64" customWidth="1"/>
    <col min="2578" max="2812" width="9.140625" style="64"/>
    <col min="2813" max="2815" width="1.7109375" style="64" customWidth="1"/>
    <col min="2816" max="2816" width="39" style="64" customWidth="1"/>
    <col min="2817" max="2817" width="5.42578125" style="64" customWidth="1"/>
    <col min="2818" max="2818" width="0.85546875" style="64" customWidth="1"/>
    <col min="2819" max="2819" width="11.7109375" style="64" customWidth="1"/>
    <col min="2820" max="2820" width="0.85546875" style="64" customWidth="1"/>
    <col min="2821" max="2821" width="11.7109375" style="64" customWidth="1"/>
    <col min="2822" max="2822" width="0.85546875" style="64" customWidth="1"/>
    <col min="2823" max="2823" width="12.7109375" style="64" customWidth="1"/>
    <col min="2824" max="2824" width="0.85546875" style="64" customWidth="1"/>
    <col min="2825" max="2825" width="13.7109375" style="64" customWidth="1"/>
    <col min="2826" max="2826" width="0.85546875" style="64" customWidth="1"/>
    <col min="2827" max="2827" width="11.7109375" style="64" customWidth="1"/>
    <col min="2828" max="2828" width="0.85546875" style="64" customWidth="1"/>
    <col min="2829" max="2829" width="11.7109375" style="64" customWidth="1"/>
    <col min="2830" max="2830" width="0.85546875" style="64" customWidth="1"/>
    <col min="2831" max="2831" width="11.7109375" style="64" customWidth="1"/>
    <col min="2832" max="2832" width="0.85546875" style="64" customWidth="1"/>
    <col min="2833" max="2833" width="12.7109375" style="64" customWidth="1"/>
    <col min="2834" max="3068" width="9.140625" style="64"/>
    <col min="3069" max="3071" width="1.7109375" style="64" customWidth="1"/>
    <col min="3072" max="3072" width="39" style="64" customWidth="1"/>
    <col min="3073" max="3073" width="5.42578125" style="64" customWidth="1"/>
    <col min="3074" max="3074" width="0.85546875" style="64" customWidth="1"/>
    <col min="3075" max="3075" width="11.7109375" style="64" customWidth="1"/>
    <col min="3076" max="3076" width="0.85546875" style="64" customWidth="1"/>
    <col min="3077" max="3077" width="11.7109375" style="64" customWidth="1"/>
    <col min="3078" max="3078" width="0.85546875" style="64" customWidth="1"/>
    <col min="3079" max="3079" width="12.7109375" style="64" customWidth="1"/>
    <col min="3080" max="3080" width="0.85546875" style="64" customWidth="1"/>
    <col min="3081" max="3081" width="13.7109375" style="64" customWidth="1"/>
    <col min="3082" max="3082" width="0.85546875" style="64" customWidth="1"/>
    <col min="3083" max="3083" width="11.7109375" style="64" customWidth="1"/>
    <col min="3084" max="3084" width="0.85546875" style="64" customWidth="1"/>
    <col min="3085" max="3085" width="11.7109375" style="64" customWidth="1"/>
    <col min="3086" max="3086" width="0.85546875" style="64" customWidth="1"/>
    <col min="3087" max="3087" width="11.7109375" style="64" customWidth="1"/>
    <col min="3088" max="3088" width="0.85546875" style="64" customWidth="1"/>
    <col min="3089" max="3089" width="12.7109375" style="64" customWidth="1"/>
    <col min="3090" max="3324" width="9.140625" style="64"/>
    <col min="3325" max="3327" width="1.7109375" style="64" customWidth="1"/>
    <col min="3328" max="3328" width="39" style="64" customWidth="1"/>
    <col min="3329" max="3329" width="5.42578125" style="64" customWidth="1"/>
    <col min="3330" max="3330" width="0.85546875" style="64" customWidth="1"/>
    <col min="3331" max="3331" width="11.7109375" style="64" customWidth="1"/>
    <col min="3332" max="3332" width="0.85546875" style="64" customWidth="1"/>
    <col min="3333" max="3333" width="11.7109375" style="64" customWidth="1"/>
    <col min="3334" max="3334" width="0.85546875" style="64" customWidth="1"/>
    <col min="3335" max="3335" width="12.7109375" style="64" customWidth="1"/>
    <col min="3336" max="3336" width="0.85546875" style="64" customWidth="1"/>
    <col min="3337" max="3337" width="13.7109375" style="64" customWidth="1"/>
    <col min="3338" max="3338" width="0.85546875" style="64" customWidth="1"/>
    <col min="3339" max="3339" width="11.7109375" style="64" customWidth="1"/>
    <col min="3340" max="3340" width="0.85546875" style="64" customWidth="1"/>
    <col min="3341" max="3341" width="11.7109375" style="64" customWidth="1"/>
    <col min="3342" max="3342" width="0.85546875" style="64" customWidth="1"/>
    <col min="3343" max="3343" width="11.7109375" style="64" customWidth="1"/>
    <col min="3344" max="3344" width="0.85546875" style="64" customWidth="1"/>
    <col min="3345" max="3345" width="12.7109375" style="64" customWidth="1"/>
    <col min="3346" max="3580" width="9.140625" style="64"/>
    <col min="3581" max="3583" width="1.7109375" style="64" customWidth="1"/>
    <col min="3584" max="3584" width="39" style="64" customWidth="1"/>
    <col min="3585" max="3585" width="5.42578125" style="64" customWidth="1"/>
    <col min="3586" max="3586" width="0.85546875" style="64" customWidth="1"/>
    <col min="3587" max="3587" width="11.7109375" style="64" customWidth="1"/>
    <col min="3588" max="3588" width="0.85546875" style="64" customWidth="1"/>
    <col min="3589" max="3589" width="11.7109375" style="64" customWidth="1"/>
    <col min="3590" max="3590" width="0.85546875" style="64" customWidth="1"/>
    <col min="3591" max="3591" width="12.7109375" style="64" customWidth="1"/>
    <col min="3592" max="3592" width="0.85546875" style="64" customWidth="1"/>
    <col min="3593" max="3593" width="13.7109375" style="64" customWidth="1"/>
    <col min="3594" max="3594" width="0.85546875" style="64" customWidth="1"/>
    <col min="3595" max="3595" width="11.7109375" style="64" customWidth="1"/>
    <col min="3596" max="3596" width="0.85546875" style="64" customWidth="1"/>
    <col min="3597" max="3597" width="11.7109375" style="64" customWidth="1"/>
    <col min="3598" max="3598" width="0.85546875" style="64" customWidth="1"/>
    <col min="3599" max="3599" width="11.7109375" style="64" customWidth="1"/>
    <col min="3600" max="3600" width="0.85546875" style="64" customWidth="1"/>
    <col min="3601" max="3601" width="12.7109375" style="64" customWidth="1"/>
    <col min="3602" max="3836" width="9.140625" style="64"/>
    <col min="3837" max="3839" width="1.7109375" style="64" customWidth="1"/>
    <col min="3840" max="3840" width="39" style="64" customWidth="1"/>
    <col min="3841" max="3841" width="5.42578125" style="64" customWidth="1"/>
    <col min="3842" max="3842" width="0.85546875" style="64" customWidth="1"/>
    <col min="3843" max="3843" width="11.7109375" style="64" customWidth="1"/>
    <col min="3844" max="3844" width="0.85546875" style="64" customWidth="1"/>
    <col min="3845" max="3845" width="11.7109375" style="64" customWidth="1"/>
    <col min="3846" max="3846" width="0.85546875" style="64" customWidth="1"/>
    <col min="3847" max="3847" width="12.7109375" style="64" customWidth="1"/>
    <col min="3848" max="3848" width="0.85546875" style="64" customWidth="1"/>
    <col min="3849" max="3849" width="13.7109375" style="64" customWidth="1"/>
    <col min="3850" max="3850" width="0.85546875" style="64" customWidth="1"/>
    <col min="3851" max="3851" width="11.7109375" style="64" customWidth="1"/>
    <col min="3852" max="3852" width="0.85546875" style="64" customWidth="1"/>
    <col min="3853" max="3853" width="11.7109375" style="64" customWidth="1"/>
    <col min="3854" max="3854" width="0.85546875" style="64" customWidth="1"/>
    <col min="3855" max="3855" width="11.7109375" style="64" customWidth="1"/>
    <col min="3856" max="3856" width="0.85546875" style="64" customWidth="1"/>
    <col min="3857" max="3857" width="12.7109375" style="64" customWidth="1"/>
    <col min="3858" max="4092" width="9.140625" style="64"/>
    <col min="4093" max="4095" width="1.7109375" style="64" customWidth="1"/>
    <col min="4096" max="4096" width="39" style="64" customWidth="1"/>
    <col min="4097" max="4097" width="5.42578125" style="64" customWidth="1"/>
    <col min="4098" max="4098" width="0.85546875" style="64" customWidth="1"/>
    <col min="4099" max="4099" width="11.7109375" style="64" customWidth="1"/>
    <col min="4100" max="4100" width="0.85546875" style="64" customWidth="1"/>
    <col min="4101" max="4101" width="11.7109375" style="64" customWidth="1"/>
    <col min="4102" max="4102" width="0.85546875" style="64" customWidth="1"/>
    <col min="4103" max="4103" width="12.7109375" style="64" customWidth="1"/>
    <col min="4104" max="4104" width="0.85546875" style="64" customWidth="1"/>
    <col min="4105" max="4105" width="13.7109375" style="64" customWidth="1"/>
    <col min="4106" max="4106" width="0.85546875" style="64" customWidth="1"/>
    <col min="4107" max="4107" width="11.7109375" style="64" customWidth="1"/>
    <col min="4108" max="4108" width="0.85546875" style="64" customWidth="1"/>
    <col min="4109" max="4109" width="11.7109375" style="64" customWidth="1"/>
    <col min="4110" max="4110" width="0.85546875" style="64" customWidth="1"/>
    <col min="4111" max="4111" width="11.7109375" style="64" customWidth="1"/>
    <col min="4112" max="4112" width="0.85546875" style="64" customWidth="1"/>
    <col min="4113" max="4113" width="12.7109375" style="64" customWidth="1"/>
    <col min="4114" max="4348" width="9.140625" style="64"/>
    <col min="4349" max="4351" width="1.7109375" style="64" customWidth="1"/>
    <col min="4352" max="4352" width="39" style="64" customWidth="1"/>
    <col min="4353" max="4353" width="5.42578125" style="64" customWidth="1"/>
    <col min="4354" max="4354" width="0.85546875" style="64" customWidth="1"/>
    <col min="4355" max="4355" width="11.7109375" style="64" customWidth="1"/>
    <col min="4356" max="4356" width="0.85546875" style="64" customWidth="1"/>
    <col min="4357" max="4357" width="11.7109375" style="64" customWidth="1"/>
    <col min="4358" max="4358" width="0.85546875" style="64" customWidth="1"/>
    <col min="4359" max="4359" width="12.7109375" style="64" customWidth="1"/>
    <col min="4360" max="4360" width="0.85546875" style="64" customWidth="1"/>
    <col min="4361" max="4361" width="13.7109375" style="64" customWidth="1"/>
    <col min="4362" max="4362" width="0.85546875" style="64" customWidth="1"/>
    <col min="4363" max="4363" width="11.7109375" style="64" customWidth="1"/>
    <col min="4364" max="4364" width="0.85546875" style="64" customWidth="1"/>
    <col min="4365" max="4365" width="11.7109375" style="64" customWidth="1"/>
    <col min="4366" max="4366" width="0.85546875" style="64" customWidth="1"/>
    <col min="4367" max="4367" width="11.7109375" style="64" customWidth="1"/>
    <col min="4368" max="4368" width="0.85546875" style="64" customWidth="1"/>
    <col min="4369" max="4369" width="12.7109375" style="64" customWidth="1"/>
    <col min="4370" max="4604" width="9.140625" style="64"/>
    <col min="4605" max="4607" width="1.7109375" style="64" customWidth="1"/>
    <col min="4608" max="4608" width="39" style="64" customWidth="1"/>
    <col min="4609" max="4609" width="5.42578125" style="64" customWidth="1"/>
    <col min="4610" max="4610" width="0.85546875" style="64" customWidth="1"/>
    <col min="4611" max="4611" width="11.7109375" style="64" customWidth="1"/>
    <col min="4612" max="4612" width="0.85546875" style="64" customWidth="1"/>
    <col min="4613" max="4613" width="11.7109375" style="64" customWidth="1"/>
    <col min="4614" max="4614" width="0.85546875" style="64" customWidth="1"/>
    <col min="4615" max="4615" width="12.7109375" style="64" customWidth="1"/>
    <col min="4616" max="4616" width="0.85546875" style="64" customWidth="1"/>
    <col min="4617" max="4617" width="13.7109375" style="64" customWidth="1"/>
    <col min="4618" max="4618" width="0.85546875" style="64" customWidth="1"/>
    <col min="4619" max="4619" width="11.7109375" style="64" customWidth="1"/>
    <col min="4620" max="4620" width="0.85546875" style="64" customWidth="1"/>
    <col min="4621" max="4621" width="11.7109375" style="64" customWidth="1"/>
    <col min="4622" max="4622" width="0.85546875" style="64" customWidth="1"/>
    <col min="4623" max="4623" width="11.7109375" style="64" customWidth="1"/>
    <col min="4624" max="4624" width="0.85546875" style="64" customWidth="1"/>
    <col min="4625" max="4625" width="12.7109375" style="64" customWidth="1"/>
    <col min="4626" max="4860" width="9.140625" style="64"/>
    <col min="4861" max="4863" width="1.7109375" style="64" customWidth="1"/>
    <col min="4864" max="4864" width="39" style="64" customWidth="1"/>
    <col min="4865" max="4865" width="5.42578125" style="64" customWidth="1"/>
    <col min="4866" max="4866" width="0.85546875" style="64" customWidth="1"/>
    <col min="4867" max="4867" width="11.7109375" style="64" customWidth="1"/>
    <col min="4868" max="4868" width="0.85546875" style="64" customWidth="1"/>
    <col min="4869" max="4869" width="11.7109375" style="64" customWidth="1"/>
    <col min="4870" max="4870" width="0.85546875" style="64" customWidth="1"/>
    <col min="4871" max="4871" width="12.7109375" style="64" customWidth="1"/>
    <col min="4872" max="4872" width="0.85546875" style="64" customWidth="1"/>
    <col min="4873" max="4873" width="13.7109375" style="64" customWidth="1"/>
    <col min="4874" max="4874" width="0.85546875" style="64" customWidth="1"/>
    <col min="4875" max="4875" width="11.7109375" style="64" customWidth="1"/>
    <col min="4876" max="4876" width="0.85546875" style="64" customWidth="1"/>
    <col min="4877" max="4877" width="11.7109375" style="64" customWidth="1"/>
    <col min="4878" max="4878" width="0.85546875" style="64" customWidth="1"/>
    <col min="4879" max="4879" width="11.7109375" style="64" customWidth="1"/>
    <col min="4880" max="4880" width="0.85546875" style="64" customWidth="1"/>
    <col min="4881" max="4881" width="12.7109375" style="64" customWidth="1"/>
    <col min="4882" max="5116" width="9.140625" style="64"/>
    <col min="5117" max="5119" width="1.7109375" style="64" customWidth="1"/>
    <col min="5120" max="5120" width="39" style="64" customWidth="1"/>
    <col min="5121" max="5121" width="5.42578125" style="64" customWidth="1"/>
    <col min="5122" max="5122" width="0.85546875" style="64" customWidth="1"/>
    <col min="5123" max="5123" width="11.7109375" style="64" customWidth="1"/>
    <col min="5124" max="5124" width="0.85546875" style="64" customWidth="1"/>
    <col min="5125" max="5125" width="11.7109375" style="64" customWidth="1"/>
    <col min="5126" max="5126" width="0.85546875" style="64" customWidth="1"/>
    <col min="5127" max="5127" width="12.7109375" style="64" customWidth="1"/>
    <col min="5128" max="5128" width="0.85546875" style="64" customWidth="1"/>
    <col min="5129" max="5129" width="13.7109375" style="64" customWidth="1"/>
    <col min="5130" max="5130" width="0.85546875" style="64" customWidth="1"/>
    <col min="5131" max="5131" width="11.7109375" style="64" customWidth="1"/>
    <col min="5132" max="5132" width="0.85546875" style="64" customWidth="1"/>
    <col min="5133" max="5133" width="11.7109375" style="64" customWidth="1"/>
    <col min="5134" max="5134" width="0.85546875" style="64" customWidth="1"/>
    <col min="5135" max="5135" width="11.7109375" style="64" customWidth="1"/>
    <col min="5136" max="5136" width="0.85546875" style="64" customWidth="1"/>
    <col min="5137" max="5137" width="12.7109375" style="64" customWidth="1"/>
    <col min="5138" max="5372" width="9.140625" style="64"/>
    <col min="5373" max="5375" width="1.7109375" style="64" customWidth="1"/>
    <col min="5376" max="5376" width="39" style="64" customWidth="1"/>
    <col min="5377" max="5377" width="5.42578125" style="64" customWidth="1"/>
    <col min="5378" max="5378" width="0.85546875" style="64" customWidth="1"/>
    <col min="5379" max="5379" width="11.7109375" style="64" customWidth="1"/>
    <col min="5380" max="5380" width="0.85546875" style="64" customWidth="1"/>
    <col min="5381" max="5381" width="11.7109375" style="64" customWidth="1"/>
    <col min="5382" max="5382" width="0.85546875" style="64" customWidth="1"/>
    <col min="5383" max="5383" width="12.7109375" style="64" customWidth="1"/>
    <col min="5384" max="5384" width="0.85546875" style="64" customWidth="1"/>
    <col min="5385" max="5385" width="13.7109375" style="64" customWidth="1"/>
    <col min="5386" max="5386" width="0.85546875" style="64" customWidth="1"/>
    <col min="5387" max="5387" width="11.7109375" style="64" customWidth="1"/>
    <col min="5388" max="5388" width="0.85546875" style="64" customWidth="1"/>
    <col min="5389" max="5389" width="11.7109375" style="64" customWidth="1"/>
    <col min="5390" max="5390" width="0.85546875" style="64" customWidth="1"/>
    <col min="5391" max="5391" width="11.7109375" style="64" customWidth="1"/>
    <col min="5392" max="5392" width="0.85546875" style="64" customWidth="1"/>
    <col min="5393" max="5393" width="12.7109375" style="64" customWidth="1"/>
    <col min="5394" max="5628" width="9.140625" style="64"/>
    <col min="5629" max="5631" width="1.7109375" style="64" customWidth="1"/>
    <col min="5632" max="5632" width="39" style="64" customWidth="1"/>
    <col min="5633" max="5633" width="5.42578125" style="64" customWidth="1"/>
    <col min="5634" max="5634" width="0.85546875" style="64" customWidth="1"/>
    <col min="5635" max="5635" width="11.7109375" style="64" customWidth="1"/>
    <col min="5636" max="5636" width="0.85546875" style="64" customWidth="1"/>
    <col min="5637" max="5637" width="11.7109375" style="64" customWidth="1"/>
    <col min="5638" max="5638" width="0.85546875" style="64" customWidth="1"/>
    <col min="5639" max="5639" width="12.7109375" style="64" customWidth="1"/>
    <col min="5640" max="5640" width="0.85546875" style="64" customWidth="1"/>
    <col min="5641" max="5641" width="13.7109375" style="64" customWidth="1"/>
    <col min="5642" max="5642" width="0.85546875" style="64" customWidth="1"/>
    <col min="5643" max="5643" width="11.7109375" style="64" customWidth="1"/>
    <col min="5644" max="5644" width="0.85546875" style="64" customWidth="1"/>
    <col min="5645" max="5645" width="11.7109375" style="64" customWidth="1"/>
    <col min="5646" max="5646" width="0.85546875" style="64" customWidth="1"/>
    <col min="5647" max="5647" width="11.7109375" style="64" customWidth="1"/>
    <col min="5648" max="5648" width="0.85546875" style="64" customWidth="1"/>
    <col min="5649" max="5649" width="12.7109375" style="64" customWidth="1"/>
    <col min="5650" max="5884" width="9.140625" style="64"/>
    <col min="5885" max="5887" width="1.7109375" style="64" customWidth="1"/>
    <col min="5888" max="5888" width="39" style="64" customWidth="1"/>
    <col min="5889" max="5889" width="5.42578125" style="64" customWidth="1"/>
    <col min="5890" max="5890" width="0.85546875" style="64" customWidth="1"/>
    <col min="5891" max="5891" width="11.7109375" style="64" customWidth="1"/>
    <col min="5892" max="5892" width="0.85546875" style="64" customWidth="1"/>
    <col min="5893" max="5893" width="11.7109375" style="64" customWidth="1"/>
    <col min="5894" max="5894" width="0.85546875" style="64" customWidth="1"/>
    <col min="5895" max="5895" width="12.7109375" style="64" customWidth="1"/>
    <col min="5896" max="5896" width="0.85546875" style="64" customWidth="1"/>
    <col min="5897" max="5897" width="13.7109375" style="64" customWidth="1"/>
    <col min="5898" max="5898" width="0.85546875" style="64" customWidth="1"/>
    <col min="5899" max="5899" width="11.7109375" style="64" customWidth="1"/>
    <col min="5900" max="5900" width="0.85546875" style="64" customWidth="1"/>
    <col min="5901" max="5901" width="11.7109375" style="64" customWidth="1"/>
    <col min="5902" max="5902" width="0.85546875" style="64" customWidth="1"/>
    <col min="5903" max="5903" width="11.7109375" style="64" customWidth="1"/>
    <col min="5904" max="5904" width="0.85546875" style="64" customWidth="1"/>
    <col min="5905" max="5905" width="12.7109375" style="64" customWidth="1"/>
    <col min="5906" max="6140" width="9.140625" style="64"/>
    <col min="6141" max="6143" width="1.7109375" style="64" customWidth="1"/>
    <col min="6144" max="6144" width="39" style="64" customWidth="1"/>
    <col min="6145" max="6145" width="5.42578125" style="64" customWidth="1"/>
    <col min="6146" max="6146" width="0.85546875" style="64" customWidth="1"/>
    <col min="6147" max="6147" width="11.7109375" style="64" customWidth="1"/>
    <col min="6148" max="6148" width="0.85546875" style="64" customWidth="1"/>
    <col min="6149" max="6149" width="11.7109375" style="64" customWidth="1"/>
    <col min="6150" max="6150" width="0.85546875" style="64" customWidth="1"/>
    <col min="6151" max="6151" width="12.7109375" style="64" customWidth="1"/>
    <col min="6152" max="6152" width="0.85546875" style="64" customWidth="1"/>
    <col min="6153" max="6153" width="13.7109375" style="64" customWidth="1"/>
    <col min="6154" max="6154" width="0.85546875" style="64" customWidth="1"/>
    <col min="6155" max="6155" width="11.7109375" style="64" customWidth="1"/>
    <col min="6156" max="6156" width="0.85546875" style="64" customWidth="1"/>
    <col min="6157" max="6157" width="11.7109375" style="64" customWidth="1"/>
    <col min="6158" max="6158" width="0.85546875" style="64" customWidth="1"/>
    <col min="6159" max="6159" width="11.7109375" style="64" customWidth="1"/>
    <col min="6160" max="6160" width="0.85546875" style="64" customWidth="1"/>
    <col min="6161" max="6161" width="12.7109375" style="64" customWidth="1"/>
    <col min="6162" max="6396" width="9.140625" style="64"/>
    <col min="6397" max="6399" width="1.7109375" style="64" customWidth="1"/>
    <col min="6400" max="6400" width="39" style="64" customWidth="1"/>
    <col min="6401" max="6401" width="5.42578125" style="64" customWidth="1"/>
    <col min="6402" max="6402" width="0.85546875" style="64" customWidth="1"/>
    <col min="6403" max="6403" width="11.7109375" style="64" customWidth="1"/>
    <col min="6404" max="6404" width="0.85546875" style="64" customWidth="1"/>
    <col min="6405" max="6405" width="11.7109375" style="64" customWidth="1"/>
    <col min="6406" max="6406" width="0.85546875" style="64" customWidth="1"/>
    <col min="6407" max="6407" width="12.7109375" style="64" customWidth="1"/>
    <col min="6408" max="6408" width="0.85546875" style="64" customWidth="1"/>
    <col min="6409" max="6409" width="13.7109375" style="64" customWidth="1"/>
    <col min="6410" max="6410" width="0.85546875" style="64" customWidth="1"/>
    <col min="6411" max="6411" width="11.7109375" style="64" customWidth="1"/>
    <col min="6412" max="6412" width="0.85546875" style="64" customWidth="1"/>
    <col min="6413" max="6413" width="11.7109375" style="64" customWidth="1"/>
    <col min="6414" max="6414" width="0.85546875" style="64" customWidth="1"/>
    <col min="6415" max="6415" width="11.7109375" style="64" customWidth="1"/>
    <col min="6416" max="6416" width="0.85546875" style="64" customWidth="1"/>
    <col min="6417" max="6417" width="12.7109375" style="64" customWidth="1"/>
    <col min="6418" max="6652" width="9.140625" style="64"/>
    <col min="6653" max="6655" width="1.7109375" style="64" customWidth="1"/>
    <col min="6656" max="6656" width="39" style="64" customWidth="1"/>
    <col min="6657" max="6657" width="5.42578125" style="64" customWidth="1"/>
    <col min="6658" max="6658" width="0.85546875" style="64" customWidth="1"/>
    <col min="6659" max="6659" width="11.7109375" style="64" customWidth="1"/>
    <col min="6660" max="6660" width="0.85546875" style="64" customWidth="1"/>
    <col min="6661" max="6661" width="11.7109375" style="64" customWidth="1"/>
    <col min="6662" max="6662" width="0.85546875" style="64" customWidth="1"/>
    <col min="6663" max="6663" width="12.7109375" style="64" customWidth="1"/>
    <col min="6664" max="6664" width="0.85546875" style="64" customWidth="1"/>
    <col min="6665" max="6665" width="13.7109375" style="64" customWidth="1"/>
    <col min="6666" max="6666" width="0.85546875" style="64" customWidth="1"/>
    <col min="6667" max="6667" width="11.7109375" style="64" customWidth="1"/>
    <col min="6668" max="6668" width="0.85546875" style="64" customWidth="1"/>
    <col min="6669" max="6669" width="11.7109375" style="64" customWidth="1"/>
    <col min="6670" max="6670" width="0.85546875" style="64" customWidth="1"/>
    <col min="6671" max="6671" width="11.7109375" style="64" customWidth="1"/>
    <col min="6672" max="6672" width="0.85546875" style="64" customWidth="1"/>
    <col min="6673" max="6673" width="12.7109375" style="64" customWidth="1"/>
    <col min="6674" max="6908" width="9.140625" style="64"/>
    <col min="6909" max="6911" width="1.7109375" style="64" customWidth="1"/>
    <col min="6912" max="6912" width="39" style="64" customWidth="1"/>
    <col min="6913" max="6913" width="5.42578125" style="64" customWidth="1"/>
    <col min="6914" max="6914" width="0.85546875" style="64" customWidth="1"/>
    <col min="6915" max="6915" width="11.7109375" style="64" customWidth="1"/>
    <col min="6916" max="6916" width="0.85546875" style="64" customWidth="1"/>
    <col min="6917" max="6917" width="11.7109375" style="64" customWidth="1"/>
    <col min="6918" max="6918" width="0.85546875" style="64" customWidth="1"/>
    <col min="6919" max="6919" width="12.7109375" style="64" customWidth="1"/>
    <col min="6920" max="6920" width="0.85546875" style="64" customWidth="1"/>
    <col min="6921" max="6921" width="13.7109375" style="64" customWidth="1"/>
    <col min="6922" max="6922" width="0.85546875" style="64" customWidth="1"/>
    <col min="6923" max="6923" width="11.7109375" style="64" customWidth="1"/>
    <col min="6924" max="6924" width="0.85546875" style="64" customWidth="1"/>
    <col min="6925" max="6925" width="11.7109375" style="64" customWidth="1"/>
    <col min="6926" max="6926" width="0.85546875" style="64" customWidth="1"/>
    <col min="6927" max="6927" width="11.7109375" style="64" customWidth="1"/>
    <col min="6928" max="6928" width="0.85546875" style="64" customWidth="1"/>
    <col min="6929" max="6929" width="12.7109375" style="64" customWidth="1"/>
    <col min="6930" max="7164" width="9.140625" style="64"/>
    <col min="7165" max="7167" width="1.7109375" style="64" customWidth="1"/>
    <col min="7168" max="7168" width="39" style="64" customWidth="1"/>
    <col min="7169" max="7169" width="5.42578125" style="64" customWidth="1"/>
    <col min="7170" max="7170" width="0.85546875" style="64" customWidth="1"/>
    <col min="7171" max="7171" width="11.7109375" style="64" customWidth="1"/>
    <col min="7172" max="7172" width="0.85546875" style="64" customWidth="1"/>
    <col min="7173" max="7173" width="11.7109375" style="64" customWidth="1"/>
    <col min="7174" max="7174" width="0.85546875" style="64" customWidth="1"/>
    <col min="7175" max="7175" width="12.7109375" style="64" customWidth="1"/>
    <col min="7176" max="7176" width="0.85546875" style="64" customWidth="1"/>
    <col min="7177" max="7177" width="13.7109375" style="64" customWidth="1"/>
    <col min="7178" max="7178" width="0.85546875" style="64" customWidth="1"/>
    <col min="7179" max="7179" width="11.7109375" style="64" customWidth="1"/>
    <col min="7180" max="7180" width="0.85546875" style="64" customWidth="1"/>
    <col min="7181" max="7181" width="11.7109375" style="64" customWidth="1"/>
    <col min="7182" max="7182" width="0.85546875" style="64" customWidth="1"/>
    <col min="7183" max="7183" width="11.7109375" style="64" customWidth="1"/>
    <col min="7184" max="7184" width="0.85546875" style="64" customWidth="1"/>
    <col min="7185" max="7185" width="12.7109375" style="64" customWidth="1"/>
    <col min="7186" max="7420" width="9.140625" style="64"/>
    <col min="7421" max="7423" width="1.7109375" style="64" customWidth="1"/>
    <col min="7424" max="7424" width="39" style="64" customWidth="1"/>
    <col min="7425" max="7425" width="5.42578125" style="64" customWidth="1"/>
    <col min="7426" max="7426" width="0.85546875" style="64" customWidth="1"/>
    <col min="7427" max="7427" width="11.7109375" style="64" customWidth="1"/>
    <col min="7428" max="7428" width="0.85546875" style="64" customWidth="1"/>
    <col min="7429" max="7429" width="11.7109375" style="64" customWidth="1"/>
    <col min="7430" max="7430" width="0.85546875" style="64" customWidth="1"/>
    <col min="7431" max="7431" width="12.7109375" style="64" customWidth="1"/>
    <col min="7432" max="7432" width="0.85546875" style="64" customWidth="1"/>
    <col min="7433" max="7433" width="13.7109375" style="64" customWidth="1"/>
    <col min="7434" max="7434" width="0.85546875" style="64" customWidth="1"/>
    <col min="7435" max="7435" width="11.7109375" style="64" customWidth="1"/>
    <col min="7436" max="7436" width="0.85546875" style="64" customWidth="1"/>
    <col min="7437" max="7437" width="11.7109375" style="64" customWidth="1"/>
    <col min="7438" max="7438" width="0.85546875" style="64" customWidth="1"/>
    <col min="7439" max="7439" width="11.7109375" style="64" customWidth="1"/>
    <col min="7440" max="7440" width="0.85546875" style="64" customWidth="1"/>
    <col min="7441" max="7441" width="12.7109375" style="64" customWidth="1"/>
    <col min="7442" max="7676" width="9.140625" style="64"/>
    <col min="7677" max="7679" width="1.7109375" style="64" customWidth="1"/>
    <col min="7680" max="7680" width="39" style="64" customWidth="1"/>
    <col min="7681" max="7681" width="5.42578125" style="64" customWidth="1"/>
    <col min="7682" max="7682" width="0.85546875" style="64" customWidth="1"/>
    <col min="7683" max="7683" width="11.7109375" style="64" customWidth="1"/>
    <col min="7684" max="7684" width="0.85546875" style="64" customWidth="1"/>
    <col min="7685" max="7685" width="11.7109375" style="64" customWidth="1"/>
    <col min="7686" max="7686" width="0.85546875" style="64" customWidth="1"/>
    <col min="7687" max="7687" width="12.7109375" style="64" customWidth="1"/>
    <col min="7688" max="7688" width="0.85546875" style="64" customWidth="1"/>
    <col min="7689" max="7689" width="13.7109375" style="64" customWidth="1"/>
    <col min="7690" max="7690" width="0.85546875" style="64" customWidth="1"/>
    <col min="7691" max="7691" width="11.7109375" style="64" customWidth="1"/>
    <col min="7692" max="7692" width="0.85546875" style="64" customWidth="1"/>
    <col min="7693" max="7693" width="11.7109375" style="64" customWidth="1"/>
    <col min="7694" max="7694" width="0.85546875" style="64" customWidth="1"/>
    <col min="7695" max="7695" width="11.7109375" style="64" customWidth="1"/>
    <col min="7696" max="7696" width="0.85546875" style="64" customWidth="1"/>
    <col min="7697" max="7697" width="12.7109375" style="64" customWidth="1"/>
    <col min="7698" max="7932" width="9.140625" style="64"/>
    <col min="7933" max="7935" width="1.7109375" style="64" customWidth="1"/>
    <col min="7936" max="7936" width="39" style="64" customWidth="1"/>
    <col min="7937" max="7937" width="5.42578125" style="64" customWidth="1"/>
    <col min="7938" max="7938" width="0.85546875" style="64" customWidth="1"/>
    <col min="7939" max="7939" width="11.7109375" style="64" customWidth="1"/>
    <col min="7940" max="7940" width="0.85546875" style="64" customWidth="1"/>
    <col min="7941" max="7941" width="11.7109375" style="64" customWidth="1"/>
    <col min="7942" max="7942" width="0.85546875" style="64" customWidth="1"/>
    <col min="7943" max="7943" width="12.7109375" style="64" customWidth="1"/>
    <col min="7944" max="7944" width="0.85546875" style="64" customWidth="1"/>
    <col min="7945" max="7945" width="13.7109375" style="64" customWidth="1"/>
    <col min="7946" max="7946" width="0.85546875" style="64" customWidth="1"/>
    <col min="7947" max="7947" width="11.7109375" style="64" customWidth="1"/>
    <col min="7948" max="7948" width="0.85546875" style="64" customWidth="1"/>
    <col min="7949" max="7949" width="11.7109375" style="64" customWidth="1"/>
    <col min="7950" max="7950" width="0.85546875" style="64" customWidth="1"/>
    <col min="7951" max="7951" width="11.7109375" style="64" customWidth="1"/>
    <col min="7952" max="7952" width="0.85546875" style="64" customWidth="1"/>
    <col min="7953" max="7953" width="12.7109375" style="64" customWidth="1"/>
    <col min="7954" max="8188" width="9.140625" style="64"/>
    <col min="8189" max="8191" width="1.7109375" style="64" customWidth="1"/>
    <col min="8192" max="8192" width="39" style="64" customWidth="1"/>
    <col min="8193" max="8193" width="5.42578125" style="64" customWidth="1"/>
    <col min="8194" max="8194" width="0.85546875" style="64" customWidth="1"/>
    <col min="8195" max="8195" width="11.7109375" style="64" customWidth="1"/>
    <col min="8196" max="8196" width="0.85546875" style="64" customWidth="1"/>
    <col min="8197" max="8197" width="11.7109375" style="64" customWidth="1"/>
    <col min="8198" max="8198" width="0.85546875" style="64" customWidth="1"/>
    <col min="8199" max="8199" width="12.7109375" style="64" customWidth="1"/>
    <col min="8200" max="8200" width="0.85546875" style="64" customWidth="1"/>
    <col min="8201" max="8201" width="13.7109375" style="64" customWidth="1"/>
    <col min="8202" max="8202" width="0.85546875" style="64" customWidth="1"/>
    <col min="8203" max="8203" width="11.7109375" style="64" customWidth="1"/>
    <col min="8204" max="8204" width="0.85546875" style="64" customWidth="1"/>
    <col min="8205" max="8205" width="11.7109375" style="64" customWidth="1"/>
    <col min="8206" max="8206" width="0.85546875" style="64" customWidth="1"/>
    <col min="8207" max="8207" width="11.7109375" style="64" customWidth="1"/>
    <col min="8208" max="8208" width="0.85546875" style="64" customWidth="1"/>
    <col min="8209" max="8209" width="12.7109375" style="64" customWidth="1"/>
    <col min="8210" max="8444" width="9.140625" style="64"/>
    <col min="8445" max="8447" width="1.7109375" style="64" customWidth="1"/>
    <col min="8448" max="8448" width="39" style="64" customWidth="1"/>
    <col min="8449" max="8449" width="5.42578125" style="64" customWidth="1"/>
    <col min="8450" max="8450" width="0.85546875" style="64" customWidth="1"/>
    <col min="8451" max="8451" width="11.7109375" style="64" customWidth="1"/>
    <col min="8452" max="8452" width="0.85546875" style="64" customWidth="1"/>
    <col min="8453" max="8453" width="11.7109375" style="64" customWidth="1"/>
    <col min="8454" max="8454" width="0.85546875" style="64" customWidth="1"/>
    <col min="8455" max="8455" width="12.7109375" style="64" customWidth="1"/>
    <col min="8456" max="8456" width="0.85546875" style="64" customWidth="1"/>
    <col min="8457" max="8457" width="13.7109375" style="64" customWidth="1"/>
    <col min="8458" max="8458" width="0.85546875" style="64" customWidth="1"/>
    <col min="8459" max="8459" width="11.7109375" style="64" customWidth="1"/>
    <col min="8460" max="8460" width="0.85546875" style="64" customWidth="1"/>
    <col min="8461" max="8461" width="11.7109375" style="64" customWidth="1"/>
    <col min="8462" max="8462" width="0.85546875" style="64" customWidth="1"/>
    <col min="8463" max="8463" width="11.7109375" style="64" customWidth="1"/>
    <col min="8464" max="8464" width="0.85546875" style="64" customWidth="1"/>
    <col min="8465" max="8465" width="12.7109375" style="64" customWidth="1"/>
    <col min="8466" max="8700" width="9.140625" style="64"/>
    <col min="8701" max="8703" width="1.7109375" style="64" customWidth="1"/>
    <col min="8704" max="8704" width="39" style="64" customWidth="1"/>
    <col min="8705" max="8705" width="5.42578125" style="64" customWidth="1"/>
    <col min="8706" max="8706" width="0.85546875" style="64" customWidth="1"/>
    <col min="8707" max="8707" width="11.7109375" style="64" customWidth="1"/>
    <col min="8708" max="8708" width="0.85546875" style="64" customWidth="1"/>
    <col min="8709" max="8709" width="11.7109375" style="64" customWidth="1"/>
    <col min="8710" max="8710" width="0.85546875" style="64" customWidth="1"/>
    <col min="8711" max="8711" width="12.7109375" style="64" customWidth="1"/>
    <col min="8712" max="8712" width="0.85546875" style="64" customWidth="1"/>
    <col min="8713" max="8713" width="13.7109375" style="64" customWidth="1"/>
    <col min="8714" max="8714" width="0.85546875" style="64" customWidth="1"/>
    <col min="8715" max="8715" width="11.7109375" style="64" customWidth="1"/>
    <col min="8716" max="8716" width="0.85546875" style="64" customWidth="1"/>
    <col min="8717" max="8717" width="11.7109375" style="64" customWidth="1"/>
    <col min="8718" max="8718" width="0.85546875" style="64" customWidth="1"/>
    <col min="8719" max="8719" width="11.7109375" style="64" customWidth="1"/>
    <col min="8720" max="8720" width="0.85546875" style="64" customWidth="1"/>
    <col min="8721" max="8721" width="12.7109375" style="64" customWidth="1"/>
    <col min="8722" max="8956" width="9.140625" style="64"/>
    <col min="8957" max="8959" width="1.7109375" style="64" customWidth="1"/>
    <col min="8960" max="8960" width="39" style="64" customWidth="1"/>
    <col min="8961" max="8961" width="5.42578125" style="64" customWidth="1"/>
    <col min="8962" max="8962" width="0.85546875" style="64" customWidth="1"/>
    <col min="8963" max="8963" width="11.7109375" style="64" customWidth="1"/>
    <col min="8964" max="8964" width="0.85546875" style="64" customWidth="1"/>
    <col min="8965" max="8965" width="11.7109375" style="64" customWidth="1"/>
    <col min="8966" max="8966" width="0.85546875" style="64" customWidth="1"/>
    <col min="8967" max="8967" width="12.7109375" style="64" customWidth="1"/>
    <col min="8968" max="8968" width="0.85546875" style="64" customWidth="1"/>
    <col min="8969" max="8969" width="13.7109375" style="64" customWidth="1"/>
    <col min="8970" max="8970" width="0.85546875" style="64" customWidth="1"/>
    <col min="8971" max="8971" width="11.7109375" style="64" customWidth="1"/>
    <col min="8972" max="8972" width="0.85546875" style="64" customWidth="1"/>
    <col min="8973" max="8973" width="11.7109375" style="64" customWidth="1"/>
    <col min="8974" max="8974" width="0.85546875" style="64" customWidth="1"/>
    <col min="8975" max="8975" width="11.7109375" style="64" customWidth="1"/>
    <col min="8976" max="8976" width="0.85546875" style="64" customWidth="1"/>
    <col min="8977" max="8977" width="12.7109375" style="64" customWidth="1"/>
    <col min="8978" max="9212" width="9.140625" style="64"/>
    <col min="9213" max="9215" width="1.7109375" style="64" customWidth="1"/>
    <col min="9216" max="9216" width="39" style="64" customWidth="1"/>
    <col min="9217" max="9217" width="5.42578125" style="64" customWidth="1"/>
    <col min="9218" max="9218" width="0.85546875" style="64" customWidth="1"/>
    <col min="9219" max="9219" width="11.7109375" style="64" customWidth="1"/>
    <col min="9220" max="9220" width="0.85546875" style="64" customWidth="1"/>
    <col min="9221" max="9221" width="11.7109375" style="64" customWidth="1"/>
    <col min="9222" max="9222" width="0.85546875" style="64" customWidth="1"/>
    <col min="9223" max="9223" width="12.7109375" style="64" customWidth="1"/>
    <col min="9224" max="9224" width="0.85546875" style="64" customWidth="1"/>
    <col min="9225" max="9225" width="13.7109375" style="64" customWidth="1"/>
    <col min="9226" max="9226" width="0.85546875" style="64" customWidth="1"/>
    <col min="9227" max="9227" width="11.7109375" style="64" customWidth="1"/>
    <col min="9228" max="9228" width="0.85546875" style="64" customWidth="1"/>
    <col min="9229" max="9229" width="11.7109375" style="64" customWidth="1"/>
    <col min="9230" max="9230" width="0.85546875" style="64" customWidth="1"/>
    <col min="9231" max="9231" width="11.7109375" style="64" customWidth="1"/>
    <col min="9232" max="9232" width="0.85546875" style="64" customWidth="1"/>
    <col min="9233" max="9233" width="12.7109375" style="64" customWidth="1"/>
    <col min="9234" max="9468" width="9.140625" style="64"/>
    <col min="9469" max="9471" width="1.7109375" style="64" customWidth="1"/>
    <col min="9472" max="9472" width="39" style="64" customWidth="1"/>
    <col min="9473" max="9473" width="5.42578125" style="64" customWidth="1"/>
    <col min="9474" max="9474" width="0.85546875" style="64" customWidth="1"/>
    <col min="9475" max="9475" width="11.7109375" style="64" customWidth="1"/>
    <col min="9476" max="9476" width="0.85546875" style="64" customWidth="1"/>
    <col min="9477" max="9477" width="11.7109375" style="64" customWidth="1"/>
    <col min="9478" max="9478" width="0.85546875" style="64" customWidth="1"/>
    <col min="9479" max="9479" width="12.7109375" style="64" customWidth="1"/>
    <col min="9480" max="9480" width="0.85546875" style="64" customWidth="1"/>
    <col min="9481" max="9481" width="13.7109375" style="64" customWidth="1"/>
    <col min="9482" max="9482" width="0.85546875" style="64" customWidth="1"/>
    <col min="9483" max="9483" width="11.7109375" style="64" customWidth="1"/>
    <col min="9484" max="9484" width="0.85546875" style="64" customWidth="1"/>
    <col min="9485" max="9485" width="11.7109375" style="64" customWidth="1"/>
    <col min="9486" max="9486" width="0.85546875" style="64" customWidth="1"/>
    <col min="9487" max="9487" width="11.7109375" style="64" customWidth="1"/>
    <col min="9488" max="9488" width="0.85546875" style="64" customWidth="1"/>
    <col min="9489" max="9489" width="12.7109375" style="64" customWidth="1"/>
    <col min="9490" max="9724" width="9.140625" style="64"/>
    <col min="9725" max="9727" width="1.7109375" style="64" customWidth="1"/>
    <col min="9728" max="9728" width="39" style="64" customWidth="1"/>
    <col min="9729" max="9729" width="5.42578125" style="64" customWidth="1"/>
    <col min="9730" max="9730" width="0.85546875" style="64" customWidth="1"/>
    <col min="9731" max="9731" width="11.7109375" style="64" customWidth="1"/>
    <col min="9732" max="9732" width="0.85546875" style="64" customWidth="1"/>
    <col min="9733" max="9733" width="11.7109375" style="64" customWidth="1"/>
    <col min="9734" max="9734" width="0.85546875" style="64" customWidth="1"/>
    <col min="9735" max="9735" width="12.7109375" style="64" customWidth="1"/>
    <col min="9736" max="9736" width="0.85546875" style="64" customWidth="1"/>
    <col min="9737" max="9737" width="13.7109375" style="64" customWidth="1"/>
    <col min="9738" max="9738" width="0.85546875" style="64" customWidth="1"/>
    <col min="9739" max="9739" width="11.7109375" style="64" customWidth="1"/>
    <col min="9740" max="9740" width="0.85546875" style="64" customWidth="1"/>
    <col min="9741" max="9741" width="11.7109375" style="64" customWidth="1"/>
    <col min="9742" max="9742" width="0.85546875" style="64" customWidth="1"/>
    <col min="9743" max="9743" width="11.7109375" style="64" customWidth="1"/>
    <col min="9744" max="9744" width="0.85546875" style="64" customWidth="1"/>
    <col min="9745" max="9745" width="12.7109375" style="64" customWidth="1"/>
    <col min="9746" max="9980" width="9.140625" style="64"/>
    <col min="9981" max="9983" width="1.7109375" style="64" customWidth="1"/>
    <col min="9984" max="9984" width="39" style="64" customWidth="1"/>
    <col min="9985" max="9985" width="5.42578125" style="64" customWidth="1"/>
    <col min="9986" max="9986" width="0.85546875" style="64" customWidth="1"/>
    <col min="9987" max="9987" width="11.7109375" style="64" customWidth="1"/>
    <col min="9988" max="9988" width="0.85546875" style="64" customWidth="1"/>
    <col min="9989" max="9989" width="11.7109375" style="64" customWidth="1"/>
    <col min="9990" max="9990" width="0.85546875" style="64" customWidth="1"/>
    <col min="9991" max="9991" width="12.7109375" style="64" customWidth="1"/>
    <col min="9992" max="9992" width="0.85546875" style="64" customWidth="1"/>
    <col min="9993" max="9993" width="13.7109375" style="64" customWidth="1"/>
    <col min="9994" max="9994" width="0.85546875" style="64" customWidth="1"/>
    <col min="9995" max="9995" width="11.7109375" style="64" customWidth="1"/>
    <col min="9996" max="9996" width="0.85546875" style="64" customWidth="1"/>
    <col min="9997" max="9997" width="11.7109375" style="64" customWidth="1"/>
    <col min="9998" max="9998" width="0.85546875" style="64" customWidth="1"/>
    <col min="9999" max="9999" width="11.7109375" style="64" customWidth="1"/>
    <col min="10000" max="10000" width="0.85546875" style="64" customWidth="1"/>
    <col min="10001" max="10001" width="12.7109375" style="64" customWidth="1"/>
    <col min="10002" max="10236" width="9.140625" style="64"/>
    <col min="10237" max="10239" width="1.7109375" style="64" customWidth="1"/>
    <col min="10240" max="10240" width="39" style="64" customWidth="1"/>
    <col min="10241" max="10241" width="5.42578125" style="64" customWidth="1"/>
    <col min="10242" max="10242" width="0.85546875" style="64" customWidth="1"/>
    <col min="10243" max="10243" width="11.7109375" style="64" customWidth="1"/>
    <col min="10244" max="10244" width="0.85546875" style="64" customWidth="1"/>
    <col min="10245" max="10245" width="11.7109375" style="64" customWidth="1"/>
    <col min="10246" max="10246" width="0.85546875" style="64" customWidth="1"/>
    <col min="10247" max="10247" width="12.7109375" style="64" customWidth="1"/>
    <col min="10248" max="10248" width="0.85546875" style="64" customWidth="1"/>
    <col min="10249" max="10249" width="13.7109375" style="64" customWidth="1"/>
    <col min="10250" max="10250" width="0.85546875" style="64" customWidth="1"/>
    <col min="10251" max="10251" width="11.7109375" style="64" customWidth="1"/>
    <col min="10252" max="10252" width="0.85546875" style="64" customWidth="1"/>
    <col min="10253" max="10253" width="11.7109375" style="64" customWidth="1"/>
    <col min="10254" max="10254" width="0.85546875" style="64" customWidth="1"/>
    <col min="10255" max="10255" width="11.7109375" style="64" customWidth="1"/>
    <col min="10256" max="10256" width="0.85546875" style="64" customWidth="1"/>
    <col min="10257" max="10257" width="12.7109375" style="64" customWidth="1"/>
    <col min="10258" max="10492" width="9.140625" style="64"/>
    <col min="10493" max="10495" width="1.7109375" style="64" customWidth="1"/>
    <col min="10496" max="10496" width="39" style="64" customWidth="1"/>
    <col min="10497" max="10497" width="5.42578125" style="64" customWidth="1"/>
    <col min="10498" max="10498" width="0.85546875" style="64" customWidth="1"/>
    <col min="10499" max="10499" width="11.7109375" style="64" customWidth="1"/>
    <col min="10500" max="10500" width="0.85546875" style="64" customWidth="1"/>
    <col min="10501" max="10501" width="11.7109375" style="64" customWidth="1"/>
    <col min="10502" max="10502" width="0.85546875" style="64" customWidth="1"/>
    <col min="10503" max="10503" width="12.7109375" style="64" customWidth="1"/>
    <col min="10504" max="10504" width="0.85546875" style="64" customWidth="1"/>
    <col min="10505" max="10505" width="13.7109375" style="64" customWidth="1"/>
    <col min="10506" max="10506" width="0.85546875" style="64" customWidth="1"/>
    <col min="10507" max="10507" width="11.7109375" style="64" customWidth="1"/>
    <col min="10508" max="10508" width="0.85546875" style="64" customWidth="1"/>
    <col min="10509" max="10509" width="11.7109375" style="64" customWidth="1"/>
    <col min="10510" max="10510" width="0.85546875" style="64" customWidth="1"/>
    <col min="10511" max="10511" width="11.7109375" style="64" customWidth="1"/>
    <col min="10512" max="10512" width="0.85546875" style="64" customWidth="1"/>
    <col min="10513" max="10513" width="12.7109375" style="64" customWidth="1"/>
    <col min="10514" max="10748" width="9.140625" style="64"/>
    <col min="10749" max="10751" width="1.7109375" style="64" customWidth="1"/>
    <col min="10752" max="10752" width="39" style="64" customWidth="1"/>
    <col min="10753" max="10753" width="5.42578125" style="64" customWidth="1"/>
    <col min="10754" max="10754" width="0.85546875" style="64" customWidth="1"/>
    <col min="10755" max="10755" width="11.7109375" style="64" customWidth="1"/>
    <col min="10756" max="10756" width="0.85546875" style="64" customWidth="1"/>
    <col min="10757" max="10757" width="11.7109375" style="64" customWidth="1"/>
    <col min="10758" max="10758" width="0.85546875" style="64" customWidth="1"/>
    <col min="10759" max="10759" width="12.7109375" style="64" customWidth="1"/>
    <col min="10760" max="10760" width="0.85546875" style="64" customWidth="1"/>
    <col min="10761" max="10761" width="13.7109375" style="64" customWidth="1"/>
    <col min="10762" max="10762" width="0.85546875" style="64" customWidth="1"/>
    <col min="10763" max="10763" width="11.7109375" style="64" customWidth="1"/>
    <col min="10764" max="10764" width="0.85546875" style="64" customWidth="1"/>
    <col min="10765" max="10765" width="11.7109375" style="64" customWidth="1"/>
    <col min="10766" max="10766" width="0.85546875" style="64" customWidth="1"/>
    <col min="10767" max="10767" width="11.7109375" style="64" customWidth="1"/>
    <col min="10768" max="10768" width="0.85546875" style="64" customWidth="1"/>
    <col min="10769" max="10769" width="12.7109375" style="64" customWidth="1"/>
    <col min="10770" max="11004" width="9.140625" style="64"/>
    <col min="11005" max="11007" width="1.7109375" style="64" customWidth="1"/>
    <col min="11008" max="11008" width="39" style="64" customWidth="1"/>
    <col min="11009" max="11009" width="5.42578125" style="64" customWidth="1"/>
    <col min="11010" max="11010" width="0.85546875" style="64" customWidth="1"/>
    <col min="11011" max="11011" width="11.7109375" style="64" customWidth="1"/>
    <col min="11012" max="11012" width="0.85546875" style="64" customWidth="1"/>
    <col min="11013" max="11013" width="11.7109375" style="64" customWidth="1"/>
    <col min="11014" max="11014" width="0.85546875" style="64" customWidth="1"/>
    <col min="11015" max="11015" width="12.7109375" style="64" customWidth="1"/>
    <col min="11016" max="11016" width="0.85546875" style="64" customWidth="1"/>
    <col min="11017" max="11017" width="13.7109375" style="64" customWidth="1"/>
    <col min="11018" max="11018" width="0.85546875" style="64" customWidth="1"/>
    <col min="11019" max="11019" width="11.7109375" style="64" customWidth="1"/>
    <col min="11020" max="11020" width="0.85546875" style="64" customWidth="1"/>
    <col min="11021" max="11021" width="11.7109375" style="64" customWidth="1"/>
    <col min="11022" max="11022" width="0.85546875" style="64" customWidth="1"/>
    <col min="11023" max="11023" width="11.7109375" style="64" customWidth="1"/>
    <col min="11024" max="11024" width="0.85546875" style="64" customWidth="1"/>
    <col min="11025" max="11025" width="12.7109375" style="64" customWidth="1"/>
    <col min="11026" max="11260" width="9.140625" style="64"/>
    <col min="11261" max="11263" width="1.7109375" style="64" customWidth="1"/>
    <col min="11264" max="11264" width="39" style="64" customWidth="1"/>
    <col min="11265" max="11265" width="5.42578125" style="64" customWidth="1"/>
    <col min="11266" max="11266" width="0.85546875" style="64" customWidth="1"/>
    <col min="11267" max="11267" width="11.7109375" style="64" customWidth="1"/>
    <col min="11268" max="11268" width="0.85546875" style="64" customWidth="1"/>
    <col min="11269" max="11269" width="11.7109375" style="64" customWidth="1"/>
    <col min="11270" max="11270" width="0.85546875" style="64" customWidth="1"/>
    <col min="11271" max="11271" width="12.7109375" style="64" customWidth="1"/>
    <col min="11272" max="11272" width="0.85546875" style="64" customWidth="1"/>
    <col min="11273" max="11273" width="13.7109375" style="64" customWidth="1"/>
    <col min="11274" max="11274" width="0.85546875" style="64" customWidth="1"/>
    <col min="11275" max="11275" width="11.7109375" style="64" customWidth="1"/>
    <col min="11276" max="11276" width="0.85546875" style="64" customWidth="1"/>
    <col min="11277" max="11277" width="11.7109375" style="64" customWidth="1"/>
    <col min="11278" max="11278" width="0.85546875" style="64" customWidth="1"/>
    <col min="11279" max="11279" width="11.7109375" style="64" customWidth="1"/>
    <col min="11280" max="11280" width="0.85546875" style="64" customWidth="1"/>
    <col min="11281" max="11281" width="12.7109375" style="64" customWidth="1"/>
    <col min="11282" max="11516" width="9.140625" style="64"/>
    <col min="11517" max="11519" width="1.7109375" style="64" customWidth="1"/>
    <col min="11520" max="11520" width="39" style="64" customWidth="1"/>
    <col min="11521" max="11521" width="5.42578125" style="64" customWidth="1"/>
    <col min="11522" max="11522" width="0.85546875" style="64" customWidth="1"/>
    <col min="11523" max="11523" width="11.7109375" style="64" customWidth="1"/>
    <col min="11524" max="11524" width="0.85546875" style="64" customWidth="1"/>
    <col min="11525" max="11525" width="11.7109375" style="64" customWidth="1"/>
    <col min="11526" max="11526" width="0.85546875" style="64" customWidth="1"/>
    <col min="11527" max="11527" width="12.7109375" style="64" customWidth="1"/>
    <col min="11528" max="11528" width="0.85546875" style="64" customWidth="1"/>
    <col min="11529" max="11529" width="13.7109375" style="64" customWidth="1"/>
    <col min="11530" max="11530" width="0.85546875" style="64" customWidth="1"/>
    <col min="11531" max="11531" width="11.7109375" style="64" customWidth="1"/>
    <col min="11532" max="11532" width="0.85546875" style="64" customWidth="1"/>
    <col min="11533" max="11533" width="11.7109375" style="64" customWidth="1"/>
    <col min="11534" max="11534" width="0.85546875" style="64" customWidth="1"/>
    <col min="11535" max="11535" width="11.7109375" style="64" customWidth="1"/>
    <col min="11536" max="11536" width="0.85546875" style="64" customWidth="1"/>
    <col min="11537" max="11537" width="12.7109375" style="64" customWidth="1"/>
    <col min="11538" max="11772" width="9.140625" style="64"/>
    <col min="11773" max="11775" width="1.7109375" style="64" customWidth="1"/>
    <col min="11776" max="11776" width="39" style="64" customWidth="1"/>
    <col min="11777" max="11777" width="5.42578125" style="64" customWidth="1"/>
    <col min="11778" max="11778" width="0.85546875" style="64" customWidth="1"/>
    <col min="11779" max="11779" width="11.7109375" style="64" customWidth="1"/>
    <col min="11780" max="11780" width="0.85546875" style="64" customWidth="1"/>
    <col min="11781" max="11781" width="11.7109375" style="64" customWidth="1"/>
    <col min="11782" max="11782" width="0.85546875" style="64" customWidth="1"/>
    <col min="11783" max="11783" width="12.7109375" style="64" customWidth="1"/>
    <col min="11784" max="11784" width="0.85546875" style="64" customWidth="1"/>
    <col min="11785" max="11785" width="13.7109375" style="64" customWidth="1"/>
    <col min="11786" max="11786" width="0.85546875" style="64" customWidth="1"/>
    <col min="11787" max="11787" width="11.7109375" style="64" customWidth="1"/>
    <col min="11788" max="11788" width="0.85546875" style="64" customWidth="1"/>
    <col min="11789" max="11789" width="11.7109375" style="64" customWidth="1"/>
    <col min="11790" max="11790" width="0.85546875" style="64" customWidth="1"/>
    <col min="11791" max="11791" width="11.7109375" style="64" customWidth="1"/>
    <col min="11792" max="11792" width="0.85546875" style="64" customWidth="1"/>
    <col min="11793" max="11793" width="12.7109375" style="64" customWidth="1"/>
    <col min="11794" max="12028" width="9.140625" style="64"/>
    <col min="12029" max="12031" width="1.7109375" style="64" customWidth="1"/>
    <col min="12032" max="12032" width="39" style="64" customWidth="1"/>
    <col min="12033" max="12033" width="5.42578125" style="64" customWidth="1"/>
    <col min="12034" max="12034" width="0.85546875" style="64" customWidth="1"/>
    <col min="12035" max="12035" width="11.7109375" style="64" customWidth="1"/>
    <col min="12036" max="12036" width="0.85546875" style="64" customWidth="1"/>
    <col min="12037" max="12037" width="11.7109375" style="64" customWidth="1"/>
    <col min="12038" max="12038" width="0.85546875" style="64" customWidth="1"/>
    <col min="12039" max="12039" width="12.7109375" style="64" customWidth="1"/>
    <col min="12040" max="12040" width="0.85546875" style="64" customWidth="1"/>
    <col min="12041" max="12041" width="13.7109375" style="64" customWidth="1"/>
    <col min="12042" max="12042" width="0.85546875" style="64" customWidth="1"/>
    <col min="12043" max="12043" width="11.7109375" style="64" customWidth="1"/>
    <col min="12044" max="12044" width="0.85546875" style="64" customWidth="1"/>
    <col min="12045" max="12045" width="11.7109375" style="64" customWidth="1"/>
    <col min="12046" max="12046" width="0.85546875" style="64" customWidth="1"/>
    <col min="12047" max="12047" width="11.7109375" style="64" customWidth="1"/>
    <col min="12048" max="12048" width="0.85546875" style="64" customWidth="1"/>
    <col min="12049" max="12049" width="12.7109375" style="64" customWidth="1"/>
    <col min="12050" max="12284" width="9.140625" style="64"/>
    <col min="12285" max="12287" width="1.7109375" style="64" customWidth="1"/>
    <col min="12288" max="12288" width="39" style="64" customWidth="1"/>
    <col min="12289" max="12289" width="5.42578125" style="64" customWidth="1"/>
    <col min="12290" max="12290" width="0.85546875" style="64" customWidth="1"/>
    <col min="12291" max="12291" width="11.7109375" style="64" customWidth="1"/>
    <col min="12292" max="12292" width="0.85546875" style="64" customWidth="1"/>
    <col min="12293" max="12293" width="11.7109375" style="64" customWidth="1"/>
    <col min="12294" max="12294" width="0.85546875" style="64" customWidth="1"/>
    <col min="12295" max="12295" width="12.7109375" style="64" customWidth="1"/>
    <col min="12296" max="12296" width="0.85546875" style="64" customWidth="1"/>
    <col min="12297" max="12297" width="13.7109375" style="64" customWidth="1"/>
    <col min="12298" max="12298" width="0.85546875" style="64" customWidth="1"/>
    <col min="12299" max="12299" width="11.7109375" style="64" customWidth="1"/>
    <col min="12300" max="12300" width="0.85546875" style="64" customWidth="1"/>
    <col min="12301" max="12301" width="11.7109375" style="64" customWidth="1"/>
    <col min="12302" max="12302" width="0.85546875" style="64" customWidth="1"/>
    <col min="12303" max="12303" width="11.7109375" style="64" customWidth="1"/>
    <col min="12304" max="12304" width="0.85546875" style="64" customWidth="1"/>
    <col min="12305" max="12305" width="12.7109375" style="64" customWidth="1"/>
    <col min="12306" max="12540" width="9.140625" style="64"/>
    <col min="12541" max="12543" width="1.7109375" style="64" customWidth="1"/>
    <col min="12544" max="12544" width="39" style="64" customWidth="1"/>
    <col min="12545" max="12545" width="5.42578125" style="64" customWidth="1"/>
    <col min="12546" max="12546" width="0.85546875" style="64" customWidth="1"/>
    <col min="12547" max="12547" width="11.7109375" style="64" customWidth="1"/>
    <col min="12548" max="12548" width="0.85546875" style="64" customWidth="1"/>
    <col min="12549" max="12549" width="11.7109375" style="64" customWidth="1"/>
    <col min="12550" max="12550" width="0.85546875" style="64" customWidth="1"/>
    <col min="12551" max="12551" width="12.7109375" style="64" customWidth="1"/>
    <col min="12552" max="12552" width="0.85546875" style="64" customWidth="1"/>
    <col min="12553" max="12553" width="13.7109375" style="64" customWidth="1"/>
    <col min="12554" max="12554" width="0.85546875" style="64" customWidth="1"/>
    <col min="12555" max="12555" width="11.7109375" style="64" customWidth="1"/>
    <col min="12556" max="12556" width="0.85546875" style="64" customWidth="1"/>
    <col min="12557" max="12557" width="11.7109375" style="64" customWidth="1"/>
    <col min="12558" max="12558" width="0.85546875" style="64" customWidth="1"/>
    <col min="12559" max="12559" width="11.7109375" style="64" customWidth="1"/>
    <col min="12560" max="12560" width="0.85546875" style="64" customWidth="1"/>
    <col min="12561" max="12561" width="12.7109375" style="64" customWidth="1"/>
    <col min="12562" max="12796" width="9.140625" style="64"/>
    <col min="12797" max="12799" width="1.7109375" style="64" customWidth="1"/>
    <col min="12800" max="12800" width="39" style="64" customWidth="1"/>
    <col min="12801" max="12801" width="5.42578125" style="64" customWidth="1"/>
    <col min="12802" max="12802" width="0.85546875" style="64" customWidth="1"/>
    <col min="12803" max="12803" width="11.7109375" style="64" customWidth="1"/>
    <col min="12804" max="12804" width="0.85546875" style="64" customWidth="1"/>
    <col min="12805" max="12805" width="11.7109375" style="64" customWidth="1"/>
    <col min="12806" max="12806" width="0.85546875" style="64" customWidth="1"/>
    <col min="12807" max="12807" width="12.7109375" style="64" customWidth="1"/>
    <col min="12808" max="12808" width="0.85546875" style="64" customWidth="1"/>
    <col min="12809" max="12809" width="13.7109375" style="64" customWidth="1"/>
    <col min="12810" max="12810" width="0.85546875" style="64" customWidth="1"/>
    <col min="12811" max="12811" width="11.7109375" style="64" customWidth="1"/>
    <col min="12812" max="12812" width="0.85546875" style="64" customWidth="1"/>
    <col min="12813" max="12813" width="11.7109375" style="64" customWidth="1"/>
    <col min="12814" max="12814" width="0.85546875" style="64" customWidth="1"/>
    <col min="12815" max="12815" width="11.7109375" style="64" customWidth="1"/>
    <col min="12816" max="12816" width="0.85546875" style="64" customWidth="1"/>
    <col min="12817" max="12817" width="12.7109375" style="64" customWidth="1"/>
    <col min="12818" max="13052" width="9.140625" style="64"/>
    <col min="13053" max="13055" width="1.7109375" style="64" customWidth="1"/>
    <col min="13056" max="13056" width="39" style="64" customWidth="1"/>
    <col min="13057" max="13057" width="5.42578125" style="64" customWidth="1"/>
    <col min="13058" max="13058" width="0.85546875" style="64" customWidth="1"/>
    <col min="13059" max="13059" width="11.7109375" style="64" customWidth="1"/>
    <col min="13060" max="13060" width="0.85546875" style="64" customWidth="1"/>
    <col min="13061" max="13061" width="11.7109375" style="64" customWidth="1"/>
    <col min="13062" max="13062" width="0.85546875" style="64" customWidth="1"/>
    <col min="13063" max="13063" width="12.7109375" style="64" customWidth="1"/>
    <col min="13064" max="13064" width="0.85546875" style="64" customWidth="1"/>
    <col min="13065" max="13065" width="13.7109375" style="64" customWidth="1"/>
    <col min="13066" max="13066" width="0.85546875" style="64" customWidth="1"/>
    <col min="13067" max="13067" width="11.7109375" style="64" customWidth="1"/>
    <col min="13068" max="13068" width="0.85546875" style="64" customWidth="1"/>
    <col min="13069" max="13069" width="11.7109375" style="64" customWidth="1"/>
    <col min="13070" max="13070" width="0.85546875" style="64" customWidth="1"/>
    <col min="13071" max="13071" width="11.7109375" style="64" customWidth="1"/>
    <col min="13072" max="13072" width="0.85546875" style="64" customWidth="1"/>
    <col min="13073" max="13073" width="12.7109375" style="64" customWidth="1"/>
    <col min="13074" max="13308" width="9.140625" style="64"/>
    <col min="13309" max="13311" width="1.7109375" style="64" customWidth="1"/>
    <col min="13312" max="13312" width="39" style="64" customWidth="1"/>
    <col min="13313" max="13313" width="5.42578125" style="64" customWidth="1"/>
    <col min="13314" max="13314" width="0.85546875" style="64" customWidth="1"/>
    <col min="13315" max="13315" width="11.7109375" style="64" customWidth="1"/>
    <col min="13316" max="13316" width="0.85546875" style="64" customWidth="1"/>
    <col min="13317" max="13317" width="11.7109375" style="64" customWidth="1"/>
    <col min="13318" max="13318" width="0.85546875" style="64" customWidth="1"/>
    <col min="13319" max="13319" width="12.7109375" style="64" customWidth="1"/>
    <col min="13320" max="13320" width="0.85546875" style="64" customWidth="1"/>
    <col min="13321" max="13321" width="13.7109375" style="64" customWidth="1"/>
    <col min="13322" max="13322" width="0.85546875" style="64" customWidth="1"/>
    <col min="13323" max="13323" width="11.7109375" style="64" customWidth="1"/>
    <col min="13324" max="13324" width="0.85546875" style="64" customWidth="1"/>
    <col min="13325" max="13325" width="11.7109375" style="64" customWidth="1"/>
    <col min="13326" max="13326" width="0.85546875" style="64" customWidth="1"/>
    <col min="13327" max="13327" width="11.7109375" style="64" customWidth="1"/>
    <col min="13328" max="13328" width="0.85546875" style="64" customWidth="1"/>
    <col min="13329" max="13329" width="12.7109375" style="64" customWidth="1"/>
    <col min="13330" max="13564" width="9.140625" style="64"/>
    <col min="13565" max="13567" width="1.7109375" style="64" customWidth="1"/>
    <col min="13568" max="13568" width="39" style="64" customWidth="1"/>
    <col min="13569" max="13569" width="5.42578125" style="64" customWidth="1"/>
    <col min="13570" max="13570" width="0.85546875" style="64" customWidth="1"/>
    <col min="13571" max="13571" width="11.7109375" style="64" customWidth="1"/>
    <col min="13572" max="13572" width="0.85546875" style="64" customWidth="1"/>
    <col min="13573" max="13573" width="11.7109375" style="64" customWidth="1"/>
    <col min="13574" max="13574" width="0.85546875" style="64" customWidth="1"/>
    <col min="13575" max="13575" width="12.7109375" style="64" customWidth="1"/>
    <col min="13576" max="13576" width="0.85546875" style="64" customWidth="1"/>
    <col min="13577" max="13577" width="13.7109375" style="64" customWidth="1"/>
    <col min="13578" max="13578" width="0.85546875" style="64" customWidth="1"/>
    <col min="13579" max="13579" width="11.7109375" style="64" customWidth="1"/>
    <col min="13580" max="13580" width="0.85546875" style="64" customWidth="1"/>
    <col min="13581" max="13581" width="11.7109375" style="64" customWidth="1"/>
    <col min="13582" max="13582" width="0.85546875" style="64" customWidth="1"/>
    <col min="13583" max="13583" width="11.7109375" style="64" customWidth="1"/>
    <col min="13584" max="13584" width="0.85546875" style="64" customWidth="1"/>
    <col min="13585" max="13585" width="12.7109375" style="64" customWidth="1"/>
    <col min="13586" max="13820" width="9.140625" style="64"/>
    <col min="13821" max="13823" width="1.7109375" style="64" customWidth="1"/>
    <col min="13824" max="13824" width="39" style="64" customWidth="1"/>
    <col min="13825" max="13825" width="5.42578125" style="64" customWidth="1"/>
    <col min="13826" max="13826" width="0.85546875" style="64" customWidth="1"/>
    <col min="13827" max="13827" width="11.7109375" style="64" customWidth="1"/>
    <col min="13828" max="13828" width="0.85546875" style="64" customWidth="1"/>
    <col min="13829" max="13829" width="11.7109375" style="64" customWidth="1"/>
    <col min="13830" max="13830" width="0.85546875" style="64" customWidth="1"/>
    <col min="13831" max="13831" width="12.7109375" style="64" customWidth="1"/>
    <col min="13832" max="13832" width="0.85546875" style="64" customWidth="1"/>
    <col min="13833" max="13833" width="13.7109375" style="64" customWidth="1"/>
    <col min="13834" max="13834" width="0.85546875" style="64" customWidth="1"/>
    <col min="13835" max="13835" width="11.7109375" style="64" customWidth="1"/>
    <col min="13836" max="13836" width="0.85546875" style="64" customWidth="1"/>
    <col min="13837" max="13837" width="11.7109375" style="64" customWidth="1"/>
    <col min="13838" max="13838" width="0.85546875" style="64" customWidth="1"/>
    <col min="13839" max="13839" width="11.7109375" style="64" customWidth="1"/>
    <col min="13840" max="13840" width="0.85546875" style="64" customWidth="1"/>
    <col min="13841" max="13841" width="12.7109375" style="64" customWidth="1"/>
    <col min="13842" max="14076" width="9.140625" style="64"/>
    <col min="14077" max="14079" width="1.7109375" style="64" customWidth="1"/>
    <col min="14080" max="14080" width="39" style="64" customWidth="1"/>
    <col min="14081" max="14081" width="5.42578125" style="64" customWidth="1"/>
    <col min="14082" max="14082" width="0.85546875" style="64" customWidth="1"/>
    <col min="14083" max="14083" width="11.7109375" style="64" customWidth="1"/>
    <col min="14084" max="14084" width="0.85546875" style="64" customWidth="1"/>
    <col min="14085" max="14085" width="11.7109375" style="64" customWidth="1"/>
    <col min="14086" max="14086" width="0.85546875" style="64" customWidth="1"/>
    <col min="14087" max="14087" width="12.7109375" style="64" customWidth="1"/>
    <col min="14088" max="14088" width="0.85546875" style="64" customWidth="1"/>
    <col min="14089" max="14089" width="13.7109375" style="64" customWidth="1"/>
    <col min="14090" max="14090" width="0.85546875" style="64" customWidth="1"/>
    <col min="14091" max="14091" width="11.7109375" style="64" customWidth="1"/>
    <col min="14092" max="14092" width="0.85546875" style="64" customWidth="1"/>
    <col min="14093" max="14093" width="11.7109375" style="64" customWidth="1"/>
    <col min="14094" max="14094" width="0.85546875" style="64" customWidth="1"/>
    <col min="14095" max="14095" width="11.7109375" style="64" customWidth="1"/>
    <col min="14096" max="14096" width="0.85546875" style="64" customWidth="1"/>
    <col min="14097" max="14097" width="12.7109375" style="64" customWidth="1"/>
    <col min="14098" max="14332" width="9.140625" style="64"/>
    <col min="14333" max="14335" width="1.7109375" style="64" customWidth="1"/>
    <col min="14336" max="14336" width="39" style="64" customWidth="1"/>
    <col min="14337" max="14337" width="5.42578125" style="64" customWidth="1"/>
    <col min="14338" max="14338" width="0.85546875" style="64" customWidth="1"/>
    <col min="14339" max="14339" width="11.7109375" style="64" customWidth="1"/>
    <col min="14340" max="14340" width="0.85546875" style="64" customWidth="1"/>
    <col min="14341" max="14341" width="11.7109375" style="64" customWidth="1"/>
    <col min="14342" max="14342" width="0.85546875" style="64" customWidth="1"/>
    <col min="14343" max="14343" width="12.7109375" style="64" customWidth="1"/>
    <col min="14344" max="14344" width="0.85546875" style="64" customWidth="1"/>
    <col min="14345" max="14345" width="13.7109375" style="64" customWidth="1"/>
    <col min="14346" max="14346" width="0.85546875" style="64" customWidth="1"/>
    <col min="14347" max="14347" width="11.7109375" style="64" customWidth="1"/>
    <col min="14348" max="14348" width="0.85546875" style="64" customWidth="1"/>
    <col min="14349" max="14349" width="11.7109375" style="64" customWidth="1"/>
    <col min="14350" max="14350" width="0.85546875" style="64" customWidth="1"/>
    <col min="14351" max="14351" width="11.7109375" style="64" customWidth="1"/>
    <col min="14352" max="14352" width="0.85546875" style="64" customWidth="1"/>
    <col min="14353" max="14353" width="12.7109375" style="64" customWidth="1"/>
    <col min="14354" max="14588" width="9.140625" style="64"/>
    <col min="14589" max="14591" width="1.7109375" style="64" customWidth="1"/>
    <col min="14592" max="14592" width="39" style="64" customWidth="1"/>
    <col min="14593" max="14593" width="5.42578125" style="64" customWidth="1"/>
    <col min="14594" max="14594" width="0.85546875" style="64" customWidth="1"/>
    <col min="14595" max="14595" width="11.7109375" style="64" customWidth="1"/>
    <col min="14596" max="14596" width="0.85546875" style="64" customWidth="1"/>
    <col min="14597" max="14597" width="11.7109375" style="64" customWidth="1"/>
    <col min="14598" max="14598" width="0.85546875" style="64" customWidth="1"/>
    <col min="14599" max="14599" width="12.7109375" style="64" customWidth="1"/>
    <col min="14600" max="14600" width="0.85546875" style="64" customWidth="1"/>
    <col min="14601" max="14601" width="13.7109375" style="64" customWidth="1"/>
    <col min="14602" max="14602" width="0.85546875" style="64" customWidth="1"/>
    <col min="14603" max="14603" width="11.7109375" style="64" customWidth="1"/>
    <col min="14604" max="14604" width="0.85546875" style="64" customWidth="1"/>
    <col min="14605" max="14605" width="11.7109375" style="64" customWidth="1"/>
    <col min="14606" max="14606" width="0.85546875" style="64" customWidth="1"/>
    <col min="14607" max="14607" width="11.7109375" style="64" customWidth="1"/>
    <col min="14608" max="14608" width="0.85546875" style="64" customWidth="1"/>
    <col min="14609" max="14609" width="12.7109375" style="64" customWidth="1"/>
    <col min="14610" max="14844" width="9.140625" style="64"/>
    <col min="14845" max="14847" width="1.7109375" style="64" customWidth="1"/>
    <col min="14848" max="14848" width="39" style="64" customWidth="1"/>
    <col min="14849" max="14849" width="5.42578125" style="64" customWidth="1"/>
    <col min="14850" max="14850" width="0.85546875" style="64" customWidth="1"/>
    <col min="14851" max="14851" width="11.7109375" style="64" customWidth="1"/>
    <col min="14852" max="14852" width="0.85546875" style="64" customWidth="1"/>
    <col min="14853" max="14853" width="11.7109375" style="64" customWidth="1"/>
    <col min="14854" max="14854" width="0.85546875" style="64" customWidth="1"/>
    <col min="14855" max="14855" width="12.7109375" style="64" customWidth="1"/>
    <col min="14856" max="14856" width="0.85546875" style="64" customWidth="1"/>
    <col min="14857" max="14857" width="13.7109375" style="64" customWidth="1"/>
    <col min="14858" max="14858" width="0.85546875" style="64" customWidth="1"/>
    <col min="14859" max="14859" width="11.7109375" style="64" customWidth="1"/>
    <col min="14860" max="14860" width="0.85546875" style="64" customWidth="1"/>
    <col min="14861" max="14861" width="11.7109375" style="64" customWidth="1"/>
    <col min="14862" max="14862" width="0.85546875" style="64" customWidth="1"/>
    <col min="14863" max="14863" width="11.7109375" style="64" customWidth="1"/>
    <col min="14864" max="14864" width="0.85546875" style="64" customWidth="1"/>
    <col min="14865" max="14865" width="12.7109375" style="64" customWidth="1"/>
    <col min="14866" max="15100" width="9.140625" style="64"/>
    <col min="15101" max="15103" width="1.7109375" style="64" customWidth="1"/>
    <col min="15104" max="15104" width="39" style="64" customWidth="1"/>
    <col min="15105" max="15105" width="5.42578125" style="64" customWidth="1"/>
    <col min="15106" max="15106" width="0.85546875" style="64" customWidth="1"/>
    <col min="15107" max="15107" width="11.7109375" style="64" customWidth="1"/>
    <col min="15108" max="15108" width="0.85546875" style="64" customWidth="1"/>
    <col min="15109" max="15109" width="11.7109375" style="64" customWidth="1"/>
    <col min="15110" max="15110" width="0.85546875" style="64" customWidth="1"/>
    <col min="15111" max="15111" width="12.7109375" style="64" customWidth="1"/>
    <col min="15112" max="15112" width="0.85546875" style="64" customWidth="1"/>
    <col min="15113" max="15113" width="13.7109375" style="64" customWidth="1"/>
    <col min="15114" max="15114" width="0.85546875" style="64" customWidth="1"/>
    <col min="15115" max="15115" width="11.7109375" style="64" customWidth="1"/>
    <col min="15116" max="15116" width="0.85546875" style="64" customWidth="1"/>
    <col min="15117" max="15117" width="11.7109375" style="64" customWidth="1"/>
    <col min="15118" max="15118" width="0.85546875" style="64" customWidth="1"/>
    <col min="15119" max="15119" width="11.7109375" style="64" customWidth="1"/>
    <col min="15120" max="15120" width="0.85546875" style="64" customWidth="1"/>
    <col min="15121" max="15121" width="12.7109375" style="64" customWidth="1"/>
    <col min="15122" max="15356" width="9.140625" style="64"/>
    <col min="15357" max="15359" width="1.7109375" style="64" customWidth="1"/>
    <col min="15360" max="15360" width="39" style="64" customWidth="1"/>
    <col min="15361" max="15361" width="5.42578125" style="64" customWidth="1"/>
    <col min="15362" max="15362" width="0.85546875" style="64" customWidth="1"/>
    <col min="15363" max="15363" width="11.7109375" style="64" customWidth="1"/>
    <col min="15364" max="15364" width="0.85546875" style="64" customWidth="1"/>
    <col min="15365" max="15365" width="11.7109375" style="64" customWidth="1"/>
    <col min="15366" max="15366" width="0.85546875" style="64" customWidth="1"/>
    <col min="15367" max="15367" width="12.7109375" style="64" customWidth="1"/>
    <col min="15368" max="15368" width="0.85546875" style="64" customWidth="1"/>
    <col min="15369" max="15369" width="13.7109375" style="64" customWidth="1"/>
    <col min="15370" max="15370" width="0.85546875" style="64" customWidth="1"/>
    <col min="15371" max="15371" width="11.7109375" style="64" customWidth="1"/>
    <col min="15372" max="15372" width="0.85546875" style="64" customWidth="1"/>
    <col min="15373" max="15373" width="11.7109375" style="64" customWidth="1"/>
    <col min="15374" max="15374" width="0.85546875" style="64" customWidth="1"/>
    <col min="15375" max="15375" width="11.7109375" style="64" customWidth="1"/>
    <col min="15376" max="15376" width="0.85546875" style="64" customWidth="1"/>
    <col min="15377" max="15377" width="12.7109375" style="64" customWidth="1"/>
    <col min="15378" max="15612" width="9.140625" style="64"/>
    <col min="15613" max="15615" width="1.7109375" style="64" customWidth="1"/>
    <col min="15616" max="15616" width="39" style="64" customWidth="1"/>
    <col min="15617" max="15617" width="5.42578125" style="64" customWidth="1"/>
    <col min="15618" max="15618" width="0.85546875" style="64" customWidth="1"/>
    <col min="15619" max="15619" width="11.7109375" style="64" customWidth="1"/>
    <col min="15620" max="15620" width="0.85546875" style="64" customWidth="1"/>
    <col min="15621" max="15621" width="11.7109375" style="64" customWidth="1"/>
    <col min="15622" max="15622" width="0.85546875" style="64" customWidth="1"/>
    <col min="15623" max="15623" width="12.7109375" style="64" customWidth="1"/>
    <col min="15624" max="15624" width="0.85546875" style="64" customWidth="1"/>
    <col min="15625" max="15625" width="13.7109375" style="64" customWidth="1"/>
    <col min="15626" max="15626" width="0.85546875" style="64" customWidth="1"/>
    <col min="15627" max="15627" width="11.7109375" style="64" customWidth="1"/>
    <col min="15628" max="15628" width="0.85546875" style="64" customWidth="1"/>
    <col min="15629" max="15629" width="11.7109375" style="64" customWidth="1"/>
    <col min="15630" max="15630" width="0.85546875" style="64" customWidth="1"/>
    <col min="15631" max="15631" width="11.7109375" style="64" customWidth="1"/>
    <col min="15632" max="15632" width="0.85546875" style="64" customWidth="1"/>
    <col min="15633" max="15633" width="12.7109375" style="64" customWidth="1"/>
    <col min="15634" max="15868" width="9.140625" style="64"/>
    <col min="15869" max="15871" width="1.7109375" style="64" customWidth="1"/>
    <col min="15872" max="15872" width="39" style="64" customWidth="1"/>
    <col min="15873" max="15873" width="5.42578125" style="64" customWidth="1"/>
    <col min="15874" max="15874" width="0.85546875" style="64" customWidth="1"/>
    <col min="15875" max="15875" width="11.7109375" style="64" customWidth="1"/>
    <col min="15876" max="15876" width="0.85546875" style="64" customWidth="1"/>
    <col min="15877" max="15877" width="11.7109375" style="64" customWidth="1"/>
    <col min="15878" max="15878" width="0.85546875" style="64" customWidth="1"/>
    <col min="15879" max="15879" width="12.7109375" style="64" customWidth="1"/>
    <col min="15880" max="15880" width="0.85546875" style="64" customWidth="1"/>
    <col min="15881" max="15881" width="13.7109375" style="64" customWidth="1"/>
    <col min="15882" max="15882" width="0.85546875" style="64" customWidth="1"/>
    <col min="15883" max="15883" width="11.7109375" style="64" customWidth="1"/>
    <col min="15884" max="15884" width="0.85546875" style="64" customWidth="1"/>
    <col min="15885" max="15885" width="11.7109375" style="64" customWidth="1"/>
    <col min="15886" max="15886" width="0.85546875" style="64" customWidth="1"/>
    <col min="15887" max="15887" width="11.7109375" style="64" customWidth="1"/>
    <col min="15888" max="15888" width="0.85546875" style="64" customWidth="1"/>
    <col min="15889" max="15889" width="12.7109375" style="64" customWidth="1"/>
    <col min="15890" max="16124" width="9.140625" style="64"/>
    <col min="16125" max="16127" width="1.7109375" style="64" customWidth="1"/>
    <col min="16128" max="16128" width="39" style="64" customWidth="1"/>
    <col min="16129" max="16129" width="5.42578125" style="64" customWidth="1"/>
    <col min="16130" max="16130" width="0.85546875" style="64" customWidth="1"/>
    <col min="16131" max="16131" width="11.7109375" style="64" customWidth="1"/>
    <col min="16132" max="16132" width="0.85546875" style="64" customWidth="1"/>
    <col min="16133" max="16133" width="11.7109375" style="64" customWidth="1"/>
    <col min="16134" max="16134" width="0.85546875" style="64" customWidth="1"/>
    <col min="16135" max="16135" width="12.7109375" style="64" customWidth="1"/>
    <col min="16136" max="16136" width="0.85546875" style="64" customWidth="1"/>
    <col min="16137" max="16137" width="13.7109375" style="64" customWidth="1"/>
    <col min="16138" max="16138" width="0.85546875" style="64" customWidth="1"/>
    <col min="16139" max="16139" width="11.7109375" style="64" customWidth="1"/>
    <col min="16140" max="16140" width="0.85546875" style="64" customWidth="1"/>
    <col min="16141" max="16141" width="11.7109375" style="64" customWidth="1"/>
    <col min="16142" max="16142" width="0.85546875" style="64" customWidth="1"/>
    <col min="16143" max="16143" width="11.7109375" style="64" customWidth="1"/>
    <col min="16144" max="16144" width="0.85546875" style="64" customWidth="1"/>
    <col min="16145" max="16145" width="12.7109375" style="64" customWidth="1"/>
    <col min="16146" max="16384" width="9.140625" style="64"/>
  </cols>
  <sheetData>
    <row r="1" spans="1:17" s="129" customFormat="1" ht="16.7" customHeight="1">
      <c r="A1" s="128" t="str">
        <f>'8'!A1</f>
        <v>Index International Group Public Company Limited</v>
      </c>
      <c r="E1" s="130"/>
      <c r="F1" s="131"/>
      <c r="G1" s="132"/>
      <c r="H1" s="133"/>
      <c r="I1" s="132"/>
      <c r="J1" s="133"/>
      <c r="K1" s="132"/>
      <c r="L1" s="133"/>
      <c r="M1" s="133"/>
      <c r="N1" s="133"/>
      <c r="O1" s="133"/>
      <c r="P1" s="133"/>
      <c r="Q1" s="132"/>
    </row>
    <row r="2" spans="1:17" ht="16.7" customHeight="1">
      <c r="A2" s="134" t="s">
        <v>63</v>
      </c>
    </row>
    <row r="3" spans="1:17" ht="16.7" customHeight="1">
      <c r="A3" s="135" t="str">
        <f>'8'!A3</f>
        <v>For the year ended 31 December 2020</v>
      </c>
      <c r="B3" s="136"/>
      <c r="C3" s="136"/>
      <c r="D3" s="136"/>
      <c r="E3" s="137"/>
      <c r="F3" s="138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</row>
    <row r="4" spans="1:17" ht="16.7" customHeight="1">
      <c r="A4" s="140"/>
      <c r="B4" s="141"/>
      <c r="C4" s="141"/>
      <c r="D4" s="141"/>
      <c r="E4" s="142"/>
      <c r="F4" s="143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</row>
    <row r="6" spans="1:17" ht="16.7" customHeight="1">
      <c r="F6" s="145"/>
      <c r="G6" s="146" t="s">
        <v>35</v>
      </c>
      <c r="H6" s="146"/>
      <c r="I6" s="194" t="s">
        <v>151</v>
      </c>
      <c r="J6" s="146"/>
      <c r="K6" s="194" t="s">
        <v>79</v>
      </c>
      <c r="L6" s="146"/>
      <c r="M6" s="247" t="s">
        <v>102</v>
      </c>
      <c r="N6" s="247"/>
      <c r="O6" s="247"/>
      <c r="P6" s="147"/>
      <c r="Q6" s="146"/>
    </row>
    <row r="7" spans="1:17" ht="16.7" customHeight="1">
      <c r="F7" s="145"/>
      <c r="G7" s="194" t="s">
        <v>36</v>
      </c>
      <c r="H7" s="146"/>
      <c r="I7" s="194" t="s">
        <v>152</v>
      </c>
      <c r="J7" s="146"/>
      <c r="K7" s="194" t="s">
        <v>80</v>
      </c>
      <c r="L7" s="146"/>
      <c r="M7" s="146" t="s">
        <v>37</v>
      </c>
      <c r="N7" s="146"/>
      <c r="P7" s="146"/>
      <c r="Q7" s="125" t="s">
        <v>39</v>
      </c>
    </row>
    <row r="8" spans="1:17" ht="16.7" customHeight="1">
      <c r="F8" s="145"/>
      <c r="G8" s="194" t="s">
        <v>15</v>
      </c>
      <c r="H8" s="146"/>
      <c r="I8" s="194" t="s">
        <v>153</v>
      </c>
      <c r="J8" s="146"/>
      <c r="K8" s="194" t="s">
        <v>81</v>
      </c>
      <c r="L8" s="146"/>
      <c r="M8" s="148" t="s">
        <v>38</v>
      </c>
      <c r="N8" s="146"/>
      <c r="O8" s="146" t="s">
        <v>23</v>
      </c>
      <c r="P8" s="146"/>
      <c r="Q8" s="124" t="s">
        <v>88</v>
      </c>
    </row>
    <row r="9" spans="1:17" ht="16.7" customHeight="1">
      <c r="E9" s="149" t="s">
        <v>1</v>
      </c>
      <c r="F9" s="150"/>
      <c r="G9" s="151" t="s">
        <v>0</v>
      </c>
      <c r="H9" s="152"/>
      <c r="I9" s="151" t="s">
        <v>0</v>
      </c>
      <c r="J9" s="152"/>
      <c r="K9" s="151" t="s">
        <v>0</v>
      </c>
      <c r="L9" s="152"/>
      <c r="M9" s="151" t="s">
        <v>0</v>
      </c>
      <c r="N9" s="152"/>
      <c r="O9" s="151" t="s">
        <v>0</v>
      </c>
      <c r="P9" s="152"/>
      <c r="Q9" s="126" t="s">
        <v>0</v>
      </c>
    </row>
    <row r="10" spans="1:17" ht="16.7" customHeight="1">
      <c r="E10" s="192"/>
      <c r="F10" s="150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</row>
    <row r="11" spans="1:17" ht="16.7" customHeight="1">
      <c r="A11" s="140" t="s">
        <v>118</v>
      </c>
      <c r="B11" s="141"/>
      <c r="C11" s="141"/>
      <c r="D11" s="141"/>
      <c r="E11" s="154"/>
      <c r="F11" s="155"/>
      <c r="G11" s="156">
        <v>50000000</v>
      </c>
      <c r="H11" s="144"/>
      <c r="I11" s="156">
        <v>22722340</v>
      </c>
      <c r="J11" s="144"/>
      <c r="K11" s="156">
        <v>50001855</v>
      </c>
      <c r="L11" s="144"/>
      <c r="M11" s="156">
        <v>5000000</v>
      </c>
      <c r="N11" s="144"/>
      <c r="O11" s="156">
        <v>31588532</v>
      </c>
      <c r="P11" s="144"/>
      <c r="Q11" s="156">
        <f>SUM(G11:O11)</f>
        <v>159312727</v>
      </c>
    </row>
    <row r="12" spans="1:17" ht="16.7" customHeight="1">
      <c r="A12" s="164" t="s">
        <v>144</v>
      </c>
      <c r="B12" s="164"/>
      <c r="C12" s="164"/>
      <c r="D12" s="164"/>
      <c r="E12" s="193"/>
      <c r="F12" s="155"/>
      <c r="G12" s="156"/>
      <c r="H12" s="144"/>
      <c r="I12" s="156"/>
      <c r="J12" s="144"/>
      <c r="K12" s="156"/>
      <c r="L12" s="144"/>
      <c r="M12" s="156"/>
      <c r="N12" s="144"/>
      <c r="O12" s="156"/>
      <c r="P12" s="144"/>
      <c r="Q12" s="156"/>
    </row>
    <row r="13" spans="1:17" ht="16.7" customHeight="1">
      <c r="A13" s="164"/>
      <c r="B13" s="164" t="s">
        <v>145</v>
      </c>
      <c r="C13" s="164"/>
      <c r="D13" s="164"/>
      <c r="E13" s="163"/>
      <c r="F13" s="155"/>
      <c r="G13" s="62">
        <v>0</v>
      </c>
      <c r="H13" s="144"/>
      <c r="I13" s="62">
        <v>0</v>
      </c>
      <c r="J13" s="144"/>
      <c r="K13" s="62">
        <v>0</v>
      </c>
      <c r="L13" s="144"/>
      <c r="M13" s="62">
        <v>0</v>
      </c>
      <c r="N13" s="144"/>
      <c r="O13" s="62">
        <v>-283095</v>
      </c>
      <c r="P13" s="144"/>
      <c r="Q13" s="62">
        <f>SUM(G13:O13)</f>
        <v>-283095</v>
      </c>
    </row>
    <row r="14" spans="1:17" ht="16.7" customHeight="1">
      <c r="A14" s="140"/>
      <c r="B14" s="141"/>
      <c r="C14" s="141"/>
      <c r="D14" s="141"/>
      <c r="E14" s="154"/>
      <c r="F14" s="155"/>
      <c r="G14" s="156"/>
      <c r="H14" s="144"/>
      <c r="I14" s="156"/>
      <c r="J14" s="144"/>
      <c r="K14" s="156"/>
      <c r="L14" s="144"/>
      <c r="M14" s="156"/>
      <c r="N14" s="144"/>
      <c r="O14" s="156"/>
      <c r="P14" s="144"/>
      <c r="Q14" s="156"/>
    </row>
    <row r="15" spans="1:17" ht="16.7" customHeight="1">
      <c r="A15" s="134" t="s">
        <v>117</v>
      </c>
      <c r="B15" s="134"/>
      <c r="C15" s="153"/>
      <c r="D15" s="141"/>
      <c r="E15" s="154"/>
      <c r="F15" s="155"/>
      <c r="G15" s="156">
        <f>SUM(G11:G14)</f>
        <v>50000000</v>
      </c>
      <c r="H15" s="144"/>
      <c r="I15" s="156">
        <f>SUM(I11:I14)</f>
        <v>22722340</v>
      </c>
      <c r="J15" s="144"/>
      <c r="K15" s="156">
        <f>SUM(K11:K14)</f>
        <v>50001855</v>
      </c>
      <c r="L15" s="144"/>
      <c r="M15" s="156">
        <f>SUM(M11:M14)</f>
        <v>5000000</v>
      </c>
      <c r="N15" s="144"/>
      <c r="O15" s="156">
        <f>SUM(O11:O14)</f>
        <v>31305437</v>
      </c>
      <c r="P15" s="144"/>
      <c r="Q15" s="156">
        <f>SUM(Q11:Q14)</f>
        <v>159029632</v>
      </c>
    </row>
    <row r="16" spans="1:17" ht="16.7" customHeight="1">
      <c r="A16" s="153" t="s">
        <v>55</v>
      </c>
      <c r="B16" s="153"/>
      <c r="C16" s="153"/>
      <c r="D16" s="141"/>
      <c r="E16" s="154"/>
      <c r="F16" s="155"/>
      <c r="G16" s="62">
        <v>0</v>
      </c>
      <c r="H16" s="144"/>
      <c r="I16" s="62">
        <v>0</v>
      </c>
      <c r="J16" s="144"/>
      <c r="K16" s="62">
        <v>0</v>
      </c>
      <c r="L16" s="144"/>
      <c r="M16" s="62">
        <v>0</v>
      </c>
      <c r="N16" s="144"/>
      <c r="O16" s="62">
        <v>31703730</v>
      </c>
      <c r="P16" s="144"/>
      <c r="Q16" s="157">
        <f>SUM(G16:O16)</f>
        <v>31703730</v>
      </c>
    </row>
    <row r="17" spans="1:17" ht="16.7" customHeight="1">
      <c r="A17" s="158"/>
      <c r="B17" s="158"/>
      <c r="C17" s="158"/>
      <c r="D17" s="141"/>
      <c r="E17" s="154"/>
      <c r="F17" s="155"/>
      <c r="G17" s="156"/>
      <c r="H17" s="144"/>
      <c r="I17" s="156"/>
      <c r="J17" s="144"/>
      <c r="K17" s="156"/>
      <c r="L17" s="144"/>
      <c r="M17" s="156"/>
      <c r="N17" s="144"/>
      <c r="O17" s="156"/>
      <c r="P17" s="144"/>
      <c r="Q17" s="156"/>
    </row>
    <row r="18" spans="1:17" ht="16.7" customHeight="1">
      <c r="A18" s="140" t="s">
        <v>113</v>
      </c>
      <c r="B18" s="141"/>
      <c r="C18" s="141"/>
      <c r="D18" s="141"/>
      <c r="E18" s="154"/>
      <c r="F18" s="155"/>
      <c r="G18" s="156">
        <v>50000000</v>
      </c>
      <c r="H18" s="144"/>
      <c r="I18" s="156">
        <v>22722340</v>
      </c>
      <c r="J18" s="144"/>
      <c r="K18" s="156">
        <v>50001855</v>
      </c>
      <c r="L18" s="144"/>
      <c r="M18" s="156">
        <v>5000000</v>
      </c>
      <c r="N18" s="144"/>
      <c r="O18" s="156">
        <v>63009167</v>
      </c>
      <c r="P18" s="144"/>
      <c r="Q18" s="156">
        <f>SUM(Q15:Q16)</f>
        <v>190733362</v>
      </c>
    </row>
    <row r="19" spans="1:17" ht="16.7" customHeight="1">
      <c r="A19" s="164" t="s">
        <v>144</v>
      </c>
      <c r="B19" s="164"/>
      <c r="C19" s="164"/>
      <c r="D19" s="164"/>
      <c r="E19" s="193"/>
      <c r="F19" s="155"/>
      <c r="G19" s="156"/>
      <c r="H19" s="144"/>
      <c r="I19" s="156"/>
      <c r="J19" s="144"/>
      <c r="K19" s="156"/>
      <c r="L19" s="144"/>
      <c r="M19" s="156"/>
      <c r="N19" s="144"/>
      <c r="O19" s="156"/>
      <c r="P19" s="144"/>
      <c r="Q19" s="156"/>
    </row>
    <row r="20" spans="1:17" ht="16.7" customHeight="1">
      <c r="A20" s="164"/>
      <c r="B20" s="164" t="s">
        <v>145</v>
      </c>
      <c r="C20" s="164"/>
      <c r="D20" s="164"/>
      <c r="E20" s="163">
        <v>4</v>
      </c>
      <c r="F20" s="155"/>
      <c r="G20" s="62">
        <v>0</v>
      </c>
      <c r="H20" s="144"/>
      <c r="I20" s="62">
        <v>0</v>
      </c>
      <c r="J20" s="144"/>
      <c r="K20" s="62">
        <v>0</v>
      </c>
      <c r="L20" s="144"/>
      <c r="M20" s="62">
        <v>0</v>
      </c>
      <c r="N20" s="144"/>
      <c r="O20" s="62">
        <v>6020306</v>
      </c>
      <c r="P20" s="144"/>
      <c r="Q20" s="62">
        <f>SUM(G20:O20)</f>
        <v>6020306</v>
      </c>
    </row>
    <row r="21" spans="1:17" ht="16.7" customHeight="1">
      <c r="A21" s="140"/>
      <c r="B21" s="141"/>
      <c r="C21" s="141"/>
      <c r="D21" s="141"/>
      <c r="E21" s="154"/>
      <c r="F21" s="155"/>
      <c r="G21" s="227"/>
      <c r="H21" s="144"/>
      <c r="I21" s="227"/>
      <c r="J21" s="144"/>
      <c r="K21" s="227"/>
      <c r="L21" s="144"/>
      <c r="M21" s="227"/>
      <c r="N21" s="144"/>
      <c r="O21" s="227"/>
      <c r="P21" s="144"/>
      <c r="Q21" s="227"/>
    </row>
    <row r="22" spans="1:17" ht="16.7" customHeight="1">
      <c r="A22" s="165" t="s">
        <v>112</v>
      </c>
      <c r="B22" s="141"/>
      <c r="C22" s="141"/>
      <c r="D22" s="141"/>
      <c r="E22" s="154"/>
      <c r="F22" s="155"/>
      <c r="G22" s="227">
        <f>SUM(G18:G21)</f>
        <v>50000000</v>
      </c>
      <c r="H22" s="144"/>
      <c r="I22" s="227">
        <f>SUM(I18:I21)</f>
        <v>22722340</v>
      </c>
      <c r="J22" s="144"/>
      <c r="K22" s="227">
        <f>SUM(K18:K21)</f>
        <v>50001855</v>
      </c>
      <c r="L22" s="144"/>
      <c r="M22" s="227">
        <f>SUM(M18:M21)</f>
        <v>5000000</v>
      </c>
      <c r="N22" s="144"/>
      <c r="O22" s="227">
        <f>SUM(O18:O21)</f>
        <v>69029473</v>
      </c>
      <c r="P22" s="144"/>
      <c r="Q22" s="231">
        <f t="shared" ref="Q22:Q25" si="0">SUM(G22:O22)</f>
        <v>196753668</v>
      </c>
    </row>
    <row r="23" spans="1:17" ht="16.7" customHeight="1">
      <c r="A23" s="191" t="s">
        <v>114</v>
      </c>
      <c r="B23" s="141"/>
      <c r="C23" s="141"/>
      <c r="D23" s="141"/>
      <c r="E23" s="154">
        <v>20</v>
      </c>
      <c r="F23" s="155"/>
      <c r="G23" s="228">
        <v>125000000</v>
      </c>
      <c r="H23" s="195"/>
      <c r="I23" s="228">
        <v>50293210</v>
      </c>
      <c r="J23" s="195"/>
      <c r="K23" s="228">
        <v>0</v>
      </c>
      <c r="L23" s="195"/>
      <c r="M23" s="228">
        <v>0</v>
      </c>
      <c r="N23" s="195"/>
      <c r="O23" s="228">
        <v>0</v>
      </c>
      <c r="P23" s="144"/>
      <c r="Q23" s="231">
        <f t="shared" si="0"/>
        <v>175293210</v>
      </c>
    </row>
    <row r="24" spans="1:17" ht="16.7" customHeight="1">
      <c r="A24" s="191" t="s">
        <v>131</v>
      </c>
      <c r="B24" s="141"/>
      <c r="C24" s="141"/>
      <c r="D24" s="141"/>
      <c r="E24" s="154">
        <v>21</v>
      </c>
      <c r="F24" s="155"/>
      <c r="G24" s="228">
        <v>0</v>
      </c>
      <c r="H24" s="195"/>
      <c r="I24" s="228">
        <v>0</v>
      </c>
      <c r="J24" s="195"/>
      <c r="K24" s="228">
        <v>0</v>
      </c>
      <c r="L24" s="195"/>
      <c r="M24" s="228">
        <v>935417</v>
      </c>
      <c r="N24" s="195"/>
      <c r="O24" s="228">
        <v>-935417</v>
      </c>
      <c r="P24" s="144"/>
      <c r="Q24" s="231">
        <f>SUM(G24:O24)</f>
        <v>0</v>
      </c>
    </row>
    <row r="25" spans="1:17" ht="16.7" customHeight="1">
      <c r="A25" s="191" t="s">
        <v>115</v>
      </c>
      <c r="B25" s="141"/>
      <c r="C25" s="141"/>
      <c r="D25" s="141"/>
      <c r="E25" s="154">
        <v>25</v>
      </c>
      <c r="F25" s="155"/>
      <c r="G25" s="228">
        <v>0</v>
      </c>
      <c r="H25" s="195"/>
      <c r="I25" s="228">
        <v>0</v>
      </c>
      <c r="J25" s="195"/>
      <c r="K25" s="228">
        <v>0</v>
      </c>
      <c r="L25" s="195"/>
      <c r="M25" s="228">
        <v>0</v>
      </c>
      <c r="N25" s="195"/>
      <c r="O25" s="228">
        <v>-30000000</v>
      </c>
      <c r="P25" s="144"/>
      <c r="Q25" s="231">
        <f t="shared" si="0"/>
        <v>-30000000</v>
      </c>
    </row>
    <row r="26" spans="1:17" ht="16.7" customHeight="1">
      <c r="A26" s="153" t="s">
        <v>55</v>
      </c>
      <c r="B26" s="153"/>
      <c r="C26" s="153"/>
      <c r="D26" s="141"/>
      <c r="E26" s="154"/>
      <c r="F26" s="155"/>
      <c r="G26" s="229">
        <v>0</v>
      </c>
      <c r="H26" s="195"/>
      <c r="I26" s="229">
        <v>0</v>
      </c>
      <c r="J26" s="195"/>
      <c r="K26" s="229">
        <v>0</v>
      </c>
      <c r="L26" s="195"/>
      <c r="M26" s="229">
        <v>0</v>
      </c>
      <c r="N26" s="195"/>
      <c r="O26" s="229">
        <v>18213286</v>
      </c>
      <c r="P26" s="144"/>
      <c r="Q26" s="232">
        <f>SUM(G26:O26)</f>
        <v>18213286</v>
      </c>
    </row>
    <row r="27" spans="1:17" ht="16.7" customHeight="1">
      <c r="A27" s="158"/>
      <c r="B27" s="158"/>
      <c r="C27" s="158"/>
      <c r="D27" s="141"/>
      <c r="E27" s="154"/>
      <c r="F27" s="155"/>
      <c r="G27" s="227"/>
      <c r="H27" s="144"/>
      <c r="I27" s="227"/>
      <c r="J27" s="144"/>
      <c r="K27" s="227"/>
      <c r="L27" s="144"/>
      <c r="M27" s="227"/>
      <c r="N27" s="144"/>
      <c r="O27" s="227"/>
      <c r="P27" s="144"/>
      <c r="Q27" s="227"/>
    </row>
    <row r="28" spans="1:17" ht="16.7" customHeight="1" thickBot="1">
      <c r="A28" s="140" t="s">
        <v>116</v>
      </c>
      <c r="B28" s="141"/>
      <c r="C28" s="141"/>
      <c r="D28" s="141"/>
      <c r="E28" s="154"/>
      <c r="F28" s="155"/>
      <c r="G28" s="230">
        <f>SUM(G22:G27)</f>
        <v>175000000</v>
      </c>
      <c r="H28" s="144"/>
      <c r="I28" s="230">
        <f>SUM(I22:I27)</f>
        <v>73015550</v>
      </c>
      <c r="J28" s="144"/>
      <c r="K28" s="230">
        <f>SUM(K22:K27)</f>
        <v>50001855</v>
      </c>
      <c r="L28" s="144"/>
      <c r="M28" s="230">
        <f>SUM(M22:M27)</f>
        <v>5935417</v>
      </c>
      <c r="N28" s="144"/>
      <c r="O28" s="230">
        <f>SUM(O22:O27)</f>
        <v>56307342</v>
      </c>
      <c r="P28" s="144"/>
      <c r="Q28" s="230">
        <f>SUM(Q22:Q27)</f>
        <v>360260164</v>
      </c>
    </row>
    <row r="29" spans="1:17" ht="16.7" customHeight="1" thickTop="1">
      <c r="A29" s="140"/>
      <c r="B29" s="141"/>
      <c r="C29" s="141"/>
      <c r="D29" s="141"/>
      <c r="E29" s="154"/>
      <c r="F29" s="155"/>
      <c r="G29" s="156"/>
      <c r="H29" s="144"/>
      <c r="I29" s="156"/>
      <c r="J29" s="144"/>
      <c r="K29" s="156"/>
      <c r="L29" s="144"/>
      <c r="M29" s="156"/>
      <c r="N29" s="144"/>
      <c r="O29" s="156"/>
      <c r="P29" s="144"/>
      <c r="Q29" s="156"/>
    </row>
    <row r="30" spans="1:17" ht="20.25" customHeight="1">
      <c r="A30" s="140"/>
      <c r="B30" s="141"/>
      <c r="C30" s="141"/>
      <c r="D30" s="141"/>
      <c r="E30" s="142"/>
      <c r="F30" s="155"/>
      <c r="G30" s="156"/>
      <c r="H30" s="144"/>
      <c r="I30" s="156"/>
      <c r="J30" s="144"/>
      <c r="K30" s="156"/>
      <c r="L30" s="144"/>
      <c r="M30" s="156"/>
      <c r="N30" s="144"/>
      <c r="O30" s="156"/>
      <c r="P30" s="144"/>
      <c r="Q30" s="156"/>
    </row>
    <row r="31" spans="1:17" ht="13.5" customHeight="1">
      <c r="A31" s="140"/>
      <c r="B31" s="141"/>
      <c r="C31" s="141"/>
      <c r="D31" s="141"/>
      <c r="E31" s="142"/>
      <c r="F31" s="155"/>
      <c r="G31" s="156"/>
      <c r="H31" s="144"/>
      <c r="I31" s="156"/>
      <c r="J31" s="144"/>
      <c r="K31" s="156"/>
      <c r="L31" s="144"/>
      <c r="M31" s="156"/>
      <c r="N31" s="144"/>
      <c r="O31" s="156"/>
      <c r="P31" s="144"/>
      <c r="Q31" s="156"/>
    </row>
    <row r="32" spans="1:17" ht="7.5" customHeight="1">
      <c r="A32" s="140"/>
      <c r="B32" s="141"/>
      <c r="C32" s="141"/>
      <c r="D32" s="141"/>
      <c r="E32" s="142"/>
      <c r="F32" s="155"/>
      <c r="G32" s="156"/>
      <c r="H32" s="144"/>
      <c r="I32" s="156"/>
      <c r="J32" s="144"/>
      <c r="K32" s="156"/>
      <c r="L32" s="144"/>
      <c r="M32" s="156"/>
      <c r="N32" s="144"/>
      <c r="O32" s="156"/>
      <c r="P32" s="144"/>
      <c r="Q32" s="156"/>
    </row>
    <row r="33" spans="1:17" ht="21.95" customHeight="1">
      <c r="A33" s="58" t="s">
        <v>34</v>
      </c>
      <c r="B33" s="59"/>
      <c r="C33" s="59"/>
      <c r="D33" s="58"/>
      <c r="E33" s="60"/>
      <c r="F33" s="61"/>
      <c r="G33" s="62"/>
      <c r="H33" s="63"/>
      <c r="I33" s="62"/>
      <c r="J33" s="63"/>
      <c r="K33" s="62"/>
      <c r="L33" s="63"/>
      <c r="M33" s="63"/>
      <c r="N33" s="63"/>
      <c r="O33" s="63"/>
      <c r="P33" s="63"/>
      <c r="Q33" s="62"/>
    </row>
    <row r="34" spans="1:17" ht="16.7" customHeight="1">
      <c r="M34" s="245"/>
    </row>
  </sheetData>
  <mergeCells count="1">
    <mergeCell ref="M6:O6"/>
  </mergeCells>
  <pageMargins left="0.8" right="0.75" top="0.5" bottom="0.6" header="0.49" footer="0.4"/>
  <pageSetup paperSize="9" firstPageNumber="9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8"/>
  <sheetViews>
    <sheetView tabSelected="1" zoomScaleNormal="100" zoomScaleSheetLayoutView="100" workbookViewId="0">
      <selection activeCell="O8" sqref="O8"/>
    </sheetView>
  </sheetViews>
  <sheetFormatPr defaultColWidth="9.140625" defaultRowHeight="16.7" customHeight="1"/>
  <cols>
    <col min="1" max="1" width="2.28515625" style="159" customWidth="1"/>
    <col min="2" max="2" width="31.85546875" style="159" customWidth="1"/>
    <col min="3" max="3" width="22.85546875" style="159" customWidth="1"/>
    <col min="4" max="4" width="7.140625" style="160" customWidth="1"/>
    <col min="5" max="5" width="1.140625" style="159" customWidth="1"/>
    <col min="6" max="6" width="14.140625" style="166" bestFit="1" customWidth="1"/>
    <col min="7" max="7" width="1" style="159" customWidth="1"/>
    <col min="8" max="8" width="14.140625" style="166" bestFit="1" customWidth="1"/>
    <col min="9" max="16384" width="9.140625" style="159"/>
  </cols>
  <sheetData>
    <row r="1" spans="1:8" ht="16.7" customHeight="1">
      <c r="A1" s="1" t="s">
        <v>134</v>
      </c>
      <c r="B1" s="67"/>
      <c r="C1" s="67"/>
      <c r="D1" s="68"/>
      <c r="E1" s="67"/>
      <c r="F1" s="69"/>
      <c r="G1" s="70"/>
      <c r="H1" s="69"/>
    </row>
    <row r="2" spans="1:8" ht="16.7" customHeight="1">
      <c r="A2" s="67" t="s">
        <v>64</v>
      </c>
      <c r="B2" s="67"/>
      <c r="C2" s="67"/>
      <c r="D2" s="68"/>
      <c r="E2" s="67"/>
      <c r="F2" s="69"/>
      <c r="G2" s="70"/>
      <c r="H2" s="69"/>
    </row>
    <row r="3" spans="1:8" ht="16.7" customHeight="1">
      <c r="A3" s="71" t="str">
        <f>+'9'!A3</f>
        <v>For the year ended 31 December 2020</v>
      </c>
      <c r="B3" s="71"/>
      <c r="C3" s="71"/>
      <c r="D3" s="72"/>
      <c r="E3" s="71"/>
      <c r="F3" s="73"/>
      <c r="G3" s="74"/>
      <c r="H3" s="73"/>
    </row>
    <row r="4" spans="1:8" ht="16.7" customHeight="1">
      <c r="A4" s="75"/>
      <c r="B4" s="75"/>
      <c r="C4" s="75"/>
      <c r="D4" s="76"/>
      <c r="E4" s="75"/>
      <c r="F4" s="77"/>
      <c r="G4" s="78"/>
      <c r="H4" s="77"/>
    </row>
    <row r="5" spans="1:8" ht="16.7" customHeight="1">
      <c r="D5" s="86"/>
      <c r="F5" s="80"/>
      <c r="G5" s="81"/>
      <c r="H5" s="80"/>
    </row>
    <row r="6" spans="1:8" ht="16.7" customHeight="1">
      <c r="A6" s="67"/>
      <c r="B6" s="67"/>
      <c r="C6" s="67"/>
      <c r="D6" s="68"/>
      <c r="E6" s="67"/>
      <c r="F6" s="98" t="s">
        <v>104</v>
      </c>
      <c r="G6" s="99"/>
      <c r="H6" s="98" t="s">
        <v>95</v>
      </c>
    </row>
    <row r="7" spans="1:8" ht="16.7" customHeight="1">
      <c r="A7" s="67"/>
      <c r="B7" s="67"/>
      <c r="C7" s="67"/>
      <c r="D7" s="72" t="s">
        <v>1</v>
      </c>
      <c r="E7" s="67"/>
      <c r="F7" s="73" t="s">
        <v>0</v>
      </c>
      <c r="G7" s="82"/>
      <c r="H7" s="73" t="s">
        <v>0</v>
      </c>
    </row>
    <row r="8" spans="1:8" ht="16.7" customHeight="1">
      <c r="A8" s="79"/>
      <c r="D8" s="86"/>
      <c r="F8" s="233"/>
      <c r="G8" s="84"/>
      <c r="H8" s="80"/>
    </row>
    <row r="9" spans="1:8" ht="16.7" customHeight="1">
      <c r="A9" s="67" t="s">
        <v>43</v>
      </c>
      <c r="F9" s="234"/>
      <c r="G9" s="84"/>
      <c r="H9" s="83"/>
    </row>
    <row r="10" spans="1:8" ht="16.7" customHeight="1">
      <c r="A10" s="79" t="s">
        <v>65</v>
      </c>
      <c r="D10" s="86"/>
      <c r="F10" s="235">
        <v>21954317</v>
      </c>
      <c r="G10" s="84"/>
      <c r="H10" s="83">
        <v>39739000</v>
      </c>
    </row>
    <row r="11" spans="1:8" ht="16.7" customHeight="1">
      <c r="A11" s="79" t="s">
        <v>44</v>
      </c>
      <c r="D11" s="86"/>
      <c r="F11" s="236"/>
      <c r="G11" s="84"/>
      <c r="H11" s="83"/>
    </row>
    <row r="12" spans="1:8" ht="16.7" customHeight="1">
      <c r="B12" s="85" t="s">
        <v>136</v>
      </c>
      <c r="D12" s="86"/>
      <c r="F12" s="235">
        <v>0</v>
      </c>
      <c r="G12" s="88"/>
      <c r="H12" s="87">
        <f>-305926+3396183</f>
        <v>3090257</v>
      </c>
    </row>
    <row r="13" spans="1:8" ht="16.7" customHeight="1">
      <c r="B13" s="85" t="s">
        <v>135</v>
      </c>
      <c r="D13" s="86"/>
      <c r="F13" s="235">
        <v>418590</v>
      </c>
      <c r="G13" s="88"/>
      <c r="H13" s="87">
        <v>0</v>
      </c>
    </row>
    <row r="14" spans="1:8" ht="16.7" customHeight="1">
      <c r="B14" s="85" t="s">
        <v>66</v>
      </c>
      <c r="D14" s="86" t="s">
        <v>130</v>
      </c>
      <c r="F14" s="235">
        <v>7740433</v>
      </c>
      <c r="G14" s="84"/>
      <c r="H14" s="87">
        <v>8068016</v>
      </c>
    </row>
    <row r="15" spans="1:8" ht="16.7" customHeight="1">
      <c r="B15" s="85" t="s">
        <v>67</v>
      </c>
      <c r="D15" s="86"/>
      <c r="F15" s="235">
        <v>662464</v>
      </c>
      <c r="G15" s="84"/>
      <c r="H15" s="87">
        <v>656793</v>
      </c>
    </row>
    <row r="16" spans="1:8" ht="16.7" customHeight="1">
      <c r="B16" s="85" t="s">
        <v>85</v>
      </c>
      <c r="D16" s="86">
        <v>14</v>
      </c>
      <c r="F16" s="235">
        <v>42511</v>
      </c>
      <c r="G16" s="84"/>
      <c r="H16" s="87">
        <v>66956</v>
      </c>
    </row>
    <row r="17" spans="1:9" ht="16.7" customHeight="1">
      <c r="B17" s="85" t="s">
        <v>146</v>
      </c>
      <c r="D17" s="86"/>
      <c r="F17" s="235">
        <v>-758411</v>
      </c>
      <c r="G17" s="84"/>
      <c r="H17" s="87">
        <v>-631649</v>
      </c>
    </row>
    <row r="18" spans="1:9" ht="16.7" customHeight="1">
      <c r="B18" s="85" t="s">
        <v>147</v>
      </c>
      <c r="D18" s="86"/>
      <c r="F18" s="235">
        <v>923</v>
      </c>
      <c r="G18" s="84"/>
      <c r="H18" s="87">
        <v>0</v>
      </c>
    </row>
    <row r="19" spans="1:9" ht="16.7" customHeight="1">
      <c r="B19" s="85" t="s">
        <v>119</v>
      </c>
      <c r="D19" s="86"/>
      <c r="F19" s="235">
        <v>-3870</v>
      </c>
      <c r="G19" s="84"/>
      <c r="H19" s="87">
        <v>0</v>
      </c>
      <c r="I19" s="166"/>
    </row>
    <row r="20" spans="1:9" ht="16.7" customHeight="1">
      <c r="B20" s="85" t="s">
        <v>61</v>
      </c>
      <c r="D20" s="86">
        <v>19</v>
      </c>
      <c r="F20" s="235">
        <v>4551137</v>
      </c>
      <c r="G20" s="88"/>
      <c r="H20" s="87">
        <v>9079606</v>
      </c>
    </row>
    <row r="21" spans="1:9" ht="16.7" customHeight="1">
      <c r="B21" s="85" t="s">
        <v>68</v>
      </c>
      <c r="D21" s="86"/>
      <c r="F21" s="235">
        <v>-678292</v>
      </c>
      <c r="G21" s="88"/>
      <c r="H21" s="87">
        <v>-609819</v>
      </c>
    </row>
    <row r="22" spans="1:9" ht="16.7" customHeight="1">
      <c r="B22" s="85" t="s">
        <v>18</v>
      </c>
      <c r="F22" s="235">
        <v>1318236</v>
      </c>
      <c r="G22" s="88"/>
      <c r="H22" s="87">
        <v>1607837</v>
      </c>
    </row>
    <row r="23" spans="1:9" ht="16.7" customHeight="1">
      <c r="B23" s="85"/>
      <c r="D23" s="86"/>
      <c r="F23" s="237"/>
      <c r="G23" s="88"/>
      <c r="H23" s="87"/>
    </row>
    <row r="24" spans="1:9" ht="16.7" customHeight="1">
      <c r="A24" s="79" t="s">
        <v>45</v>
      </c>
      <c r="F24" s="238"/>
      <c r="G24" s="88"/>
      <c r="H24" s="80"/>
    </row>
    <row r="25" spans="1:9" ht="16.7" customHeight="1">
      <c r="A25" s="79"/>
      <c r="B25" s="85" t="s">
        <v>69</v>
      </c>
      <c r="F25" s="235">
        <v>5630904</v>
      </c>
      <c r="G25" s="88"/>
      <c r="H25" s="80">
        <v>98938630</v>
      </c>
    </row>
    <row r="26" spans="1:9" ht="16.7" customHeight="1">
      <c r="B26" s="85" t="s">
        <v>96</v>
      </c>
      <c r="F26" s="235">
        <v>40516231</v>
      </c>
      <c r="G26" s="79"/>
      <c r="H26" s="80">
        <f>11948482-3396183</f>
        <v>8552299</v>
      </c>
    </row>
    <row r="27" spans="1:9" ht="16.7" customHeight="1">
      <c r="B27" s="85" t="s">
        <v>84</v>
      </c>
      <c r="D27" s="86"/>
      <c r="F27" s="235">
        <v>0</v>
      </c>
      <c r="G27" s="84"/>
      <c r="H27" s="80">
        <v>2229550</v>
      </c>
    </row>
    <row r="28" spans="1:9" ht="16.7" customHeight="1">
      <c r="B28" s="85" t="s">
        <v>26</v>
      </c>
      <c r="D28" s="86"/>
      <c r="F28" s="235">
        <v>939364</v>
      </c>
      <c r="G28" s="84"/>
      <c r="H28" s="80">
        <v>-2354030</v>
      </c>
    </row>
    <row r="29" spans="1:9" ht="16.7" customHeight="1">
      <c r="B29" s="85" t="s">
        <v>28</v>
      </c>
      <c r="D29" s="86"/>
      <c r="F29" s="235">
        <v>208231</v>
      </c>
      <c r="G29" s="84"/>
      <c r="H29" s="80">
        <v>13700</v>
      </c>
    </row>
    <row r="30" spans="1:9" ht="16.7" customHeight="1">
      <c r="B30" s="85" t="s">
        <v>25</v>
      </c>
      <c r="D30" s="86"/>
      <c r="F30" s="235">
        <v>-27066452</v>
      </c>
      <c r="G30" s="84"/>
      <c r="H30" s="80">
        <v>-108487056</v>
      </c>
    </row>
    <row r="31" spans="1:9" ht="16.7" customHeight="1">
      <c r="B31" s="85" t="s">
        <v>97</v>
      </c>
      <c r="F31" s="235">
        <v>-2456447</v>
      </c>
      <c r="G31" s="84"/>
      <c r="H31" s="80">
        <v>-24734094</v>
      </c>
    </row>
    <row r="32" spans="1:9" ht="16.7" customHeight="1">
      <c r="B32" s="85" t="s">
        <v>9</v>
      </c>
      <c r="F32" s="235">
        <v>-248972</v>
      </c>
      <c r="G32" s="84"/>
      <c r="H32" s="80">
        <v>158569</v>
      </c>
    </row>
    <row r="33" spans="1:8" ht="16.7" customHeight="1">
      <c r="B33" s="85" t="s">
        <v>70</v>
      </c>
      <c r="D33" s="86">
        <v>19</v>
      </c>
      <c r="F33" s="239">
        <v>-2903668</v>
      </c>
      <c r="G33" s="88"/>
      <c r="H33" s="89">
        <v>-1994668</v>
      </c>
    </row>
    <row r="34" spans="1:8" ht="16.7" customHeight="1">
      <c r="B34" s="85"/>
      <c r="D34" s="86"/>
      <c r="F34" s="240"/>
      <c r="G34" s="88"/>
      <c r="H34" s="87"/>
    </row>
    <row r="35" spans="1:8" ht="16.7" customHeight="1">
      <c r="A35" s="84" t="s">
        <v>46</v>
      </c>
      <c r="B35" s="85"/>
      <c r="D35" s="86"/>
      <c r="F35" s="233">
        <f>SUM(F10:F33)</f>
        <v>49867229</v>
      </c>
      <c r="G35" s="88"/>
      <c r="H35" s="80">
        <f>SUM(H10:H33)</f>
        <v>33389897</v>
      </c>
    </row>
    <row r="36" spans="1:8" ht="16.7" customHeight="1">
      <c r="A36" s="84"/>
      <c r="B36" s="85" t="s">
        <v>71</v>
      </c>
      <c r="D36" s="86"/>
      <c r="F36" s="235">
        <v>-1318236</v>
      </c>
      <c r="G36" s="88"/>
      <c r="H36" s="80">
        <v>-1607837</v>
      </c>
    </row>
    <row r="37" spans="1:8" ht="16.7" customHeight="1">
      <c r="B37" s="85" t="s">
        <v>72</v>
      </c>
      <c r="F37" s="239">
        <v>-13704972</v>
      </c>
      <c r="G37" s="84"/>
      <c r="H37" s="89">
        <v>-7560148</v>
      </c>
    </row>
    <row r="38" spans="1:8" ht="16.7" customHeight="1">
      <c r="A38" s="79"/>
      <c r="D38" s="86"/>
      <c r="F38" s="233"/>
      <c r="G38" s="84"/>
      <c r="H38" s="80"/>
    </row>
    <row r="39" spans="1:8" ht="16.7" customHeight="1">
      <c r="A39" s="79" t="s">
        <v>100</v>
      </c>
      <c r="D39" s="86"/>
      <c r="F39" s="241">
        <f>SUM(F35:F37)</f>
        <v>34844021</v>
      </c>
      <c r="G39" s="84"/>
      <c r="H39" s="90">
        <f>SUM(H35:H37)</f>
        <v>24221912</v>
      </c>
    </row>
    <row r="40" spans="1:8" ht="16.7" customHeight="1">
      <c r="A40" s="79"/>
      <c r="D40" s="86"/>
      <c r="F40" s="80"/>
      <c r="G40" s="84"/>
      <c r="H40" s="80"/>
    </row>
    <row r="41" spans="1:8" ht="16.7" customHeight="1">
      <c r="A41" s="79"/>
      <c r="D41" s="86"/>
      <c r="F41" s="80"/>
      <c r="G41" s="84"/>
      <c r="H41" s="80"/>
    </row>
    <row r="42" spans="1:8" ht="16.7" customHeight="1">
      <c r="A42" s="79"/>
      <c r="D42" s="86"/>
      <c r="F42" s="80"/>
      <c r="G42" s="84"/>
      <c r="H42" s="80"/>
    </row>
    <row r="43" spans="1:8" ht="16.7" customHeight="1">
      <c r="A43" s="79"/>
      <c r="D43" s="86"/>
      <c r="F43" s="80"/>
      <c r="G43" s="84"/>
      <c r="H43" s="80"/>
    </row>
    <row r="44" spans="1:8" ht="16.7" customHeight="1">
      <c r="A44" s="79"/>
      <c r="D44" s="86"/>
      <c r="F44" s="80"/>
      <c r="G44" s="84"/>
      <c r="H44" s="80"/>
    </row>
    <row r="45" spans="1:8" ht="16.7" customHeight="1">
      <c r="A45" s="79"/>
      <c r="D45" s="86"/>
      <c r="F45" s="80"/>
      <c r="G45" s="84"/>
      <c r="H45" s="80"/>
    </row>
    <row r="46" spans="1:8" ht="16.7" customHeight="1">
      <c r="A46" s="79"/>
      <c r="D46" s="86"/>
      <c r="F46" s="80"/>
      <c r="G46" s="84"/>
      <c r="H46" s="80"/>
    </row>
    <row r="47" spans="1:8" ht="16.7" customHeight="1">
      <c r="A47" s="79"/>
      <c r="D47" s="86"/>
      <c r="F47" s="80"/>
      <c r="G47" s="84"/>
      <c r="H47" s="80"/>
    </row>
    <row r="48" spans="1:8" ht="6" customHeight="1">
      <c r="A48" s="79"/>
      <c r="D48" s="86"/>
      <c r="F48" s="80"/>
      <c r="G48" s="84"/>
      <c r="H48" s="80"/>
    </row>
    <row r="49" spans="1:8" ht="21.95" customHeight="1">
      <c r="A49" s="37" t="s">
        <v>34</v>
      </c>
      <c r="B49" s="91"/>
      <c r="C49" s="91"/>
      <c r="D49" s="119"/>
      <c r="E49" s="91"/>
      <c r="F49" s="90"/>
      <c r="G49" s="92"/>
      <c r="H49" s="90"/>
    </row>
    <row r="50" spans="1:8" ht="16.7" customHeight="1">
      <c r="A50" s="1" t="s">
        <v>134</v>
      </c>
      <c r="B50" s="75"/>
      <c r="C50" s="75"/>
      <c r="D50" s="76"/>
      <c r="E50" s="75"/>
      <c r="F50" s="77"/>
      <c r="G50" s="78"/>
      <c r="H50" s="77"/>
    </row>
    <row r="51" spans="1:8" ht="16.7" customHeight="1">
      <c r="A51" s="67" t="str">
        <f>A2</f>
        <v>Statements of Cash Flows</v>
      </c>
      <c r="B51" s="67"/>
      <c r="C51" s="67"/>
      <c r="D51" s="68"/>
      <c r="E51" s="67"/>
      <c r="F51" s="69"/>
      <c r="G51" s="70"/>
      <c r="H51" s="69"/>
    </row>
    <row r="52" spans="1:8" ht="16.7" customHeight="1">
      <c r="A52" s="71" t="str">
        <f>+A3</f>
        <v>For the year ended 31 December 2020</v>
      </c>
      <c r="B52" s="71"/>
      <c r="C52" s="71"/>
      <c r="D52" s="72"/>
      <c r="E52" s="71"/>
      <c r="F52" s="73"/>
      <c r="G52" s="74"/>
      <c r="H52" s="73"/>
    </row>
    <row r="53" spans="1:8" ht="16.7" customHeight="1">
      <c r="A53" s="75"/>
      <c r="B53" s="75"/>
      <c r="C53" s="75"/>
      <c r="D53" s="76"/>
      <c r="E53" s="75"/>
      <c r="F53" s="77"/>
      <c r="G53" s="78"/>
      <c r="H53" s="77"/>
    </row>
    <row r="54" spans="1:8" ht="16.7" customHeight="1">
      <c r="A54" s="67"/>
      <c r="B54" s="67"/>
      <c r="C54" s="67"/>
      <c r="D54" s="68"/>
      <c r="E54" s="67"/>
      <c r="F54" s="69"/>
      <c r="G54" s="70"/>
      <c r="H54" s="69"/>
    </row>
    <row r="55" spans="1:8" ht="16.7" customHeight="1">
      <c r="A55" s="67"/>
      <c r="B55" s="67"/>
      <c r="C55" s="67"/>
      <c r="D55" s="68"/>
      <c r="E55" s="67"/>
      <c r="F55" s="98" t="s">
        <v>104</v>
      </c>
      <c r="G55" s="99"/>
      <c r="H55" s="98" t="s">
        <v>95</v>
      </c>
    </row>
    <row r="56" spans="1:8" ht="16.7" customHeight="1">
      <c r="A56" s="67"/>
      <c r="B56" s="67"/>
      <c r="C56" s="67"/>
      <c r="D56" s="72" t="s">
        <v>1</v>
      </c>
      <c r="E56" s="67"/>
      <c r="F56" s="73" t="s">
        <v>0</v>
      </c>
      <c r="G56" s="82"/>
      <c r="H56" s="73" t="s">
        <v>0</v>
      </c>
    </row>
    <row r="57" spans="1:8" s="161" customFormat="1" ht="16.7" customHeight="1">
      <c r="D57" s="162"/>
      <c r="F57" s="242"/>
      <c r="H57" s="79"/>
    </row>
    <row r="58" spans="1:8" ht="16.7" customHeight="1">
      <c r="A58" s="67" t="s">
        <v>47</v>
      </c>
      <c r="D58" s="86"/>
      <c r="F58" s="234"/>
      <c r="G58" s="84"/>
      <c r="H58" s="83"/>
    </row>
    <row r="59" spans="1:8" ht="16.7" customHeight="1">
      <c r="A59" s="85" t="s">
        <v>120</v>
      </c>
      <c r="F59" s="235">
        <v>-405477</v>
      </c>
      <c r="G59" s="88"/>
      <c r="H59" s="80">
        <v>0</v>
      </c>
    </row>
    <row r="60" spans="1:8" ht="16.7" customHeight="1">
      <c r="A60" s="85" t="s">
        <v>121</v>
      </c>
      <c r="F60" s="235">
        <v>0</v>
      </c>
      <c r="G60" s="88"/>
      <c r="H60" s="80">
        <v>-69617</v>
      </c>
    </row>
    <row r="61" spans="1:8" ht="16.7" customHeight="1">
      <c r="A61" s="85" t="s">
        <v>122</v>
      </c>
      <c r="B61" s="85"/>
      <c r="F61" s="235">
        <v>-7739521</v>
      </c>
      <c r="G61" s="88"/>
      <c r="H61" s="80">
        <v>3649870</v>
      </c>
    </row>
    <row r="62" spans="1:8" ht="16.7" customHeight="1">
      <c r="A62" s="79" t="s">
        <v>123</v>
      </c>
      <c r="D62" s="86"/>
      <c r="F62" s="235">
        <v>0</v>
      </c>
      <c r="G62" s="84"/>
      <c r="H62" s="83">
        <v>1443704</v>
      </c>
    </row>
    <row r="63" spans="1:8" ht="16.350000000000001" customHeight="1">
      <c r="A63" s="79" t="s">
        <v>148</v>
      </c>
      <c r="D63" s="86"/>
      <c r="F63" s="235">
        <v>-773184</v>
      </c>
      <c r="G63" s="84"/>
      <c r="H63" s="83">
        <v>-2353537</v>
      </c>
    </row>
    <row r="64" spans="1:8" ht="16.350000000000001" customHeight="1">
      <c r="A64" s="79" t="s">
        <v>149</v>
      </c>
      <c r="D64" s="86"/>
      <c r="F64" s="235">
        <v>758414</v>
      </c>
      <c r="G64" s="84"/>
      <c r="H64" s="83">
        <v>631653</v>
      </c>
    </row>
    <row r="65" spans="1:8" ht="16.7" customHeight="1">
      <c r="A65" s="79" t="s">
        <v>73</v>
      </c>
      <c r="D65" s="86"/>
      <c r="F65" s="235">
        <v>-80500</v>
      </c>
      <c r="G65" s="84"/>
      <c r="H65" s="83">
        <v>-226000</v>
      </c>
    </row>
    <row r="66" spans="1:8" ht="16.7" customHeight="1">
      <c r="A66" s="79" t="s">
        <v>48</v>
      </c>
      <c r="D66" s="86"/>
      <c r="F66" s="241">
        <v>678292</v>
      </c>
      <c r="G66" s="84"/>
      <c r="H66" s="90">
        <v>609819</v>
      </c>
    </row>
    <row r="67" spans="1:8" ht="16.7" customHeight="1">
      <c r="C67" s="95"/>
      <c r="D67" s="120"/>
      <c r="F67" s="238"/>
      <c r="G67" s="84"/>
    </row>
    <row r="68" spans="1:8" ht="16.7" customHeight="1">
      <c r="A68" s="79" t="s">
        <v>101</v>
      </c>
      <c r="D68" s="86"/>
      <c r="F68" s="241">
        <f>SUM(F59:F67)</f>
        <v>-7561976</v>
      </c>
      <c r="G68" s="88"/>
      <c r="H68" s="90">
        <f>SUM(H59:H67)</f>
        <v>3685892</v>
      </c>
    </row>
    <row r="69" spans="1:8" ht="16.7" customHeight="1">
      <c r="A69" s="79"/>
      <c r="D69" s="86"/>
      <c r="F69" s="233"/>
      <c r="G69" s="88"/>
      <c r="H69" s="80"/>
    </row>
    <row r="70" spans="1:8" ht="16.7" customHeight="1">
      <c r="A70" s="67" t="s">
        <v>49</v>
      </c>
      <c r="D70" s="97"/>
      <c r="F70" s="234"/>
      <c r="G70" s="84"/>
      <c r="H70" s="83"/>
    </row>
    <row r="71" spans="1:8" ht="16.7" customHeight="1">
      <c r="A71" s="79" t="s">
        <v>124</v>
      </c>
      <c r="B71" s="79"/>
      <c r="D71" s="97">
        <v>18</v>
      </c>
      <c r="F71" s="235">
        <v>-4017850</v>
      </c>
      <c r="G71" s="88"/>
      <c r="H71" s="80">
        <v>-2628742</v>
      </c>
    </row>
    <row r="72" spans="1:8" ht="16.7" customHeight="1">
      <c r="A72" s="79" t="s">
        <v>125</v>
      </c>
      <c r="B72" s="79"/>
      <c r="D72" s="97">
        <v>20</v>
      </c>
      <c r="F72" s="235">
        <v>125000000</v>
      </c>
      <c r="G72" s="84"/>
      <c r="H72" s="83">
        <v>0</v>
      </c>
    </row>
    <row r="73" spans="1:8" ht="16.7" customHeight="1">
      <c r="A73" s="196" t="s">
        <v>133</v>
      </c>
      <c r="B73" s="79"/>
      <c r="D73" s="97">
        <v>20</v>
      </c>
      <c r="F73" s="235">
        <v>54000000</v>
      </c>
      <c r="G73" s="84"/>
      <c r="H73" s="83">
        <v>0</v>
      </c>
    </row>
    <row r="74" spans="1:8" ht="16.7" customHeight="1">
      <c r="A74" s="196" t="s">
        <v>132</v>
      </c>
      <c r="B74" s="79"/>
      <c r="D74" s="97"/>
      <c r="F74" s="235">
        <f>-3706790-926698</f>
        <v>-4633488</v>
      </c>
      <c r="G74" s="84"/>
      <c r="H74" s="83">
        <v>0</v>
      </c>
    </row>
    <row r="75" spans="1:8" ht="16.7" customHeight="1">
      <c r="A75" s="79" t="s">
        <v>126</v>
      </c>
      <c r="B75" s="79"/>
      <c r="D75" s="97">
        <v>25</v>
      </c>
      <c r="F75" s="239">
        <v>-30000000</v>
      </c>
      <c r="G75" s="88"/>
      <c r="H75" s="90">
        <v>0</v>
      </c>
    </row>
    <row r="76" spans="1:8" ht="16.7" customHeight="1">
      <c r="A76" s="67"/>
      <c r="B76" s="67"/>
      <c r="C76" s="67"/>
      <c r="D76" s="76"/>
      <c r="E76" s="67"/>
      <c r="F76" s="243"/>
      <c r="G76" s="82"/>
      <c r="H76" s="69"/>
    </row>
    <row r="77" spans="1:8" ht="16.7" customHeight="1">
      <c r="A77" s="79" t="s">
        <v>138</v>
      </c>
      <c r="D77" s="97"/>
      <c r="F77" s="241">
        <f>SUM(F71:F76)</f>
        <v>140348662</v>
      </c>
      <c r="G77" s="84"/>
      <c r="H77" s="90">
        <f>SUM(H71:H76)</f>
        <v>-2628742</v>
      </c>
    </row>
    <row r="78" spans="1:8" ht="16.7" customHeight="1">
      <c r="A78" s="67"/>
      <c r="B78" s="67"/>
      <c r="C78" s="67"/>
      <c r="D78" s="76"/>
      <c r="E78" s="67"/>
      <c r="F78" s="243"/>
      <c r="G78" s="82"/>
      <c r="H78" s="69"/>
    </row>
    <row r="79" spans="1:8" ht="16.7" customHeight="1">
      <c r="A79" s="67" t="s">
        <v>137</v>
      </c>
      <c r="D79" s="97"/>
      <c r="F79" s="234">
        <f>SUM(F39,F68,F77)</f>
        <v>167630707</v>
      </c>
      <c r="G79" s="84"/>
      <c r="H79" s="83">
        <f>SUM(H39,H68,H77)</f>
        <v>25279062</v>
      </c>
    </row>
    <row r="80" spans="1:8" ht="16.7" customHeight="1">
      <c r="A80" s="79" t="s">
        <v>50</v>
      </c>
      <c r="D80" s="97"/>
      <c r="F80" s="239">
        <v>71212287</v>
      </c>
      <c r="G80" s="84"/>
      <c r="H80" s="90">
        <v>45933225</v>
      </c>
    </row>
    <row r="81" spans="1:8" ht="16.7" customHeight="1">
      <c r="A81" s="67"/>
      <c r="B81" s="67"/>
      <c r="C81" s="67"/>
      <c r="D81" s="76"/>
      <c r="E81" s="67"/>
      <c r="F81" s="243"/>
      <c r="G81" s="82"/>
      <c r="H81" s="69"/>
    </row>
    <row r="82" spans="1:8" s="161" customFormat="1" ht="16.7" customHeight="1" thickBot="1">
      <c r="A82" s="67" t="s">
        <v>51</v>
      </c>
      <c r="D82" s="97"/>
      <c r="F82" s="244">
        <f>SUM(F79:F81)</f>
        <v>238842994</v>
      </c>
      <c r="G82" s="84"/>
      <c r="H82" s="93">
        <f>SUM(H79:H81)</f>
        <v>71212287</v>
      </c>
    </row>
    <row r="83" spans="1:8" s="161" customFormat="1" ht="16.7" customHeight="1" thickTop="1">
      <c r="B83" s="94"/>
      <c r="C83" s="94"/>
      <c r="D83" s="97"/>
      <c r="F83" s="80"/>
      <c r="G83" s="84"/>
      <c r="H83" s="83"/>
    </row>
    <row r="84" spans="1:8" s="161" customFormat="1" ht="16.7" customHeight="1">
      <c r="D84" s="97"/>
      <c r="F84" s="80"/>
      <c r="G84" s="84"/>
      <c r="H84" s="80"/>
    </row>
    <row r="85" spans="1:8" s="161" customFormat="1" ht="16.7" customHeight="1">
      <c r="A85" s="246" t="s">
        <v>150</v>
      </c>
      <c r="B85" s="94"/>
      <c r="C85" s="94"/>
      <c r="D85" s="97"/>
      <c r="F85" s="80"/>
      <c r="G85" s="84"/>
      <c r="H85" s="83"/>
    </row>
    <row r="86" spans="1:8" s="161" customFormat="1" ht="16.7" customHeight="1">
      <c r="B86" s="94"/>
      <c r="C86" s="94"/>
      <c r="D86" s="97"/>
      <c r="F86" s="80"/>
      <c r="G86" s="84"/>
      <c r="H86" s="83"/>
    </row>
    <row r="87" spans="1:8" s="161" customFormat="1" ht="16.7" customHeight="1">
      <c r="A87" s="79" t="s">
        <v>139</v>
      </c>
      <c r="D87" s="97"/>
      <c r="F87" s="80"/>
      <c r="G87" s="84"/>
      <c r="H87" s="80"/>
    </row>
    <row r="88" spans="1:8" s="161" customFormat="1" ht="16.7" customHeight="1">
      <c r="A88" s="79" t="s">
        <v>82</v>
      </c>
      <c r="D88" s="97"/>
      <c r="F88" s="233"/>
      <c r="G88" s="84"/>
      <c r="H88" s="80"/>
    </row>
    <row r="89" spans="1:8" s="161" customFormat="1" ht="16.7" customHeight="1">
      <c r="B89" s="94" t="s">
        <v>83</v>
      </c>
      <c r="C89" s="94"/>
      <c r="D89" s="97" t="s">
        <v>128</v>
      </c>
      <c r="F89" s="234">
        <v>0</v>
      </c>
      <c r="G89" s="84"/>
      <c r="H89" s="83">
        <v>2261188</v>
      </c>
    </row>
    <row r="90" spans="1:8" s="161" customFormat="1" ht="16.7" customHeight="1">
      <c r="A90" s="161" t="s">
        <v>127</v>
      </c>
      <c r="B90" s="94"/>
      <c r="C90" s="94"/>
      <c r="D90" s="97" t="s">
        <v>129</v>
      </c>
      <c r="F90" s="236">
        <v>583529</v>
      </c>
      <c r="G90" s="84"/>
      <c r="H90" s="83">
        <v>0</v>
      </c>
    </row>
    <row r="91" spans="1:8" s="161" customFormat="1" ht="16.7" customHeight="1">
      <c r="B91" s="94"/>
      <c r="C91" s="94"/>
      <c r="D91" s="97"/>
      <c r="F91" s="83"/>
      <c r="G91" s="84"/>
      <c r="H91" s="83"/>
    </row>
    <row r="92" spans="1:8" s="161" customFormat="1" ht="16.7" customHeight="1">
      <c r="B92" s="94"/>
      <c r="C92" s="94"/>
      <c r="D92" s="97"/>
      <c r="F92" s="83"/>
      <c r="G92" s="84"/>
      <c r="H92" s="83"/>
    </row>
    <row r="93" spans="1:8" s="161" customFormat="1" ht="16.7" customHeight="1">
      <c r="B93" s="94"/>
      <c r="C93" s="94"/>
      <c r="D93" s="97"/>
      <c r="F93" s="83"/>
      <c r="G93" s="84"/>
      <c r="H93" s="83"/>
    </row>
    <row r="94" spans="1:8" s="161" customFormat="1" ht="16.7" customHeight="1">
      <c r="B94" s="94"/>
      <c r="C94" s="94"/>
      <c r="D94" s="97"/>
      <c r="F94" s="83"/>
      <c r="G94" s="84"/>
      <c r="H94" s="83"/>
    </row>
    <row r="95" spans="1:8" s="161" customFormat="1" ht="16.7" customHeight="1">
      <c r="B95" s="94"/>
      <c r="C95" s="94"/>
      <c r="D95" s="97"/>
      <c r="F95" s="83"/>
      <c r="G95" s="84"/>
      <c r="H95" s="83"/>
    </row>
    <row r="96" spans="1:8" s="161" customFormat="1" ht="16.7" customHeight="1">
      <c r="B96" s="94"/>
      <c r="C96" s="94"/>
      <c r="D96" s="97"/>
      <c r="F96" s="83"/>
      <c r="G96" s="84"/>
      <c r="H96" s="83"/>
    </row>
    <row r="97" spans="1:8" s="161" customFormat="1" ht="6" customHeight="1">
      <c r="B97" s="94"/>
      <c r="C97" s="94"/>
      <c r="D97" s="97"/>
      <c r="F97" s="83"/>
      <c r="G97" s="84"/>
      <c r="H97" s="83"/>
    </row>
    <row r="98" spans="1:8" ht="21.95" customHeight="1">
      <c r="A98" s="37" t="s">
        <v>34</v>
      </c>
      <c r="B98" s="91"/>
      <c r="C98" s="91"/>
      <c r="D98" s="119"/>
      <c r="E98" s="91"/>
      <c r="F98" s="89"/>
      <c r="G98" s="96"/>
      <c r="H98" s="89"/>
    </row>
  </sheetData>
  <pageMargins left="0.8" right="0.75" top="0.5" bottom="0.6" header="0.49" footer="0.4"/>
  <pageSetup paperSize="9" firstPageNumber="10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6-7</vt:lpstr>
      <vt:lpstr>8</vt:lpstr>
      <vt:lpstr>9</vt:lpstr>
      <vt:lpstr>10-11</vt:lpstr>
      <vt:lpstr>'8'!Print_Area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2020-09-04T10:47:58Z</dcterms:created>
  <dcterms:modified xsi:type="dcterms:W3CDTF">2021-02-25T10:17:19Z</dcterms:modified>
</cp:coreProperties>
</file>