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Dec20 (YE)\"/>
    </mc:Choice>
  </mc:AlternateContent>
  <xr:revisionPtr revIDLastSave="0" documentId="13_ncr:1_{B57AC0C5-461F-4A0B-8FB3-F1B3F6327A94}" xr6:coauthVersionLast="45" xr6:coauthVersionMax="46" xr10:uidLastSave="{00000000-0000-0000-0000-000000000000}"/>
  <bookViews>
    <workbookView xWindow="-120" yWindow="-120" windowWidth="21840" windowHeight="13140" tabRatio="787" xr2:uid="{00000000-000D-0000-FFFF-FFFF00000000}"/>
  </bookViews>
  <sheets>
    <sheet name="T10-12" sheetId="1" r:id="rId1"/>
    <sheet name="T13-14" sheetId="2" r:id="rId2"/>
    <sheet name="15 Change Conso" sheetId="3" r:id="rId3"/>
    <sheet name="16  Change Company" sheetId="4" r:id="rId4"/>
    <sheet name="17-20" sheetId="5" r:id="rId5"/>
  </sheets>
  <externalReferences>
    <externalReference r:id="rId6"/>
  </externalReferences>
  <definedNames>
    <definedName name="Excel_BuiltIn_Print_Area_36">"$#REF!.$A$1:$I$80"</definedName>
    <definedName name="Language" localSheetId="0">[1]Basic_Information!$F$4</definedName>
    <definedName name="Language" localSheetId="1">[1]Basic_Information!$F$4</definedName>
    <definedName name="Language">[1]Basic_Information!$F$4</definedName>
    <definedName name="_xlnm.Print_Area" localSheetId="2">'15 Change Conso'!$A$1:$AH$42</definedName>
    <definedName name="_xlnm.Print_Area" localSheetId="3">'16  Change Company'!$A$1:$X$36</definedName>
    <definedName name="_xlnm.Print_Area" localSheetId="4">'17-20'!$A$1:$L$200</definedName>
    <definedName name="_xlnm.Print_Area" localSheetId="0">'T10-12'!$A$1:$L$151</definedName>
    <definedName name="_xlnm.Print_Area" localSheetId="1">'T13-14'!$A$1:$L$102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28" i="3" l="1"/>
  <c r="F43" i="5" l="1"/>
  <c r="F64" i="5" s="1"/>
  <c r="L72" i="2"/>
  <c r="J72" i="2"/>
  <c r="H72" i="2"/>
  <c r="F72" i="2"/>
  <c r="L47" i="2"/>
  <c r="J47" i="2"/>
  <c r="H47" i="2"/>
  <c r="F47" i="2"/>
  <c r="L35" i="2"/>
  <c r="J35" i="2"/>
  <c r="H35" i="2"/>
  <c r="L32" i="2"/>
  <c r="J32" i="2"/>
  <c r="H32" i="2"/>
  <c r="F32" i="2"/>
  <c r="F35" i="2" s="1"/>
  <c r="F19" i="2"/>
  <c r="J19" i="2"/>
  <c r="L19" i="2"/>
  <c r="H19" i="2"/>
  <c r="L134" i="1"/>
  <c r="L137" i="1" s="1"/>
  <c r="J134" i="1"/>
  <c r="J137" i="1" s="1"/>
  <c r="J139" i="1" s="1"/>
  <c r="H134" i="1"/>
  <c r="H137" i="1" s="1"/>
  <c r="H139" i="1" s="1"/>
  <c r="F134" i="1"/>
  <c r="F137" i="1" s="1"/>
  <c r="L95" i="1"/>
  <c r="J95" i="1"/>
  <c r="H95" i="1"/>
  <c r="F93" i="1"/>
  <c r="L139" i="1" l="1"/>
  <c r="J132" i="5"/>
  <c r="F132" i="5"/>
  <c r="X23" i="4" l="1"/>
  <c r="P23" i="4"/>
  <c r="AB28" i="3"/>
  <c r="X28" i="3"/>
  <c r="R28" i="3"/>
  <c r="F88" i="2"/>
  <c r="J45" i="1"/>
  <c r="J47" i="1" s="1"/>
  <c r="F45" i="1"/>
  <c r="J26" i="1"/>
  <c r="F80" i="1" l="1"/>
  <c r="F95" i="1" s="1"/>
  <c r="F139" i="1" s="1"/>
  <c r="L43" i="5" l="1"/>
  <c r="L64" i="5" s="1"/>
  <c r="L78" i="5" s="1"/>
  <c r="L84" i="5" s="1"/>
  <c r="L171" i="5" s="1"/>
  <c r="J43" i="5"/>
  <c r="J64" i="5" s="1"/>
  <c r="J78" i="5" s="1"/>
  <c r="J84" i="5" s="1"/>
  <c r="J171" i="5" s="1"/>
  <c r="J177" i="5" s="1"/>
  <c r="H43" i="5"/>
  <c r="H64" i="5" s="1"/>
  <c r="A54" i="5"/>
  <c r="A200" i="5" s="1"/>
  <c r="H78" i="5" l="1"/>
  <c r="H84" i="5" s="1"/>
  <c r="H171" i="5" s="1"/>
  <c r="F78" i="5"/>
  <c r="F84" i="5" s="1"/>
  <c r="F171" i="5" s="1"/>
  <c r="F177" i="5" s="1"/>
  <c r="F26" i="1"/>
  <c r="F47" i="1" s="1"/>
</calcChain>
</file>

<file path=xl/sharedStrings.xml><?xml version="1.0" encoding="utf-8"?>
<sst xmlns="http://schemas.openxmlformats.org/spreadsheetml/2006/main" count="570" uniqueCount="324">
  <si>
    <t>บริษัท สิงห์ เอสเตท จำกัด (มหาชน)</t>
  </si>
  <si>
    <t>งบแสดงฐานะการเงิน</t>
  </si>
  <si>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</si>
  <si>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</si>
  <si>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</si>
  <si>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</si>
  <si>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</si>
  <si>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</si>
  <si>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</si>
  <si>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ลูกหนี้กิจการที่เกี่ยวข้องกัน</t>
  </si>
  <si>
    <t>ต้นทุนการพัฒนาโครงการอสังหาริมทรัพย์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</si>
  <si>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</si>
  <si>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</si>
  <si>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</si>
  <si>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</si>
  <si>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</si>
  <si>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</si>
  <si>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ที่ดินรอการพัฒนา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</si>
  <si>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</si>
  <si>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</si>
  <si>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</si>
  <si>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</si>
  <si>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</si>
  <si>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</si>
  <si>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</si>
  <si>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</si>
  <si>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</si>
  <si>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</si>
  <si>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</si>
  <si>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</si>
  <si>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</si>
  <si>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</si>
  <si>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</si>
  <si>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</si>
  <si>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</si>
  <si>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</si>
  <si>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</si>
  <si>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</si>
  <si>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ส่วนเกินมูลค่าจากการซื้อธุรกิจ</t>
  </si>
  <si>
    <t>ส่วนเกินมูลค่าหุ้น</t>
  </si>
  <si>
    <t>ส่วนลดมูลค่าจากการรวมกิจการภายใต้</t>
  </si>
  <si>
    <t>การควบคุมเดียวกัน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</si>
  <si>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</si>
  <si>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</si>
  <si>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</si>
  <si>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</si>
  <si>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งบกำไรขาดทุนเบ็ดเสร็จ</t>
  </si>
  <si>
    <t>รายได้จากการขายบ้านและอาคารชุด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</si>
  <si>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</si>
  <si>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</si>
  <si>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</si>
  <si>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</si>
  <si>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กำไร(ขาดทุน)เบ็ดเสร็จรวมสำหรับปี</t>
  </si>
  <si>
    <t>ทุนที่ออก</t>
  </si>
  <si>
    <t>รวมส่วนของ</t>
  </si>
  <si>
    <t>และชำระแล้ว</t>
  </si>
  <si>
    <t>ส่วนลดมูลค่าจาก</t>
  </si>
  <si>
    <t>การรวมกิจการภายใต้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</si>
  <si>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</si>
  <si>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</si>
  <si>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</si>
  <si>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</si>
  <si>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ดอกเบี้ยรับ</t>
  </si>
  <si>
    <t>ต้นทุนทางการเงิน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</si>
  <si>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</si>
  <si>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</si>
  <si>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</si>
  <si>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</si>
  <si>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</si>
  <si>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</si>
  <si>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</si>
  <si>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</si>
  <si>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เงินสดจ่ายเพื่อซื้อที่ดินรอการพัฒนา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</si>
  <si>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</si>
  <si>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</si>
  <si>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</si>
  <si>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</si>
  <si>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</si>
  <si>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</t>
  </si>
  <si>
    <t>เงินให้กู้ยืมระยะสั้นแก่กิจการที่เกี่ยวข้องกัน</t>
  </si>
  <si>
    <t xml:space="preserve">      รายการใหม่ไปยังกำไรหรือขาดทุนใน</t>
  </si>
  <si>
    <t>รวมองค์ประกอบอื่น</t>
  </si>
  <si>
    <t>รายได้รับล่วงหน้าจากกิจการที่เกี่ยวข้องกัน</t>
  </si>
  <si>
    <t>เงินปันผลรับ</t>
  </si>
  <si>
    <t>เงินให้กู้ยืมระยะยาวแก่กิจการที่เกี่ยวข้องกัน</t>
  </si>
  <si>
    <t>งบการเงิน</t>
  </si>
  <si>
    <t>สำรองตามกฎหมาย</t>
  </si>
  <si>
    <t>อสังหาริมทรัพย์เพื่อการลงทุน</t>
  </si>
  <si>
    <t>-</t>
  </si>
  <si>
    <t>เงินสดและรายการเทียบเท่าเงินสดเพิ่มขึ้น(ลดลง)สุทธิ</t>
  </si>
  <si>
    <t>กำไร(ขาดทุน)สำหรับปีก่อนภาษีเงินได้</t>
  </si>
  <si>
    <t>งบการเงินเฉพาะกิจการ</t>
  </si>
  <si>
    <t>ส่วนได้เสียที่ไม่มีอำนาจควบคุม</t>
  </si>
  <si>
    <t>เจ้าของ</t>
  </si>
  <si>
    <t>รายการปรับปรุงกำไร(ขาดทุน)ก่อนภาษีเงินได้เป็น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</si>
  <si>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</si>
  <si>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</si>
  <si>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</si>
  <si>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</si>
  <si>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</si>
  <si>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</si>
  <si>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</si>
  <si>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</si>
  <si>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</si>
  <si>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</si>
  <si>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ส่วนของบริษัทใหญ่</t>
  </si>
  <si>
    <t>ผู้เป็นเจ้าของ</t>
  </si>
  <si>
    <t>ของบริษัทใหญ่</t>
  </si>
  <si>
    <t>ส่วนได้เสีย</t>
  </si>
  <si>
    <t>ที่ไม่มีอำนาจ</t>
  </si>
  <si>
    <t>ควบคุม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</si>
  <si>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</si>
  <si>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</si>
  <si>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</si>
  <si>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</si>
  <si>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</si>
  <si>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มูลค่าจาก</t>
  </si>
  <si>
    <t>การซื้อธุรกิจ</t>
  </si>
  <si>
    <t>กฎหมาย</t>
  </si>
  <si>
    <t>สำรองตาม</t>
  </si>
  <si>
    <t>หุ้นเป็นเกณฑ์</t>
  </si>
  <si>
    <t xml:space="preserve">การจ่ายโดยใช้หุ้นเป็นเกณฑ์ </t>
  </si>
  <si>
    <t>ตัดจำหน่ายสินทรัพย์</t>
  </si>
  <si>
    <t>เงินสดจ่ายคืนเงินต้นของสัญญาเช่าการเงิน</t>
  </si>
  <si>
    <t>ต้นทุนการพัฒนาโครงการอสังหาริมทรัพย์เพิ่มขึ้น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</si>
  <si>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</si>
  <si>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</si>
  <si>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</si>
  <si>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</si>
  <si>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</si>
  <si>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หุ้นกู้ที่มีกำหนดชำระภายในหนึ่งปี สุทธิ</t>
  </si>
  <si>
    <t>หุ้นกู้ สุทธิ</t>
  </si>
  <si>
    <t>การจ่ายโดยใช้หุ้นเป็นเกณฑ์</t>
  </si>
  <si>
    <t>ภาษีเงินได้</t>
  </si>
  <si>
    <t>ส่วนที่เป็นของผู้เป็นเจ้าของของบริษัทใหญ่</t>
  </si>
  <si>
    <t>การจ่ายโดยใช้</t>
  </si>
  <si>
    <t>เงินสดจ่ายสำหรับเงินลงทุนในบริษัทย่อย</t>
  </si>
  <si>
    <t>เงินสดสุทธิได้มาจาก(ใช้ไปใน)กิจกรรมดำเนินงาน</t>
  </si>
  <si>
    <t>รวมส่วนของผู้เป็นเจ้าของของบริษัทใหญ่</t>
  </si>
  <si>
    <t>รวมส่วน</t>
  </si>
  <si>
    <t>ต้นทุนทางการเงิน (ดอกเบี้ยจ่าย)</t>
  </si>
  <si>
    <t>การเปลี่ยน</t>
  </si>
  <si>
    <t xml:space="preserve">   มูลค่าที่ตราไว้หุ้นละ 1 บาท</t>
  </si>
  <si>
    <t xml:space="preserve">   มูลค่าที่ได้รับชำระแล้วหุ้นละ 1 บาท </t>
  </si>
  <si>
    <t>กำไร(ขาดทุน)เบ็ดเสร็จอื่น - สุทธิจากภาษี</t>
  </si>
  <si>
    <t>กำไรหรือขาดทุนในภายหลัง</t>
  </si>
  <si>
    <t>การเปลี่ยนแปลงในมูลค่าของเงินลงทุนเผื่อขาย</t>
  </si>
  <si>
    <t>หนี้สินอนุพันธุ์ทางการเงิน</t>
  </si>
  <si>
    <t>รายได้จากการขายสินค้า</t>
  </si>
  <si>
    <t>ต้นทุนจากการขายสินค้า</t>
  </si>
  <si>
    <t>ตัดจำหน่ายหนี้สินอนุพันธุ์ทางการเงิน</t>
  </si>
  <si>
    <t>เงินสดรับจากเงินปันผลรับ</t>
  </si>
  <si>
    <t>ในบริษัทย่อย</t>
  </si>
  <si>
    <t>ส่วนทุนจากการจ่ายโดยใช้หุ้นเป็นเกณฑ์</t>
  </si>
  <si>
    <t xml:space="preserve">   ประกันภัย</t>
  </si>
  <si>
    <t>ภาษีเงินได้ที่เกี่ยวกับรายการที่จะจัดประเภท</t>
  </si>
  <si>
    <t xml:space="preserve">   รายการใหม่เข้าไปไว้ในกำไรหรือขาดทุน</t>
  </si>
  <si>
    <t xml:space="preserve">   ในภายหลัง</t>
  </si>
  <si>
    <t>ส่วนทุนจาก</t>
  </si>
  <si>
    <t>จ่ายผลประโยชน์พนักงาน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</si>
  <si>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</si>
  <si>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</si>
  <si>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เปลี่ยนแปลง</t>
  </si>
  <si>
    <t>สัดส่วนการลงทุน</t>
  </si>
  <si>
    <t>ส่วนลดมูลค่าการเปลี่ยนแปลง</t>
  </si>
  <si>
    <t>สัดส่วนการลงทุนในบริษัทย่อย</t>
  </si>
  <si>
    <t>ส่วนลด</t>
  </si>
  <si>
    <t>มูลค่าจากการ</t>
  </si>
  <si>
    <t>รายการที่จะจัดประเภทรายการใหม่เข้าไปยัง</t>
  </si>
  <si>
    <t>ภาษีเงินได้ที่เกี่ยวกับรายการที่จะไม่จัดประเภท</t>
  </si>
  <si>
    <t>รายการที่จะไม่จัดประเภทรายการใหม่เข้าไปยัง</t>
  </si>
  <si>
    <t>กำไรหรือขาดทุนในภายหลัง - สุทธิจากภาษี</t>
  </si>
  <si>
    <t>รวมรายการที่จะจัดประเภทรายการใหม่เข้าไปยัง</t>
  </si>
  <si>
    <t>รวมรายการที่จะไม่จัดประเภทรายการใหม่เข้าไปยัง</t>
  </si>
  <si>
    <t>เงินกู้ยืมระยะสั้นจากกิจการที่เกี่ยวข้องกัน</t>
  </si>
  <si>
    <t>รวมต้นทุนจากการดำเนินงาน</t>
  </si>
  <si>
    <t>เงินปันผลจ่ายของบริษัทย่อย</t>
  </si>
  <si>
    <t>รวมรายได้จากการดำเนินงาน</t>
  </si>
  <si>
    <t>ตัดจำหน่ายรายการกำไรที่ยังไม่เกิดขึ้นจริง</t>
  </si>
  <si>
    <t>เงินสดได้มาจาก(ใช้ไปใน)การดำเนินงาน</t>
  </si>
  <si>
    <t>เงินสดจ่ายเพื่อซื้อธุรกิจ</t>
  </si>
  <si>
    <t>เงินสดรับจากการจำหน่ายเงินลงทุนในบริษัทย่อย</t>
  </si>
  <si>
    <t>เงินสดจ่ายค่าเช่าจ่ายล่วงหน้า</t>
  </si>
  <si>
    <t>เงินสดรับจากรายได้ดอกเบี้ยรับ</t>
  </si>
  <si>
    <t>เงินสดรับจากการออกหุ้นกู้</t>
  </si>
  <si>
    <t>เงินสดจ่ายเพื่อการไถ่ถอนหุ้นกู้</t>
  </si>
  <si>
    <t>กำไร(ขาดทุน)จากการประมาณการตามคณิตศาสตร์</t>
  </si>
  <si>
    <t>เงินลงทุนในบริษัทร่วมและการร่วมค้า</t>
  </si>
  <si>
    <t>จากการโอนมาจากที่ดินรอการพัฒนา</t>
  </si>
  <si>
    <t>เงินให้กู้ยืมระยะยาวแก่บุคคลอื่น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</si>
  <si>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</si>
  <si>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</si>
  <si>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หุ้นสามัญจำนวน 10,128,502,526 หุ้น </t>
  </si>
  <si>
    <t>รายได้จากการให้เช่าและการให้บริการ</t>
  </si>
  <si>
    <t>ต้นทุนขายบ้านและอาคารชุด</t>
  </si>
  <si>
    <t>ต้นทุนจากการให้เช่าและการให้บริการ</t>
  </si>
  <si>
    <t>เงินลงทุนเผื่อขาย</t>
  </si>
  <si>
    <t>ผลต่างของ</t>
  </si>
  <si>
    <t>อัตราแลกเปลี่ยน</t>
  </si>
  <si>
    <t>จากการแปลงค่า</t>
  </si>
  <si>
    <t xml:space="preserve">  </t>
  </si>
  <si>
    <t>กำไร(ขาดทุน)เบ็ดเสร็จอื่น</t>
  </si>
  <si>
    <t>กำไรจากการจำหน่ายเงินลงทุนระยะสั้น</t>
  </si>
  <si>
    <t>สินค้าคงเหลือเพิ่มขึ้นจากการรับโอนที่ดิน อาคาร และอุปกรณ์</t>
  </si>
  <si>
    <t>เงินมัดจำ</t>
  </si>
  <si>
    <t>การเปลี่ยนแปลง</t>
  </si>
  <si>
    <t>สิทธิการเช่า</t>
  </si>
  <si>
    <t>ผลต่างของอัตราแลกเปลี่ยนจากการแปลงค่างบการเงิน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</si>
  <si>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</si>
  <si>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</si>
  <si>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</si>
  <si>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</si>
  <si>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</si>
  <si>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ส่วนของรายได้รับล่วงหน้าจากกิจการ</t>
  </si>
  <si>
    <t>ที่เกี่ยวข้องกันที่ครบกำหนดภายในหนึ่งปี</t>
  </si>
  <si>
    <t>หุ้นสามัญจำนวน 6,853,719,395 หุ้น</t>
  </si>
  <si>
    <t>มูลค่าของที่ดิน อาคาร</t>
  </si>
  <si>
    <t>แปลงมูลค่าของ</t>
  </si>
  <si>
    <t>มูลค่าของเงินลงทุน</t>
  </si>
  <si>
    <t>เผื่อขาย</t>
  </si>
  <si>
    <t>เงินปันผลจ่าย</t>
  </si>
  <si>
    <t>เงินสดรับจากการออกหุ้นสามัญ</t>
  </si>
  <si>
    <t>เปลี่ยนประเภท</t>
  </si>
  <si>
    <t>การเปลี่ยนแปลงมูลค่าของที่ดิน อาคารและ</t>
  </si>
  <si>
    <t xml:space="preserve">   อุปกรณ์จากการโอนเปลี่ยนประเภท</t>
  </si>
  <si>
    <t>การเพิ่มขึ้นของส่วนได้เสียที่ไม่มีอำนาจ</t>
  </si>
  <si>
    <t>ควบคุมจากการเพิ่มทุนของบริษัทย่อย</t>
  </si>
  <si>
    <t>เงินสดรับจากการขอคืนภาษีเงินได้หัก ณ ที่จ่าย</t>
  </si>
  <si>
    <t>เงินสดจ่ายสำหรับเงินให้กู้ยืมระยะยาวแก่บุคคลอื่น</t>
  </si>
  <si>
    <t>เงินสดจ่ายสำหรับเงินลงทุนในบริษัทร่วมและการร่วมค้า</t>
  </si>
  <si>
    <t>เงินสดรับจากการลดทุนในเงินลงทุนในบริษัทร่วม</t>
  </si>
  <si>
    <t>เงินสดสุทธิได้มาจาก(ใช้ไปใน)กิจกรรมจัดหาเงิน</t>
  </si>
  <si>
    <t>(เพิ่มขึ้น)ลดลงของเงินฝากที่มีภาระผูกพัน</t>
  </si>
  <si>
    <t>เพิ่มทุน</t>
  </si>
  <si>
    <t>เงินสดรับจากค่าเช่ารับล่วงหน้า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</si>
  <si>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</si>
  <si>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</si>
  <si>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</si>
  <si>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</si>
  <si>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</si>
  <si>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</si>
  <si>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</si>
  <si>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ลูกหนี้ตามสัญญาเช่ากิจการที่เกี่ยวข้องกัน สุทธิ</t>
  </si>
  <si>
    <t>หนี้สินตามสัญญาเช่า สุทธิ</t>
  </si>
  <si>
    <t>การป้องกันความเสี่ยงกระแสเงินสด</t>
  </si>
  <si>
    <t>การป้องกัน</t>
  </si>
  <si>
    <t>ความเสี่ยง</t>
  </si>
  <si>
    <t>กระแสเงินสด</t>
  </si>
  <si>
    <t>ผลกระทบของการเปลี่ยนนโยบายการบัญชี</t>
  </si>
  <si>
    <t>- ตามที่รายงานไว้เดิม</t>
  </si>
  <si>
    <t>- ปรับปรุงใหม่</t>
  </si>
  <si>
    <t xml:space="preserve">ยอดคงเหลือ ณ วันที่ 1 มกราคม พ.ศ. 2563 </t>
  </si>
  <si>
    <t>ขาดทุน(กำไร)ที่ยังไม่เกิดขึ้นจริงจากอัตราแลกเปลี่ยน</t>
  </si>
  <si>
    <t>ขาดทุนจากมูลค่ายุติธรรมของสินทรัพย์ทางการเงิน</t>
  </si>
  <si>
    <t>ขาดทุนที่เกิดขึ้นจริงจากการยกเลิกอนุพันธ์ทางการเงิน</t>
  </si>
  <si>
    <t>กำไรจากการจำหน่ายสินทรัพย์สิทธิการใช้</t>
  </si>
  <si>
    <t>กำไรจากการเปลี่ยนประเภทเงินลงทุนในบริษัทย่อย</t>
  </si>
  <si>
    <t>เป็นเงินลงทุนในการร่วมค้า</t>
  </si>
  <si>
    <t>เงินสดรับจากการจำหน่ายสินทรัพย์สิทธิการใช้</t>
  </si>
  <si>
    <t>เงินสดจ่ายสำหรับค่าธรรมเนียมการออกหุ้นกู้</t>
  </si>
  <si>
    <t>การได้มาซึ่งที่ดิน อาคาร และอุปกรณ์ตามสัญญาเช่า</t>
  </si>
  <si>
    <t>การได้มาซึ่งอสังหาริมทรัพย์เพื่อการลงทุนตามสัญญาเช่า</t>
  </si>
  <si>
    <t>การจำหน่ายสิทธิการใช้และที่ดิน อาคารและอุปกรณ์</t>
  </si>
  <si>
    <t>เงินเบิกเกินบัญชีและเงินกู้ยืมระยะสั้น</t>
  </si>
  <si>
    <t>จากสถาบันการเงิน</t>
  </si>
  <si>
    <t>กำไร(ขาดทุน)ก่อนภาษีเงินได้</t>
  </si>
  <si>
    <t>กำไร(ขาดทุน)สำหรับปี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</si>
  <si>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</si>
  <si>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</si>
  <si>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</si>
  <si>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</si>
  <si>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กำไร(ขาดทุน)เบ็ดเสร็จอื่นสำหรับปี - สุทธิจากภาษี</t>
  </si>
  <si>
    <t>ส่วนเกินมูลค่าจากการเปลี่ยนแปลง</t>
  </si>
  <si>
    <t>ที่ถือไว้เพื่อขาย</t>
  </si>
  <si>
    <t>เงินสดจ่ายเพื่อการไถ่ถอนหุ้นกู้แปลงสภาพ</t>
  </si>
  <si>
    <t xml:space="preserve">   รายการใหม่เข้าไปไว้ในกำไรหรือขาดทุนในภายหลัง</t>
  </si>
  <si>
    <t>และอุปกรณ์จากการโอน</t>
  </si>
  <si>
    <t>กำไรจากการเปลี่ยนสัดส่วนในบริษัทร่วม</t>
  </si>
  <si>
    <t>ส่วนแบ่งกำไรจากเงินลงทุนในบริษัทร่วมและการร่วมค้า</t>
  </si>
  <si>
    <t>เงินปันผลจ่ายให้แก่เจ้าของของกลุ่มกิจการ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</si>
  <si>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</si>
  <si>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กระแสเงินสดก่อนการเปลี่ยนแปลง</t>
  </si>
  <si>
    <t xml:space="preserve">รายการที่มิใช่เงินสดที่มีสาระสำคัญ </t>
  </si>
  <si>
    <t>ณ วันที่ 31 ธันวาคม ประกอบด้วย</t>
  </si>
  <si>
    <t>กำไร(ขาดทุน)สะสม</t>
  </si>
  <si>
    <t>ขาดทุนจากการด้อยค่าของกลุ่มสินทรัพย์ไม่หมุนเวียน</t>
  </si>
  <si>
    <t>การปรับปรุงมูลค่ายุติธรรมของอสังหาริมทรัพย์เพื่อการลงทุน</t>
  </si>
  <si>
    <t>กำไร(ขาดทุน)สุทธิจากอัตราแลกเปลี่ยน</t>
  </si>
  <si>
    <r>
      <t xml:space="preserve">กระแสเงินสดจากกิจกรรมลงทุน </t>
    </r>
    <r>
      <rPr>
        <sz val="13"/>
        <rFont val="Browallia New"/>
        <family val="2"/>
      </rPr>
      <t>(ต่อ)</t>
    </r>
  </si>
  <si>
    <r>
      <t>กระแสเงินสดจากกิจกรรมจัดหาเงิน</t>
    </r>
    <r>
      <rPr>
        <sz val="13"/>
        <rFont val="Browallia New"/>
        <family val="2"/>
      </rPr>
      <t xml:space="preserve"> (ต่อ)</t>
    </r>
  </si>
  <si>
    <t>ตัดจำหน่ายสินค้าคงเหลือ</t>
  </si>
  <si>
    <r>
      <t>เงินทุนหมุนเวียน</t>
    </r>
    <r>
      <rPr>
        <sz val="13"/>
        <rFont val="Browallia New"/>
        <family val="2"/>
      </rPr>
      <t xml:space="preserve"> </t>
    </r>
  </si>
  <si>
    <t>ขาดทุนจากการจำหน่ายที่ดิน อาคารและอุปกรณ์</t>
  </si>
  <si>
    <t>จำหน่ายเงินลงทุนในบริษัทย่อย</t>
  </si>
  <si>
    <t>กลุ่มสินทรัพย์ไม่หมุนเวียนที่ถือไว้เพื่อขาย สุทธิ</t>
  </si>
  <si>
    <t>หนี้สินที่เกี่ยวข้องโดยตรงกับกลุ่มสินทรัพย์</t>
  </si>
  <si>
    <t>ไม่หมุนเวียนที่ถือไว้เพื่อขาย</t>
  </si>
  <si>
    <t>ผลขาดทุนด้านเครดิตที่คาดว่าจะเกิดขึ้นจากสินทรัพย์ทางการเงิน</t>
  </si>
  <si>
    <t>กำไรจากอัตราแลกเปลี่ยนที่เกิดขึ้นจริงจากหุ้นกู้แปลงสภาพ</t>
  </si>
  <si>
    <t>การปรับมูลค่ายุติธรรมของอสังหาริมทรัพย์เพื่อการลงทุน</t>
  </si>
  <si>
    <t>การด้อยค่าของที่ดิน อาคารและอุปกรณ์</t>
  </si>
  <si>
    <t>การด้อยค่าของค่าความนิยม</t>
  </si>
  <si>
    <t>การปรับมูลค่ายุติธรรมจากการเปลี่ยนแปลง</t>
  </si>
  <si>
    <t>ตามกระแสเงินสดตามสัญญาเงินกู้</t>
  </si>
  <si>
    <t>กำไรจากมูลค่ายุติธรรมของอนุพันธ์แฝงจากหุ้นกู้แปลงสภาพ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</si>
  <si>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</si>
  <si>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</si>
  <si>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</si>
  <si>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เงินสดสุทธิรับจากเงินเบิกเกินบัญชีและเงินกู้ยืมระยะสั้น</t>
  </si>
  <si>
    <t>เงินสดจ่ายสำหรับค่าธรรมเนียมเงินกู้ยืมจากสถาบันการเงิน</t>
  </si>
  <si>
    <t>เงินสดรับจากการเพิ่มทุนของบริษัทย่อยโดยไม่สูญเสียการควบคุม</t>
  </si>
  <si>
    <t>เงินปันผลจ่ายแก่ส่วนได้เสียที่ไม่มีอำนาจควบคุมในบริษัทย่อย</t>
  </si>
  <si>
    <t>ขาดทุนจากอัตราแลกเปลี่ยนของเงินสดและรายการเทียบเท่าเงินสด</t>
  </si>
  <si>
    <t>เจ้าหนี้การค้าและเจ้าหนี้อื่นเพิ่มขึ้นจากการซื้อที่ดิน อาคาร</t>
  </si>
  <si>
    <t>เงินสดสุทธิรับจากเงินกู้ยืมระยะสั้นจากกิจการที่เกี่ยวข้องกัน</t>
  </si>
  <si>
    <t>กลุ่มสินทรัพย์ไม่หมุนเวียนที่ถือไว้เพื่อขาย</t>
  </si>
  <si>
    <t xml:space="preserve">เงินสดและรายการเทียบเท่าเงินสดของบริษัทย่อยที่จัดประเภทเป็น
</t>
  </si>
  <si>
    <t>และอุปกรณ์</t>
  </si>
  <si>
    <t>โดยที่ยังไม่ได้รับชำระเงิน</t>
  </si>
  <si>
    <t>การด้อยค่าของกลุ่มสินทรัพย์ไม่หมุนเวียนที่ถือไว้เพื่อขาย</t>
  </si>
  <si>
    <t>เงินสดจ่ายสำหรับเงินให้กู้ยืมระยะยาวแก่กิจการที่เกี่ยวข้องกัน</t>
  </si>
  <si>
    <t>เงินสดสุทธิได้มาจาก(ใช้ไปใน)กิจกรรมลงทุน</t>
  </si>
  <si>
    <t xml:space="preserve">กระแสเงินสดก่อนการเปลี่ยนแปลงเงินทุนหมุนเวียน </t>
  </si>
  <si>
    <t>เงินสดจ่ายสำหรับค่าใช้จ่ายที่เกี่ยวข้องกับการ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</si>
</sst>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_);_(@_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#,##0.000;\(#,##0.000\);\-"/>
  </numFmts>
  <fonts count="31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3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1.5"/>
      <color rgb="FFFF0000"/>
      <name val="Browallia New"/>
      <family val="2"/>
    </font>
    <font>
      <sz val="12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8" applyNumberFormat="0" applyAlignment="0" applyProtection="0"/>
    <xf numFmtId="0" fontId="16" fillId="28" borderId="9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8" applyNumberFormat="0" applyAlignment="0" applyProtection="0"/>
    <xf numFmtId="0" fontId="23" fillId="0" borderId="13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2" fillId="32" borderId="14" applyNumberFormat="0" applyFont="0" applyAlignment="0" applyProtection="0"/>
    <xf numFmtId="0" fontId="25" fillId="27" borderId="15" applyNumberFormat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0" applyNumberFormat="0" applyFill="0" applyBorder="0" applyAlignment="0" applyProtection="0"/>
  </cellStyleXfs>
  <cellXfs count="218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4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Continuous" vertical="center"/>
    </xf>
    <xf numFmtId="165" fontId="5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justify" vertical="center"/>
    </xf>
    <xf numFmtId="165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6" fontId="4" fillId="0" borderId="17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7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5" fillId="0" borderId="0" xfId="28" applyFont="1" applyFill="1" applyAlignment="1">
      <alignment horizontal="center" vertical="center"/>
    </xf>
    <xf numFmtId="164" fontId="5" fillId="0" borderId="0" xfId="28" applyFont="1" applyFill="1" applyAlignment="1">
      <alignment horizontal="right" vertical="center"/>
    </xf>
    <xf numFmtId="165" fontId="5" fillId="0" borderId="18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7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9" fontId="5" fillId="0" borderId="0" xfId="28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165" fontId="5" fillId="0" borderId="0" xfId="28" applyNumberFormat="1" applyFont="1" applyFill="1" applyAlignment="1">
      <alignment vertical="center"/>
    </xf>
    <xf numFmtId="164" fontId="5" fillId="0" borderId="0" xfId="28" applyFont="1" applyFill="1" applyBorder="1" applyAlignment="1">
      <alignment horizontal="right" vertical="center"/>
    </xf>
    <xf numFmtId="165" fontId="5" fillId="0" borderId="0" xfId="28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" xfId="28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6" fontId="8" fillId="0" borderId="17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Continuous" vertical="center"/>
    </xf>
    <xf numFmtId="165" fontId="5" fillId="0" borderId="19" xfId="0" applyNumberFormat="1" applyFont="1" applyFill="1" applyBorder="1" applyAlignment="1">
      <alignment horizontal="center" vertical="center"/>
    </xf>
    <xf numFmtId="165" fontId="7" fillId="0" borderId="0" xfId="28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0" fontId="4" fillId="0" borderId="17" xfId="45" applyFont="1" applyFill="1" applyBorder="1" applyAlignment="1">
      <alignment horizontal="left" vertical="center"/>
    </xf>
    <xf numFmtId="172" fontId="5" fillId="0" borderId="17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3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72" fontId="7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72" fontId="8" fillId="0" borderId="17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5" fontId="7" fillId="0" borderId="0" xfId="28" applyNumberFormat="1" applyFont="1" applyBorder="1" applyAlignment="1">
      <alignment horizontal="right" vertical="center"/>
    </xf>
    <xf numFmtId="0" fontId="5" fillId="0" borderId="17" xfId="45" applyFont="1" applyFill="1" applyBorder="1" applyAlignment="1">
      <alignment vertical="center"/>
    </xf>
    <xf numFmtId="0" fontId="4" fillId="0" borderId="0" xfId="45" applyFont="1" applyFill="1" applyBorder="1" applyAlignment="1">
      <alignment horizontal="left" vertical="center"/>
    </xf>
    <xf numFmtId="0" fontId="5" fillId="0" borderId="0" xfId="45" applyFont="1" applyFill="1" applyBorder="1" applyAlignment="1">
      <alignment horizontal="center" vertical="center"/>
    </xf>
    <xf numFmtId="165" fontId="5" fillId="0" borderId="0" xfId="45" applyNumberFormat="1" applyFont="1" applyFill="1" applyBorder="1" applyAlignment="1">
      <alignment horizontal="centerContinuous" vertical="center"/>
    </xf>
    <xf numFmtId="0" fontId="5" fillId="0" borderId="0" xfId="45" applyFont="1" applyFill="1" applyBorder="1" applyAlignment="1">
      <alignment vertical="center"/>
    </xf>
    <xf numFmtId="0" fontId="5" fillId="0" borderId="17" xfId="45" applyFont="1" applyFill="1" applyBorder="1" applyAlignment="1">
      <alignment horizontal="center" vertical="center"/>
    </xf>
    <xf numFmtId="165" fontId="5" fillId="0" borderId="17" xfId="45" applyNumberFormat="1" applyFont="1" applyFill="1" applyBorder="1" applyAlignment="1">
      <alignment horizontal="centerContinuous" vertical="center"/>
    </xf>
    <xf numFmtId="166" fontId="5" fillId="0" borderId="0" xfId="45" applyNumberFormat="1" applyFont="1" applyFill="1" applyAlignment="1">
      <alignment vertical="center"/>
    </xf>
    <xf numFmtId="166" fontId="4" fillId="0" borderId="0" xfId="45" applyNumberFormat="1" applyFont="1" applyFill="1" applyBorder="1" applyAlignment="1">
      <alignment horizontal="center" vertical="center"/>
    </xf>
    <xf numFmtId="165" fontId="4" fillId="0" borderId="0" xfId="45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65" fontId="4" fillId="0" borderId="0" xfId="45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45" applyFont="1" applyFill="1" applyAlignment="1">
      <alignment vertical="center"/>
    </xf>
    <xf numFmtId="0" fontId="5" fillId="0" borderId="0" xfId="45" applyFont="1" applyFill="1" applyAlignment="1">
      <alignment horizontal="center" vertical="center"/>
    </xf>
    <xf numFmtId="165" fontId="5" fillId="0" borderId="0" xfId="45" applyNumberFormat="1" applyFont="1" applyFill="1" applyBorder="1" applyAlignment="1">
      <alignment horizontal="right" vertical="center"/>
    </xf>
    <xf numFmtId="165" fontId="5" fillId="0" borderId="0" xfId="45" applyNumberFormat="1" applyFont="1" applyFill="1" applyAlignment="1">
      <alignment horizontal="right" vertical="center"/>
    </xf>
    <xf numFmtId="165" fontId="5" fillId="0" borderId="1" xfId="45" applyNumberFormat="1" applyFont="1" applyFill="1" applyBorder="1" applyAlignment="1">
      <alignment horizontal="right" vertical="center"/>
    </xf>
    <xf numFmtId="0" fontId="4" fillId="0" borderId="0" xfId="45" applyFont="1" applyFill="1" applyAlignment="1">
      <alignment vertical="center"/>
    </xf>
    <xf numFmtId="0" fontId="4" fillId="0" borderId="0" xfId="45" applyFont="1" applyFill="1" applyBorder="1" applyAlignment="1">
      <alignment vertical="center"/>
    </xf>
    <xf numFmtId="165" fontId="5" fillId="0" borderId="0" xfId="43" applyNumberFormat="1" applyFont="1" applyFill="1" applyBorder="1" applyAlignment="1">
      <alignment horizontal="right" vertical="center"/>
    </xf>
    <xf numFmtId="165" fontId="5" fillId="0" borderId="0" xfId="31" applyNumberFormat="1" applyFont="1" applyFill="1" applyBorder="1" applyAlignment="1">
      <alignment horizontal="right" vertical="center"/>
    </xf>
    <xf numFmtId="0" fontId="9" fillId="0" borderId="0" xfId="45" applyFont="1" applyFill="1" applyBorder="1" applyAlignment="1">
      <alignment vertical="center"/>
    </xf>
    <xf numFmtId="0" fontId="5" fillId="0" borderId="0" xfId="45" quotePrefix="1" applyFont="1" applyFill="1" applyBorder="1" applyAlignment="1">
      <alignment vertical="center"/>
    </xf>
    <xf numFmtId="0" fontId="9" fillId="0" borderId="17" xfId="45" applyFont="1" applyFill="1" applyBorder="1" applyAlignment="1">
      <alignment vertical="center"/>
    </xf>
    <xf numFmtId="165" fontId="5" fillId="0" borderId="17" xfId="45" applyNumberFormat="1" applyFont="1" applyFill="1" applyBorder="1" applyAlignment="1">
      <alignment horizontal="right" vertical="center"/>
    </xf>
    <xf numFmtId="0" fontId="4" fillId="0" borderId="19" xfId="45" applyFont="1" applyFill="1" applyBorder="1" applyAlignment="1">
      <alignment horizontal="left" vertical="center"/>
    </xf>
    <xf numFmtId="0" fontId="5" fillId="0" borderId="19" xfId="45" applyFont="1" applyFill="1" applyBorder="1" applyAlignment="1">
      <alignment horizontal="center" vertical="center"/>
    </xf>
    <xf numFmtId="165" fontId="5" fillId="0" borderId="19" xfId="45" applyNumberFormat="1" applyFont="1" applyFill="1" applyBorder="1" applyAlignment="1">
      <alignment horizontal="centerContinuous" vertical="center"/>
    </xf>
    <xf numFmtId="165" fontId="5" fillId="0" borderId="17" xfId="43" applyNumberFormat="1" applyFont="1" applyFill="1" applyBorder="1" applyAlignment="1">
      <alignment horizontal="right" vertical="center"/>
    </xf>
    <xf numFmtId="165" fontId="5" fillId="0" borderId="18" xfId="45" applyNumberFormat="1" applyFont="1" applyFill="1" applyBorder="1" applyAlignment="1">
      <alignment horizontal="right" vertical="center"/>
    </xf>
    <xf numFmtId="165" fontId="5" fillId="0" borderId="0" xfId="45" applyNumberFormat="1" applyFont="1" applyFill="1" applyAlignment="1">
      <alignment vertical="center"/>
    </xf>
    <xf numFmtId="168" fontId="5" fillId="0" borderId="0" xfId="45" applyNumberFormat="1" applyFont="1" applyFill="1" applyAlignment="1">
      <alignment vertical="center"/>
    </xf>
    <xf numFmtId="165" fontId="5" fillId="0" borderId="0" xfId="45" applyNumberFormat="1" applyFont="1" applyFill="1" applyBorder="1" applyAlignment="1">
      <alignment vertical="center"/>
    </xf>
    <xf numFmtId="168" fontId="5" fillId="0" borderId="0" xfId="45" applyNumberFormat="1" applyFont="1" applyFill="1" applyBorder="1" applyAlignment="1">
      <alignment vertical="center"/>
    </xf>
    <xf numFmtId="165" fontId="5" fillId="0" borderId="2" xfId="45" applyNumberFormat="1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165" fontId="10" fillId="0" borderId="3" xfId="0" applyNumberFormat="1" applyFont="1" applyFill="1" applyBorder="1" applyAlignment="1">
      <alignment vertical="center"/>
    </xf>
    <xf numFmtId="165" fontId="10" fillId="0" borderId="3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166" fontId="10" fillId="0" borderId="17" xfId="0" applyNumberFormat="1" applyFont="1" applyFill="1" applyBorder="1" applyAlignment="1">
      <alignment horizontal="center" vertical="center"/>
    </xf>
    <xf numFmtId="165" fontId="10" fillId="0" borderId="17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5" fontId="11" fillId="0" borderId="0" xfId="28" applyNumberFormat="1" applyFont="1" applyFill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165" fontId="11" fillId="0" borderId="18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Alignment="1">
      <alignment horizontal="right" vertical="center"/>
    </xf>
    <xf numFmtId="165" fontId="5" fillId="33" borderId="0" xfId="0" applyNumberFormat="1" applyFont="1" applyFill="1" applyAlignment="1">
      <alignment vertical="center"/>
    </xf>
    <xf numFmtId="165" fontId="5" fillId="33" borderId="0" xfId="0" applyNumberFormat="1" applyFont="1" applyFill="1" applyAlignment="1">
      <alignment horizontal="right" vertical="center"/>
    </xf>
    <xf numFmtId="165" fontId="5" fillId="33" borderId="1" xfId="0" applyNumberFormat="1" applyFont="1" applyFill="1" applyBorder="1" applyAlignment="1">
      <alignment vertical="center"/>
    </xf>
    <xf numFmtId="165" fontId="5" fillId="33" borderId="0" xfId="0" applyNumberFormat="1" applyFont="1" applyFill="1" applyBorder="1" applyAlignment="1">
      <alignment horizontal="right" vertical="center"/>
    </xf>
    <xf numFmtId="165" fontId="5" fillId="33" borderId="17" xfId="0" applyNumberFormat="1" applyFont="1" applyFill="1" applyBorder="1" applyAlignment="1">
      <alignment horizontal="right" vertical="center"/>
    </xf>
    <xf numFmtId="165" fontId="5" fillId="33" borderId="18" xfId="28" applyNumberFormat="1" applyFont="1" applyFill="1" applyBorder="1" applyAlignment="1">
      <alignment horizontal="right" vertical="center"/>
    </xf>
    <xf numFmtId="165" fontId="5" fillId="33" borderId="0" xfId="28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165" fontId="5" fillId="33" borderId="17" xfId="0" applyNumberFormat="1" applyFont="1" applyFill="1" applyBorder="1" applyAlignment="1">
      <alignment vertical="center"/>
    </xf>
    <xf numFmtId="165" fontId="4" fillId="33" borderId="0" xfId="45" applyNumberFormat="1" applyFont="1" applyFill="1" applyBorder="1" applyAlignment="1">
      <alignment horizontal="right" vertical="center"/>
    </xf>
    <xf numFmtId="165" fontId="5" fillId="33" borderId="0" xfId="45" applyNumberFormat="1" applyFont="1" applyFill="1" applyBorder="1" applyAlignment="1">
      <alignment horizontal="right" vertical="center"/>
    </xf>
    <xf numFmtId="165" fontId="5" fillId="33" borderId="1" xfId="45" applyNumberFormat="1" applyFont="1" applyFill="1" applyBorder="1" applyAlignment="1">
      <alignment horizontal="right" vertical="center"/>
    </xf>
    <xf numFmtId="165" fontId="5" fillId="33" borderId="0" xfId="43" applyNumberFormat="1" applyFont="1" applyFill="1" applyBorder="1" applyAlignment="1">
      <alignment horizontal="right" vertical="center"/>
    </xf>
    <xf numFmtId="165" fontId="5" fillId="33" borderId="0" xfId="45" applyNumberFormat="1" applyFont="1" applyFill="1" applyAlignment="1">
      <alignment horizontal="right" vertical="center"/>
    </xf>
    <xf numFmtId="165" fontId="5" fillId="33" borderId="0" xfId="31" applyNumberFormat="1" applyFont="1" applyFill="1" applyBorder="1" applyAlignment="1">
      <alignment horizontal="right" vertical="center"/>
    </xf>
    <xf numFmtId="165" fontId="5" fillId="33" borderId="17" xfId="29" applyNumberFormat="1" applyFont="1" applyFill="1" applyBorder="1" applyAlignment="1">
      <alignment horizontal="right" vertical="center"/>
    </xf>
    <xf numFmtId="0" fontId="5" fillId="33" borderId="0" xfId="45" applyFont="1" applyFill="1" applyBorder="1" applyAlignment="1">
      <alignment vertical="center"/>
    </xf>
    <xf numFmtId="165" fontId="5" fillId="33" borderId="17" xfId="43" applyNumberFormat="1" applyFont="1" applyFill="1" applyBorder="1" applyAlignment="1">
      <alignment horizontal="right" vertical="center"/>
    </xf>
    <xf numFmtId="165" fontId="5" fillId="33" borderId="18" xfId="45" applyNumberFormat="1" applyFont="1" applyFill="1" applyBorder="1" applyAlignment="1">
      <alignment horizontal="right" vertical="center"/>
    </xf>
    <xf numFmtId="165" fontId="5" fillId="33" borderId="0" xfId="45" applyNumberFormat="1" applyFont="1" applyFill="1" applyAlignment="1">
      <alignment vertical="center"/>
    </xf>
    <xf numFmtId="165" fontId="5" fillId="33" borderId="0" xfId="45" applyNumberFormat="1" applyFont="1" applyFill="1" applyBorder="1" applyAlignment="1">
      <alignment vertical="center"/>
    </xf>
    <xf numFmtId="165" fontId="5" fillId="33" borderId="2" xfId="45" applyNumberFormat="1" applyFont="1" applyFill="1" applyBorder="1" applyAlignment="1">
      <alignment vertical="center"/>
    </xf>
    <xf numFmtId="168" fontId="5" fillId="33" borderId="0" xfId="45" applyNumberFormat="1" applyFont="1" applyFill="1" applyAlignment="1">
      <alignment vertical="center"/>
    </xf>
    <xf numFmtId="168" fontId="5" fillId="33" borderId="0" xfId="45" applyNumberFormat="1" applyFont="1" applyFill="1" applyBorder="1" applyAlignment="1">
      <alignment vertical="center"/>
    </xf>
    <xf numFmtId="165" fontId="11" fillId="33" borderId="0" xfId="0" applyNumberFormat="1" applyFont="1" applyFill="1" applyAlignment="1">
      <alignment horizontal="right" vertical="center"/>
    </xf>
    <xf numFmtId="165" fontId="11" fillId="33" borderId="1" xfId="0" applyNumberFormat="1" applyFont="1" applyFill="1" applyBorder="1" applyAlignment="1">
      <alignment horizontal="right" vertical="center"/>
    </xf>
    <xf numFmtId="165" fontId="11" fillId="33" borderId="0" xfId="0" applyNumberFormat="1" applyFont="1" applyFill="1" applyBorder="1" applyAlignment="1">
      <alignment horizontal="right" vertical="center"/>
    </xf>
    <xf numFmtId="165" fontId="11" fillId="33" borderId="18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Border="1" applyAlignment="1">
      <alignment horizontal="right" vertical="center"/>
    </xf>
    <xf numFmtId="165" fontId="7" fillId="33" borderId="1" xfId="0" applyNumberFormat="1" applyFont="1" applyFill="1" applyBorder="1" applyAlignment="1">
      <alignment horizontal="right" vertical="center"/>
    </xf>
    <xf numFmtId="165" fontId="7" fillId="33" borderId="6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Alignment="1">
      <alignment horizontal="right" vertical="center"/>
    </xf>
    <xf numFmtId="165" fontId="11" fillId="33" borderId="0" xfId="0" applyNumberFormat="1" applyFont="1" applyFill="1" applyAlignment="1">
      <alignment horizontal="right" vertical="center"/>
    </xf>
    <xf numFmtId="172" fontId="8" fillId="33" borderId="0" xfId="0" applyNumberFormat="1" applyFont="1" applyFill="1" applyBorder="1" applyAlignment="1">
      <alignment horizontal="right" vertical="center"/>
    </xf>
    <xf numFmtId="0" fontId="5" fillId="0" borderId="0" xfId="45" applyFont="1" applyAlignment="1">
      <alignment vertical="center"/>
    </xf>
    <xf numFmtId="10" fontId="5" fillId="0" borderId="0" xfId="49" applyNumberFormat="1" applyFont="1" applyFill="1" applyAlignment="1">
      <alignment horizontal="centerContinuous" vertical="center"/>
    </xf>
    <xf numFmtId="165" fontId="7" fillId="0" borderId="6" xfId="0" applyNumberFormat="1" applyFont="1" applyFill="1" applyBorder="1" applyAlignment="1">
      <alignment horizontal="right" vertical="center"/>
    </xf>
    <xf numFmtId="165" fontId="4" fillId="33" borderId="0" xfId="0" applyNumberFormat="1" applyFont="1" applyFill="1" applyAlignment="1">
      <alignment horizontal="right" vertical="center"/>
    </xf>
    <xf numFmtId="165" fontId="5" fillId="33" borderId="0" xfId="28" applyNumberFormat="1" applyFont="1" applyFill="1" applyBorder="1" applyAlignment="1">
      <alignment horizontal="right" vertical="center"/>
    </xf>
    <xf numFmtId="164" fontId="5" fillId="33" borderId="0" xfId="28" applyFont="1" applyFill="1" applyAlignment="1">
      <alignment horizontal="right" vertical="center"/>
    </xf>
    <xf numFmtId="165" fontId="5" fillId="33" borderId="0" xfId="0" applyNumberFormat="1" applyFont="1" applyFill="1" applyBorder="1" applyAlignment="1">
      <alignment vertical="center"/>
    </xf>
    <xf numFmtId="165" fontId="5" fillId="33" borderId="1" xfId="0" applyNumberFormat="1" applyFont="1" applyFill="1" applyBorder="1" applyAlignment="1">
      <alignment horizontal="right" vertical="center"/>
    </xf>
    <xf numFmtId="165" fontId="5" fillId="33" borderId="1" xfId="28" applyNumberFormat="1" applyFont="1" applyFill="1" applyBorder="1" applyAlignment="1">
      <alignment horizontal="right" vertical="center"/>
    </xf>
    <xf numFmtId="166" fontId="10" fillId="0" borderId="0" xfId="0" quotePrefix="1" applyNumberFormat="1" applyFont="1" applyFill="1" applyAlignment="1">
      <alignment vertical="center"/>
    </xf>
    <xf numFmtId="166" fontId="8" fillId="0" borderId="0" xfId="0" quotePrefix="1" applyNumberFormat="1" applyFont="1" applyFill="1" applyAlignment="1">
      <alignment vertical="center"/>
    </xf>
    <xf numFmtId="172" fontId="8" fillId="0" borderId="0" xfId="0" applyNumberFormat="1" applyFont="1" applyFill="1" applyBorder="1" applyAlignment="1">
      <alignment horizontal="center" vertical="center"/>
    </xf>
    <xf numFmtId="165" fontId="5" fillId="33" borderId="17" xfId="28" applyNumberFormat="1" applyFont="1" applyFill="1" applyBorder="1" applyAlignment="1">
      <alignment vertical="center"/>
    </xf>
    <xf numFmtId="165" fontId="5" fillId="0" borderId="17" xfId="28" applyNumberFormat="1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/>
    </xf>
    <xf numFmtId="165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5" fontId="5" fillId="33" borderId="2" xfId="28" applyNumberFormat="1" applyFont="1" applyFill="1" applyBorder="1" applyAlignment="1">
      <alignment vertical="center"/>
    </xf>
    <xf numFmtId="165" fontId="5" fillId="0" borderId="2" xfId="28" applyNumberFormat="1" applyFont="1" applyFill="1" applyBorder="1" applyAlignment="1">
      <alignment vertical="center"/>
    </xf>
    <xf numFmtId="0" fontId="4" fillId="0" borderId="0" xfId="44" applyFont="1" applyFill="1" applyAlignment="1">
      <alignment vertical="center"/>
    </xf>
    <xf numFmtId="0" fontId="5" fillId="0" borderId="0" xfId="44" applyFont="1" applyFill="1" applyAlignment="1">
      <alignment vertical="center"/>
    </xf>
    <xf numFmtId="0" fontId="5" fillId="0" borderId="0" xfId="44" applyFont="1" applyFill="1" applyAlignment="1">
      <alignment horizontal="center" vertical="center"/>
    </xf>
    <xf numFmtId="167" fontId="5" fillId="0" borderId="0" xfId="44" applyNumberFormat="1" applyFont="1" applyFill="1" applyAlignment="1">
      <alignment horizontal="right" vertical="center"/>
    </xf>
    <xf numFmtId="173" fontId="5" fillId="33" borderId="0" xfId="45" applyNumberFormat="1" applyFont="1" applyFill="1" applyAlignment="1">
      <alignment vertical="center"/>
    </xf>
    <xf numFmtId="166" fontId="29" fillId="0" borderId="0" xfId="0" applyNumberFormat="1" applyFont="1" applyFill="1" applyBorder="1" applyAlignment="1">
      <alignment vertical="center"/>
    </xf>
    <xf numFmtId="166" fontId="30" fillId="0" borderId="0" xfId="0" applyNumberFormat="1" applyFont="1" applyFill="1" applyBorder="1" applyAlignment="1">
      <alignment vertical="center"/>
    </xf>
    <xf numFmtId="164" fontId="5" fillId="0" borderId="0" xfId="28" applyFont="1" applyFill="1" applyBorder="1" applyAlignment="1">
      <alignment vertical="center"/>
    </xf>
    <xf numFmtId="165" fontId="5" fillId="0" borderId="1" xfId="28" applyNumberFormat="1" applyFont="1" applyFill="1" applyBorder="1" applyAlignment="1">
      <alignment vertical="center"/>
    </xf>
    <xf numFmtId="165" fontId="5" fillId="0" borderId="17" xfId="29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70" fontId="4" fillId="0" borderId="4" xfId="0" applyNumberFormat="1" applyFont="1" applyFill="1" applyBorder="1" applyAlignment="1">
      <alignment horizontal="center" vertical="center"/>
    </xf>
    <xf numFmtId="165" fontId="10" fillId="0" borderId="4" xfId="0" applyNumberFormat="1" applyFont="1" applyFill="1" applyBorder="1" applyAlignment="1">
      <alignment horizontal="center" vertical="center"/>
    </xf>
    <xf numFmtId="165" fontId="10" fillId="0" borderId="17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5" fontId="10" fillId="0" borderId="7" xfId="0" applyNumberFormat="1" applyFont="1" applyFill="1" applyBorder="1" applyAlignment="1">
      <alignment horizontal="center" vertical="center"/>
    </xf>
    <xf numFmtId="172" fontId="8" fillId="0" borderId="17" xfId="0" applyNumberFormat="1" applyFont="1" applyFill="1" applyBorder="1" applyAlignment="1">
      <alignment horizontal="center" vertical="center"/>
    </xf>
    <xf numFmtId="172" fontId="8" fillId="0" borderId="20" xfId="0" applyNumberFormat="1" applyFont="1" applyFill="1" applyBorder="1" applyAlignment="1">
      <alignment horizontal="center" vertical="center"/>
    </xf>
    <xf numFmtId="172" fontId="8" fillId="0" borderId="1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2" xfId="30" xr:uid="{00000000-0005-0000-0000-00001D000000}"/>
    <cellStyle name="Comma 2" xfId="31" xr:uid="{00000000-0005-0000-0000-00001E000000}"/>
    <cellStyle name="Comma 2 2" xfId="32" xr:uid="{00000000-0005-0000-0000-00001F000000}"/>
    <cellStyle name="Comma 3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2" xfId="43" xr:uid="{00000000-0005-0000-0000-00002B000000}"/>
    <cellStyle name="Normal 21 2 4" xfId="44" xr:uid="{00000000-0005-0000-0000-00002C000000}"/>
    <cellStyle name="Normal 3" xfId="45" xr:uid="{00000000-0005-0000-0000-00002D000000}"/>
    <cellStyle name="Normal 37" xfId="46" xr:uid="{00000000-0005-0000-0000-00002E000000}"/>
    <cellStyle name="Note" xfId="47" builtinId="10" customBuiltin="1"/>
    <cellStyle name="Output" xfId="48" builtinId="21" customBuiltin="1"/>
    <cellStyle name="Percent" xfId="49" builtinId="5" customBuiltin="1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Links"/>
      <sheetName val="Lead"/>
      <sheetName val="Dollar"/>
      <sheetName val="黒磯本部製造"/>
      <sheetName val="黒磯工場原価"/>
      <sheetName val="黒磯流通費"/>
      <sheetName val="佐賀本部製造 "/>
      <sheetName val="佐賀工場原価 "/>
      <sheetName val="佐賀流通費 "/>
      <sheetName val="Financial Assumption"/>
    </sheetNames>
    <sheetDataSet>
      <sheetData sheetId="0" refreshError="1">
        <row r="4">
          <cell r="F4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51"/>
  <sheetViews>
    <sheetView tabSelected="1" zoomScaleNormal="100" zoomScaleSheetLayoutView="100" workbookViewId="0">
      <selection activeCell="C14" sqref="C14"/>
    </sheetView>
  </sheetViews>
  <sheetFormatPr defaultColWidth="9.33203125" defaultRowHeight="20.100000000000001" customHeight="1" x14ac:dyDescent="0.45"/>
  <cols>
    <col min="1" max="2" width="1.6640625" style="6" customWidth="1"/>
    <col min="3" max="3" width="47.1640625" style="6" customWidth="1"/>
    <col min="4" max="4" width="9" style="6" customWidth="1"/>
    <col min="5" max="5" width="0.6640625" style="6" customWidth="1"/>
    <col min="6" max="6" width="15.1640625" style="13" bestFit="1" customWidth="1"/>
    <col min="7" max="7" width="0.6640625" style="13" customWidth="1"/>
    <col min="8" max="8" width="14.33203125" style="13" customWidth="1"/>
    <col min="9" max="9" width="0.6640625" style="13" customWidth="1"/>
    <col min="10" max="10" width="14.33203125" style="13" customWidth="1"/>
    <col min="11" max="11" width="0.6640625" style="13" customWidth="1"/>
    <col min="12" max="12" width="14.33203125" style="13" customWidth="1"/>
    <col min="13" max="16384" width="9.33203125" style="6"/>
  </cols>
  <sheetData>
    <row r="1" spans="1:12" ht="20.100000000000001" customHeight="1" x14ac:dyDescent="0.45">
      <c r="A1" s="1" t="s">
        <v>0</v>
      </c>
      <c r="B1" s="1"/>
      <c r="C1" s="1"/>
      <c r="D1" s="2"/>
      <c r="E1" s="2"/>
      <c r="F1" s="3"/>
      <c r="G1" s="4"/>
      <c r="H1" s="3"/>
      <c r="I1" s="5"/>
      <c r="J1" s="3"/>
      <c r="K1" s="5"/>
      <c r="L1" s="3"/>
    </row>
    <row r="2" spans="1:12" ht="20.100000000000001" customHeight="1" x14ac:dyDescent="0.45">
      <c r="A2" s="1" t="s">
        <v>1</v>
      </c>
      <c r="B2" s="1"/>
      <c r="C2" s="1"/>
      <c r="D2" s="2"/>
      <c r="E2" s="2"/>
      <c r="F2" s="5"/>
      <c r="G2" s="4"/>
      <c r="H2" s="5"/>
      <c r="I2" s="5"/>
      <c r="J2" s="5"/>
      <c r="K2" s="5"/>
      <c r="L2" s="5"/>
    </row>
    <row r="3" spans="1:12" s="11" customFormat="1" ht="20.100000000000001" customHeight="1" x14ac:dyDescent="0.45">
      <c r="A3" s="7" t="s">
        <v>235</v>
      </c>
      <c r="B3" s="7"/>
      <c r="C3" s="7"/>
      <c r="D3" s="8"/>
      <c r="E3" s="8"/>
      <c r="F3" s="9"/>
      <c r="G3" s="10"/>
      <c r="H3" s="9"/>
      <c r="I3" s="9"/>
      <c r="J3" s="9"/>
      <c r="K3" s="9"/>
      <c r="L3" s="9"/>
    </row>
    <row r="4" spans="1:12" ht="20.100000000000001" customHeight="1" x14ac:dyDescent="0.45">
      <c r="A4" s="1"/>
      <c r="B4" s="12"/>
      <c r="C4" s="12"/>
      <c r="D4" s="2"/>
      <c r="E4" s="2"/>
    </row>
    <row r="5" spans="1:12" s="11" customFormat="1" ht="20.100000000000001" customHeight="1" x14ac:dyDescent="0.45">
      <c r="A5" s="14"/>
      <c r="B5" s="14"/>
      <c r="C5" s="14"/>
      <c r="D5" s="15"/>
      <c r="E5" s="15"/>
      <c r="F5" s="207" t="s">
        <v>2</v>
      </c>
      <c r="G5" s="207"/>
      <c r="H5" s="207"/>
      <c r="I5" s="16"/>
      <c r="J5" s="207" t="s">
        <v>91</v>
      </c>
      <c r="K5" s="207"/>
      <c r="L5" s="207"/>
    </row>
    <row r="6" spans="1:12" ht="20.100000000000001" customHeight="1" x14ac:dyDescent="0.45">
      <c r="A6" s="17"/>
      <c r="B6" s="17"/>
      <c r="C6" s="17"/>
      <c r="D6" s="17"/>
      <c r="E6" s="17"/>
      <c r="F6" s="18" t="s">
        <v>236</v>
      </c>
      <c r="G6" s="18"/>
      <c r="H6" s="18" t="s">
        <v>208</v>
      </c>
      <c r="I6" s="18"/>
      <c r="J6" s="18" t="s">
        <v>236</v>
      </c>
      <c r="K6" s="18"/>
      <c r="L6" s="18" t="s">
        <v>208</v>
      </c>
    </row>
    <row r="7" spans="1:12" ht="20.100000000000001" customHeight="1" x14ac:dyDescent="0.45">
      <c r="A7" s="17"/>
      <c r="B7" s="17"/>
      <c r="C7" s="17"/>
      <c r="D7" s="19" t="s">
        <v>3</v>
      </c>
      <c r="E7" s="17"/>
      <c r="F7" s="20" t="s">
        <v>4</v>
      </c>
      <c r="G7" s="18"/>
      <c r="H7" s="20" t="s">
        <v>4</v>
      </c>
      <c r="I7" s="18"/>
      <c r="J7" s="20" t="s">
        <v>4</v>
      </c>
      <c r="K7" s="18"/>
      <c r="L7" s="20" t="s">
        <v>4</v>
      </c>
    </row>
    <row r="8" spans="1:12" ht="6" customHeight="1" x14ac:dyDescent="0.45">
      <c r="A8" s="1"/>
      <c r="B8" s="12"/>
      <c r="C8" s="12"/>
      <c r="D8" s="2"/>
      <c r="E8" s="2"/>
      <c r="F8" s="143"/>
      <c r="J8" s="143"/>
    </row>
    <row r="9" spans="1:12" ht="20.100000000000001" customHeight="1" x14ac:dyDescent="0.45">
      <c r="A9" s="1" t="s">
        <v>5</v>
      </c>
      <c r="B9" s="12"/>
      <c r="C9" s="12"/>
      <c r="D9" s="2"/>
      <c r="E9" s="15"/>
      <c r="F9" s="143"/>
      <c r="J9" s="143"/>
    </row>
    <row r="10" spans="1:12" ht="6" customHeight="1" x14ac:dyDescent="0.45">
      <c r="A10" s="1"/>
      <c r="B10" s="12"/>
      <c r="C10" s="12"/>
      <c r="D10" s="2"/>
      <c r="E10" s="2"/>
      <c r="F10" s="143"/>
      <c r="J10" s="143"/>
    </row>
    <row r="11" spans="1:12" ht="20.100000000000001" customHeight="1" x14ac:dyDescent="0.45">
      <c r="A11" s="21" t="s">
        <v>6</v>
      </c>
      <c r="B11" s="21"/>
      <c r="C11" s="21"/>
      <c r="D11" s="2"/>
      <c r="E11" s="2"/>
      <c r="F11" s="143"/>
      <c r="J11" s="143"/>
    </row>
    <row r="12" spans="1:12" ht="6" customHeight="1" x14ac:dyDescent="0.45">
      <c r="A12" s="1"/>
      <c r="B12" s="12"/>
      <c r="C12" s="12"/>
      <c r="D12" s="2"/>
      <c r="E12" s="2"/>
      <c r="F12" s="143"/>
      <c r="J12" s="143"/>
    </row>
    <row r="13" spans="1:12" ht="20.100000000000001" customHeight="1" x14ac:dyDescent="0.45">
      <c r="A13" s="6" t="s">
        <v>7</v>
      </c>
      <c r="D13" s="2">
        <v>11</v>
      </c>
      <c r="E13" s="2"/>
      <c r="F13" s="143">
        <v>3377890535</v>
      </c>
      <c r="G13" s="22"/>
      <c r="H13" s="13">
        <v>5412813450</v>
      </c>
      <c r="I13" s="22"/>
      <c r="J13" s="143">
        <v>260790049</v>
      </c>
      <c r="K13" s="22"/>
      <c r="L13" s="13">
        <v>639280696</v>
      </c>
    </row>
    <row r="14" spans="1:12" ht="20.100000000000001" customHeight="1" x14ac:dyDescent="0.45">
      <c r="A14" s="6" t="s">
        <v>240</v>
      </c>
      <c r="D14" s="2"/>
      <c r="E14" s="2"/>
      <c r="F14" s="143"/>
      <c r="G14" s="22"/>
      <c r="I14" s="22"/>
      <c r="J14" s="143"/>
      <c r="K14" s="22"/>
    </row>
    <row r="15" spans="1:12" ht="20.100000000000001" customHeight="1" x14ac:dyDescent="0.45">
      <c r="A15" s="6" t="s">
        <v>241</v>
      </c>
      <c r="D15" s="2"/>
      <c r="E15" s="2"/>
      <c r="F15" s="143">
        <v>93931001</v>
      </c>
      <c r="G15" s="22"/>
      <c r="H15" s="13">
        <v>0</v>
      </c>
      <c r="I15" s="22"/>
      <c r="J15" s="143">
        <v>0</v>
      </c>
      <c r="K15" s="22"/>
      <c r="L15" s="13">
        <v>0</v>
      </c>
    </row>
    <row r="16" spans="1:12" ht="20.100000000000001" customHeight="1" x14ac:dyDescent="0.45">
      <c r="A16" s="6" t="s">
        <v>8</v>
      </c>
      <c r="D16" s="2"/>
      <c r="E16" s="2"/>
      <c r="F16" s="143">
        <v>0</v>
      </c>
      <c r="G16" s="22"/>
      <c r="H16" s="13">
        <v>503589664</v>
      </c>
      <c r="I16" s="22"/>
      <c r="J16" s="143">
        <v>0</v>
      </c>
      <c r="K16" s="22"/>
      <c r="L16" s="13">
        <v>328371626</v>
      </c>
    </row>
    <row r="17" spans="1:12" ht="20.100000000000001" customHeight="1" x14ac:dyDescent="0.45">
      <c r="A17" s="6" t="s">
        <v>125</v>
      </c>
      <c r="D17" s="2">
        <v>12</v>
      </c>
      <c r="E17" s="2"/>
      <c r="F17" s="143">
        <v>117894117</v>
      </c>
      <c r="G17" s="22"/>
      <c r="H17" s="13">
        <v>600716873</v>
      </c>
      <c r="I17" s="22"/>
      <c r="J17" s="143">
        <v>4867931</v>
      </c>
      <c r="K17" s="22"/>
      <c r="L17" s="13">
        <v>3677260</v>
      </c>
    </row>
    <row r="18" spans="1:12" ht="20.100000000000001" customHeight="1" x14ac:dyDescent="0.45">
      <c r="A18" s="6" t="s">
        <v>9</v>
      </c>
      <c r="D18" s="2">
        <v>33</v>
      </c>
      <c r="E18" s="2"/>
      <c r="F18" s="143">
        <v>480398415</v>
      </c>
      <c r="G18" s="22"/>
      <c r="H18" s="13">
        <v>379259514</v>
      </c>
      <c r="I18" s="22"/>
      <c r="J18" s="143">
        <v>491004448</v>
      </c>
      <c r="K18" s="22"/>
      <c r="L18" s="13">
        <v>417251391</v>
      </c>
    </row>
    <row r="19" spans="1:12" ht="20.100000000000001" customHeight="1" x14ac:dyDescent="0.45">
      <c r="A19" s="6" t="s">
        <v>79</v>
      </c>
      <c r="D19" s="2">
        <v>33</v>
      </c>
      <c r="E19" s="2"/>
      <c r="F19" s="144">
        <v>0</v>
      </c>
      <c r="G19" s="4"/>
      <c r="H19" s="22">
        <v>0</v>
      </c>
      <c r="I19" s="4"/>
      <c r="J19" s="144">
        <v>0</v>
      </c>
      <c r="K19" s="22"/>
      <c r="L19" s="22">
        <v>50000000</v>
      </c>
    </row>
    <row r="20" spans="1:12" ht="20.100000000000001" customHeight="1" x14ac:dyDescent="0.45">
      <c r="A20" s="6" t="s">
        <v>11</v>
      </c>
      <c r="D20" s="2">
        <v>14</v>
      </c>
      <c r="E20" s="2"/>
      <c r="F20" s="143">
        <v>3274008270</v>
      </c>
      <c r="G20" s="22"/>
      <c r="H20" s="13">
        <v>5371360494</v>
      </c>
      <c r="I20" s="22"/>
      <c r="J20" s="143">
        <v>575373429</v>
      </c>
      <c r="K20" s="22"/>
      <c r="L20" s="22">
        <v>0</v>
      </c>
    </row>
    <row r="21" spans="1:12" ht="20.100000000000001" customHeight="1" x14ac:dyDescent="0.45">
      <c r="A21" s="6" t="s">
        <v>10</v>
      </c>
      <c r="D21" s="2">
        <v>15</v>
      </c>
      <c r="E21" s="2"/>
      <c r="F21" s="143">
        <v>2326213370</v>
      </c>
      <c r="G21" s="22"/>
      <c r="H21" s="13">
        <v>10491736028</v>
      </c>
      <c r="I21" s="22"/>
      <c r="J21" s="143">
        <v>0</v>
      </c>
      <c r="K21" s="22"/>
      <c r="L21" s="13">
        <v>669665987</v>
      </c>
    </row>
    <row r="22" spans="1:12" ht="20.100000000000001" customHeight="1" x14ac:dyDescent="0.45">
      <c r="A22" s="6" t="s">
        <v>204</v>
      </c>
      <c r="D22" s="2"/>
      <c r="E22" s="2"/>
      <c r="F22" s="143">
        <v>12292071</v>
      </c>
      <c r="G22" s="22"/>
      <c r="H22" s="13">
        <v>388132354</v>
      </c>
      <c r="I22" s="22"/>
      <c r="J22" s="143">
        <v>907807</v>
      </c>
      <c r="K22" s="22"/>
      <c r="L22" s="13">
        <v>1875931</v>
      </c>
    </row>
    <row r="23" spans="1:12" ht="20.100000000000001" customHeight="1" x14ac:dyDescent="0.45">
      <c r="A23" s="6" t="s">
        <v>294</v>
      </c>
      <c r="D23" s="2">
        <v>16</v>
      </c>
      <c r="E23" s="2"/>
      <c r="F23" s="143">
        <v>12072703509</v>
      </c>
      <c r="G23" s="22"/>
      <c r="H23" s="13">
        <v>0</v>
      </c>
      <c r="I23" s="22"/>
      <c r="J23" s="143">
        <v>1793875406</v>
      </c>
      <c r="K23" s="22"/>
      <c r="L23" s="13">
        <v>0</v>
      </c>
    </row>
    <row r="24" spans="1:12" ht="20.100000000000001" customHeight="1" x14ac:dyDescent="0.45">
      <c r="A24" s="6" t="s">
        <v>12</v>
      </c>
      <c r="D24" s="2"/>
      <c r="E24" s="2"/>
      <c r="F24" s="145">
        <v>658259635</v>
      </c>
      <c r="G24" s="24"/>
      <c r="H24" s="23">
        <v>939762647</v>
      </c>
      <c r="I24" s="24"/>
      <c r="J24" s="145">
        <v>47351330</v>
      </c>
      <c r="K24" s="22"/>
      <c r="L24" s="23">
        <v>88582349</v>
      </c>
    </row>
    <row r="25" spans="1:12" ht="6" customHeight="1" x14ac:dyDescent="0.45">
      <c r="A25" s="1"/>
      <c r="B25" s="12"/>
      <c r="C25" s="12"/>
      <c r="D25" s="2"/>
      <c r="E25" s="2"/>
      <c r="F25" s="146"/>
      <c r="H25" s="24"/>
      <c r="J25" s="146"/>
      <c r="L25" s="24"/>
    </row>
    <row r="26" spans="1:12" ht="20.100000000000001" customHeight="1" x14ac:dyDescent="0.45">
      <c r="A26" s="21" t="s">
        <v>13</v>
      </c>
      <c r="B26" s="11"/>
      <c r="C26" s="21"/>
      <c r="D26" s="2"/>
      <c r="E26" s="2"/>
      <c r="F26" s="147">
        <f>SUM(F13:F25)</f>
        <v>22413590923</v>
      </c>
      <c r="G26" s="22"/>
      <c r="H26" s="25">
        <v>24087371024</v>
      </c>
      <c r="I26" s="22"/>
      <c r="J26" s="147">
        <f>SUM(J13:J24)</f>
        <v>3174170400</v>
      </c>
      <c r="K26" s="22"/>
      <c r="L26" s="25">
        <v>2198705240</v>
      </c>
    </row>
    <row r="27" spans="1:12" ht="12" customHeight="1" x14ac:dyDescent="0.45">
      <c r="A27" s="1"/>
      <c r="B27" s="12"/>
      <c r="C27" s="12"/>
      <c r="D27" s="2"/>
      <c r="E27" s="2"/>
      <c r="F27" s="146"/>
      <c r="H27" s="24"/>
      <c r="J27" s="146"/>
      <c r="L27" s="24"/>
    </row>
    <row r="28" spans="1:12" ht="20.100000000000001" customHeight="1" x14ac:dyDescent="0.45">
      <c r="A28" s="21" t="s">
        <v>14</v>
      </c>
      <c r="B28" s="21"/>
      <c r="C28" s="21"/>
      <c r="D28" s="2"/>
      <c r="E28" s="2"/>
      <c r="F28" s="144"/>
      <c r="G28" s="22"/>
      <c r="H28" s="22"/>
      <c r="I28" s="22"/>
      <c r="J28" s="144"/>
      <c r="K28" s="22"/>
      <c r="L28" s="22"/>
    </row>
    <row r="29" spans="1:12" ht="6" customHeight="1" x14ac:dyDescent="0.45">
      <c r="A29" s="1"/>
      <c r="B29" s="12"/>
      <c r="C29" s="12"/>
      <c r="D29" s="2"/>
      <c r="E29" s="2"/>
      <c r="F29" s="146"/>
      <c r="H29" s="24"/>
      <c r="J29" s="146"/>
      <c r="L29" s="24"/>
    </row>
    <row r="30" spans="1:12" ht="18.95" customHeight="1" x14ac:dyDescent="0.45">
      <c r="A30" s="26" t="s">
        <v>15</v>
      </c>
      <c r="B30" s="12"/>
      <c r="C30" s="12"/>
      <c r="D30" s="2"/>
      <c r="E30" s="2"/>
      <c r="F30" s="143">
        <v>78626725</v>
      </c>
      <c r="H30" s="13">
        <v>296842682</v>
      </c>
      <c r="J30" s="143">
        <v>51352732</v>
      </c>
      <c r="K30" s="22"/>
      <c r="L30" s="13">
        <v>227040424</v>
      </c>
    </row>
    <row r="31" spans="1:12" ht="18.95" customHeight="1" x14ac:dyDescent="0.45">
      <c r="A31" s="6" t="s">
        <v>187</v>
      </c>
      <c r="D31" s="2">
        <v>17</v>
      </c>
      <c r="E31" s="2"/>
      <c r="F31" s="143">
        <v>1266534619</v>
      </c>
      <c r="G31" s="27"/>
      <c r="H31" s="13">
        <v>1223051026</v>
      </c>
      <c r="I31" s="27"/>
      <c r="J31" s="143">
        <v>845473707</v>
      </c>
      <c r="K31" s="4"/>
      <c r="L31" s="13">
        <v>877774400</v>
      </c>
    </row>
    <row r="32" spans="1:12" ht="18.95" customHeight="1" x14ac:dyDescent="0.45">
      <c r="A32" s="6" t="s">
        <v>16</v>
      </c>
      <c r="D32" s="2">
        <v>18</v>
      </c>
      <c r="E32" s="2"/>
      <c r="F32" s="143">
        <v>0</v>
      </c>
      <c r="G32" s="27"/>
      <c r="H32" s="13">
        <v>0</v>
      </c>
      <c r="I32" s="27"/>
      <c r="J32" s="143">
        <v>18705162492</v>
      </c>
      <c r="K32" s="22"/>
      <c r="L32" s="13">
        <v>22094401061</v>
      </c>
    </row>
    <row r="33" spans="1:12" ht="18.95" customHeight="1" x14ac:dyDescent="0.45">
      <c r="A33" s="6" t="s">
        <v>84</v>
      </c>
      <c r="D33" s="2">
        <v>32</v>
      </c>
      <c r="E33" s="2"/>
      <c r="F33" s="143">
        <v>2025658313</v>
      </c>
      <c r="G33" s="28"/>
      <c r="H33" s="13">
        <v>1501628823</v>
      </c>
      <c r="I33" s="28"/>
      <c r="J33" s="143">
        <v>1228433959</v>
      </c>
      <c r="K33" s="4"/>
      <c r="L33" s="13">
        <v>1008300000</v>
      </c>
    </row>
    <row r="34" spans="1:12" ht="18.95" customHeight="1" x14ac:dyDescent="0.45">
      <c r="A34" s="6" t="s">
        <v>189</v>
      </c>
      <c r="D34" s="2"/>
      <c r="E34" s="2"/>
      <c r="F34" s="143">
        <v>0</v>
      </c>
      <c r="G34" s="28"/>
      <c r="H34" s="13">
        <v>241500000</v>
      </c>
      <c r="I34" s="28"/>
      <c r="J34" s="143">
        <v>0</v>
      </c>
      <c r="K34" s="4"/>
      <c r="L34" s="13">
        <v>0</v>
      </c>
    </row>
    <row r="35" spans="1:12" ht="18.95" customHeight="1" x14ac:dyDescent="0.45">
      <c r="A35" s="6" t="s">
        <v>17</v>
      </c>
      <c r="D35" s="2"/>
      <c r="E35" s="2"/>
      <c r="F35" s="143">
        <v>322795143</v>
      </c>
      <c r="G35" s="22"/>
      <c r="H35" s="13">
        <v>1615639209</v>
      </c>
      <c r="I35" s="22"/>
      <c r="J35" s="143">
        <v>141113080</v>
      </c>
      <c r="K35" s="22"/>
      <c r="L35" s="13">
        <v>141113080</v>
      </c>
    </row>
    <row r="36" spans="1:12" ht="18.95" customHeight="1" x14ac:dyDescent="0.45">
      <c r="A36" s="6" t="s">
        <v>87</v>
      </c>
      <c r="D36" s="2">
        <v>19</v>
      </c>
      <c r="E36" s="2"/>
      <c r="F36" s="143">
        <v>16902036727</v>
      </c>
      <c r="G36" s="22"/>
      <c r="H36" s="13">
        <v>13828260490</v>
      </c>
      <c r="I36" s="22"/>
      <c r="J36" s="143">
        <v>1798590016</v>
      </c>
      <c r="K36" s="22"/>
      <c r="L36" s="13">
        <v>83600000</v>
      </c>
    </row>
    <row r="37" spans="1:12" ht="18.95" customHeight="1" x14ac:dyDescent="0.45">
      <c r="A37" s="6" t="s">
        <v>126</v>
      </c>
      <c r="D37" s="2">
        <v>20</v>
      </c>
      <c r="E37" s="2"/>
      <c r="F37" s="143">
        <v>19537263607</v>
      </c>
      <c r="G37" s="22"/>
      <c r="H37" s="13">
        <v>19869537111</v>
      </c>
      <c r="I37" s="22"/>
      <c r="J37" s="143">
        <v>53244635</v>
      </c>
      <c r="K37" s="22"/>
      <c r="L37" s="13">
        <v>38452563</v>
      </c>
    </row>
    <row r="38" spans="1:12" ht="18.95" customHeight="1" x14ac:dyDescent="0.45">
      <c r="A38" s="6" t="s">
        <v>18</v>
      </c>
      <c r="D38" s="2">
        <v>21</v>
      </c>
      <c r="E38" s="2"/>
      <c r="F38" s="143">
        <v>1304673523</v>
      </c>
      <c r="G38" s="22"/>
      <c r="H38" s="13">
        <v>2018535376</v>
      </c>
      <c r="I38" s="22"/>
      <c r="J38" s="143">
        <v>121608637</v>
      </c>
      <c r="K38" s="4"/>
      <c r="L38" s="13">
        <v>0</v>
      </c>
    </row>
    <row r="39" spans="1:12" ht="18.95" customHeight="1" x14ac:dyDescent="0.45">
      <c r="A39" s="6" t="s">
        <v>127</v>
      </c>
      <c r="D39" s="2"/>
      <c r="E39" s="2"/>
      <c r="F39" s="143">
        <v>160456233</v>
      </c>
      <c r="G39" s="22"/>
      <c r="H39" s="13">
        <v>535167829</v>
      </c>
      <c r="I39" s="22"/>
      <c r="J39" s="143">
        <v>55432348</v>
      </c>
      <c r="K39" s="22"/>
      <c r="L39" s="13">
        <v>46348577</v>
      </c>
    </row>
    <row r="40" spans="1:12" ht="18.95" customHeight="1" x14ac:dyDescent="0.45">
      <c r="A40" s="6" t="s">
        <v>206</v>
      </c>
      <c r="D40" s="2"/>
      <c r="E40" s="2"/>
      <c r="F40" s="143">
        <v>0</v>
      </c>
      <c r="G40" s="22"/>
      <c r="H40" s="13">
        <v>1520020377</v>
      </c>
      <c r="I40" s="22"/>
      <c r="J40" s="143">
        <v>0</v>
      </c>
      <c r="K40" s="22"/>
      <c r="L40" s="13">
        <v>0</v>
      </c>
    </row>
    <row r="41" spans="1:12" ht="18.95" customHeight="1" x14ac:dyDescent="0.45">
      <c r="A41" s="6" t="s">
        <v>242</v>
      </c>
      <c r="D41" s="2">
        <v>33</v>
      </c>
      <c r="E41" s="2"/>
      <c r="F41" s="143">
        <v>218778673</v>
      </c>
      <c r="G41" s="22"/>
      <c r="H41" s="13">
        <v>0</v>
      </c>
      <c r="I41" s="22"/>
      <c r="J41" s="143">
        <v>0</v>
      </c>
      <c r="K41" s="22"/>
      <c r="L41" s="13">
        <v>0</v>
      </c>
    </row>
    <row r="42" spans="1:12" ht="18.95" customHeight="1" x14ac:dyDescent="0.45">
      <c r="A42" s="6" t="s">
        <v>190</v>
      </c>
      <c r="D42" s="2">
        <v>22</v>
      </c>
      <c r="E42" s="2"/>
      <c r="F42" s="143">
        <v>29602419</v>
      </c>
      <c r="G42" s="22"/>
      <c r="H42" s="13">
        <v>180249294</v>
      </c>
      <c r="I42" s="22"/>
      <c r="J42" s="143">
        <v>12616007</v>
      </c>
      <c r="K42" s="22"/>
      <c r="L42" s="13">
        <v>0</v>
      </c>
    </row>
    <row r="43" spans="1:12" ht="18.95" customHeight="1" x14ac:dyDescent="0.45">
      <c r="A43" s="6" t="s">
        <v>19</v>
      </c>
      <c r="D43" s="2"/>
      <c r="E43" s="2"/>
      <c r="F43" s="145">
        <v>852757416</v>
      </c>
      <c r="G43" s="24"/>
      <c r="H43" s="23">
        <v>763319512</v>
      </c>
      <c r="I43" s="24"/>
      <c r="J43" s="145">
        <v>247052672</v>
      </c>
      <c r="K43" s="22"/>
      <c r="L43" s="23">
        <v>237420140</v>
      </c>
    </row>
    <row r="44" spans="1:12" ht="6" customHeight="1" x14ac:dyDescent="0.45">
      <c r="A44" s="1"/>
      <c r="B44" s="12"/>
      <c r="C44" s="12"/>
      <c r="D44" s="2"/>
      <c r="E44" s="2"/>
      <c r="F44" s="146"/>
      <c r="H44" s="24"/>
      <c r="J44" s="146"/>
      <c r="L44" s="24"/>
    </row>
    <row r="45" spans="1:12" ht="18.95" customHeight="1" x14ac:dyDescent="0.45">
      <c r="A45" s="21" t="s">
        <v>20</v>
      </c>
      <c r="B45" s="11"/>
      <c r="C45" s="21"/>
      <c r="D45" s="2"/>
      <c r="E45" s="2"/>
      <c r="F45" s="147">
        <f>SUM(F30:F44)</f>
        <v>42699183398</v>
      </c>
      <c r="G45" s="24"/>
      <c r="H45" s="25">
        <v>43593751729</v>
      </c>
      <c r="I45" s="24"/>
      <c r="J45" s="147">
        <f>SUM(J30:J44)</f>
        <v>23260080285</v>
      </c>
      <c r="K45" s="24"/>
      <c r="L45" s="25">
        <v>24754450245</v>
      </c>
    </row>
    <row r="46" spans="1:12" ht="6" customHeight="1" x14ac:dyDescent="0.45">
      <c r="A46" s="1"/>
      <c r="B46" s="12"/>
      <c r="C46" s="12"/>
      <c r="D46" s="2"/>
      <c r="E46" s="2"/>
      <c r="F46" s="146"/>
      <c r="H46" s="24"/>
      <c r="J46" s="146"/>
      <c r="L46" s="24"/>
    </row>
    <row r="47" spans="1:12" ht="18.95" customHeight="1" thickBot="1" x14ac:dyDescent="0.5">
      <c r="A47" s="21" t="s">
        <v>21</v>
      </c>
      <c r="B47" s="21"/>
      <c r="C47" s="21"/>
      <c r="D47" s="2"/>
      <c r="E47" s="2"/>
      <c r="F47" s="148">
        <f>SUM(F45,F26)</f>
        <v>65112774321</v>
      </c>
      <c r="G47" s="30"/>
      <c r="H47" s="29">
        <v>67681122753</v>
      </c>
      <c r="I47" s="30"/>
      <c r="J47" s="148">
        <f>SUM(J45,J26)</f>
        <v>26434250685</v>
      </c>
      <c r="K47" s="30"/>
      <c r="L47" s="29">
        <v>26953155485</v>
      </c>
    </row>
    <row r="48" spans="1:12" ht="18.95" customHeight="1" thickTop="1" x14ac:dyDescent="0.45">
      <c r="A48" s="21"/>
      <c r="B48" s="21"/>
      <c r="C48" s="21"/>
      <c r="D48" s="2"/>
      <c r="E48" s="2"/>
      <c r="F48" s="30"/>
      <c r="G48" s="30"/>
      <c r="H48" s="30"/>
      <c r="I48" s="30"/>
      <c r="J48" s="30"/>
      <c r="K48" s="30"/>
      <c r="L48" s="30"/>
    </row>
    <row r="49" spans="1:12" ht="18.95" customHeight="1" x14ac:dyDescent="0.45">
      <c r="A49" s="21"/>
      <c r="B49" s="21"/>
      <c r="C49" s="21"/>
      <c r="D49" s="2"/>
      <c r="E49" s="2"/>
      <c r="F49" s="30"/>
      <c r="G49" s="30"/>
      <c r="H49" s="30"/>
      <c r="I49" s="30"/>
      <c r="J49" s="30"/>
      <c r="K49" s="30"/>
      <c r="L49" s="30"/>
    </row>
    <row r="50" spans="1:12" ht="17.25" customHeight="1" x14ac:dyDescent="0.45">
      <c r="A50" s="21"/>
      <c r="B50" s="21"/>
      <c r="C50" s="21"/>
      <c r="D50" s="2"/>
      <c r="E50" s="2"/>
      <c r="F50" s="30"/>
      <c r="G50" s="30"/>
      <c r="H50" s="30"/>
      <c r="I50" s="30"/>
      <c r="J50" s="30"/>
      <c r="K50" s="30"/>
      <c r="L50" s="30"/>
    </row>
    <row r="51" spans="1:12" ht="20.100000000000001" customHeight="1" x14ac:dyDescent="0.45">
      <c r="A51" s="31" t="s">
        <v>212</v>
      </c>
      <c r="B51" s="32"/>
      <c r="C51" s="32"/>
      <c r="D51" s="8"/>
      <c r="E51" s="8"/>
      <c r="F51" s="25"/>
      <c r="G51" s="25"/>
      <c r="H51" s="25"/>
      <c r="I51" s="25"/>
      <c r="J51" s="25"/>
      <c r="K51" s="25"/>
      <c r="L51" s="25"/>
    </row>
    <row r="52" spans="1:12" ht="20.100000000000001" customHeight="1" x14ac:dyDescent="0.45">
      <c r="A52" s="1" t="s">
        <v>0</v>
      </c>
      <c r="B52" s="1"/>
      <c r="C52" s="1"/>
      <c r="D52" s="2"/>
      <c r="E52" s="2"/>
      <c r="F52" s="3"/>
      <c r="G52" s="4"/>
      <c r="H52" s="3"/>
      <c r="I52" s="5"/>
      <c r="J52" s="3"/>
      <c r="K52" s="5"/>
      <c r="L52" s="3"/>
    </row>
    <row r="53" spans="1:12" ht="20.100000000000001" customHeight="1" x14ac:dyDescent="0.45">
      <c r="A53" s="1" t="s">
        <v>1</v>
      </c>
      <c r="B53" s="1"/>
      <c r="C53" s="1"/>
      <c r="D53" s="2"/>
      <c r="E53" s="2"/>
      <c r="F53" s="5"/>
      <c r="G53" s="4"/>
      <c r="H53" s="5"/>
      <c r="I53" s="5"/>
      <c r="J53" s="5"/>
      <c r="K53" s="5"/>
      <c r="L53" s="5"/>
    </row>
    <row r="54" spans="1:12" s="11" customFormat="1" ht="20.100000000000001" customHeight="1" x14ac:dyDescent="0.45">
      <c r="A54" s="7" t="s">
        <v>235</v>
      </c>
      <c r="B54" s="7"/>
      <c r="C54" s="7"/>
      <c r="D54" s="8"/>
      <c r="E54" s="8"/>
      <c r="F54" s="9"/>
      <c r="G54" s="10"/>
      <c r="H54" s="9"/>
      <c r="I54" s="9"/>
      <c r="J54" s="9"/>
      <c r="K54" s="9"/>
      <c r="L54" s="9"/>
    </row>
    <row r="55" spans="1:12" ht="20.100000000000001" customHeight="1" x14ac:dyDescent="0.45">
      <c r="A55" s="1"/>
      <c r="B55" s="1"/>
      <c r="C55" s="1"/>
      <c r="D55" s="2"/>
      <c r="E55" s="2"/>
      <c r="F55" s="5"/>
      <c r="G55" s="4"/>
      <c r="H55" s="5"/>
      <c r="I55" s="5"/>
      <c r="J55" s="5"/>
      <c r="K55" s="5"/>
      <c r="L55" s="5"/>
    </row>
    <row r="56" spans="1:12" s="11" customFormat="1" ht="20.100000000000001" customHeight="1" x14ac:dyDescent="0.45">
      <c r="A56" s="14"/>
      <c r="B56" s="14"/>
      <c r="C56" s="14"/>
      <c r="D56" s="15"/>
      <c r="E56" s="15"/>
      <c r="F56" s="207" t="s">
        <v>2</v>
      </c>
      <c r="G56" s="207"/>
      <c r="H56" s="207"/>
      <c r="I56" s="16"/>
      <c r="J56" s="207" t="s">
        <v>91</v>
      </c>
      <c r="K56" s="207"/>
      <c r="L56" s="207"/>
    </row>
    <row r="57" spans="1:12" ht="20.100000000000001" customHeight="1" x14ac:dyDescent="0.45">
      <c r="A57" s="17"/>
      <c r="B57" s="17"/>
      <c r="C57" s="17"/>
      <c r="D57" s="17"/>
      <c r="E57" s="17"/>
      <c r="F57" s="18" t="s">
        <v>236</v>
      </c>
      <c r="G57" s="18"/>
      <c r="H57" s="18" t="s">
        <v>208</v>
      </c>
      <c r="I57" s="18"/>
      <c r="J57" s="18" t="s">
        <v>236</v>
      </c>
      <c r="K57" s="18"/>
      <c r="L57" s="18" t="s">
        <v>208</v>
      </c>
    </row>
    <row r="58" spans="1:12" ht="20.100000000000001" customHeight="1" x14ac:dyDescent="0.45">
      <c r="A58" s="17"/>
      <c r="B58" s="17"/>
      <c r="C58" s="17"/>
      <c r="D58" s="19" t="s">
        <v>3</v>
      </c>
      <c r="E58" s="17"/>
      <c r="F58" s="20" t="s">
        <v>4</v>
      </c>
      <c r="G58" s="18"/>
      <c r="H58" s="20" t="s">
        <v>4</v>
      </c>
      <c r="I58" s="18"/>
      <c r="J58" s="20" t="s">
        <v>4</v>
      </c>
      <c r="K58" s="18"/>
      <c r="L58" s="20" t="s">
        <v>4</v>
      </c>
    </row>
    <row r="59" spans="1:12" ht="8.1" customHeight="1" x14ac:dyDescent="0.45">
      <c r="A59" s="1"/>
      <c r="B59" s="12"/>
      <c r="C59" s="12"/>
      <c r="D59" s="2"/>
      <c r="E59" s="2"/>
      <c r="F59" s="149"/>
      <c r="H59" s="33"/>
      <c r="J59" s="149"/>
      <c r="L59" s="33"/>
    </row>
    <row r="60" spans="1:12" ht="20.100000000000001" customHeight="1" x14ac:dyDescent="0.45">
      <c r="A60" s="21" t="s">
        <v>97</v>
      </c>
      <c r="B60" s="26"/>
      <c r="C60" s="26"/>
      <c r="D60" s="2"/>
      <c r="E60" s="15"/>
      <c r="F60" s="143"/>
      <c r="J60" s="143"/>
    </row>
    <row r="61" spans="1:12" ht="8.1" customHeight="1" x14ac:dyDescent="0.45">
      <c r="A61" s="21"/>
      <c r="B61" s="26"/>
      <c r="C61" s="26"/>
      <c r="D61" s="2"/>
      <c r="E61" s="15"/>
      <c r="F61" s="143"/>
      <c r="J61" s="143"/>
    </row>
    <row r="62" spans="1:12" ht="20.100000000000001" customHeight="1" x14ac:dyDescent="0.45">
      <c r="A62" s="21" t="s">
        <v>22</v>
      </c>
      <c r="D62" s="2"/>
      <c r="E62" s="2"/>
      <c r="F62" s="143"/>
      <c r="J62" s="143"/>
    </row>
    <row r="63" spans="1:12" ht="8.1" customHeight="1" x14ac:dyDescent="0.45">
      <c r="A63" s="21"/>
      <c r="D63" s="2"/>
      <c r="E63" s="2"/>
      <c r="F63" s="143"/>
      <c r="J63" s="143"/>
    </row>
    <row r="64" spans="1:12" ht="20.100000000000001" customHeight="1" x14ac:dyDescent="0.45">
      <c r="A64" s="6" t="s">
        <v>263</v>
      </c>
      <c r="D64" s="2"/>
      <c r="E64" s="2"/>
      <c r="F64" s="143"/>
      <c r="J64" s="143"/>
    </row>
    <row r="65" spans="1:12" ht="20.100000000000001" customHeight="1" x14ac:dyDescent="0.45">
      <c r="B65" s="6" t="s">
        <v>264</v>
      </c>
      <c r="D65" s="2">
        <v>24</v>
      </c>
      <c r="E65" s="2"/>
      <c r="F65" s="143">
        <v>1831273590</v>
      </c>
      <c r="H65" s="13">
        <v>3724739265</v>
      </c>
      <c r="J65" s="143">
        <v>1701668164</v>
      </c>
      <c r="K65" s="22"/>
      <c r="L65" s="13">
        <v>557935408</v>
      </c>
    </row>
    <row r="66" spans="1:12" ht="20.100000000000001" customHeight="1" x14ac:dyDescent="0.45">
      <c r="A66" s="6" t="s">
        <v>23</v>
      </c>
      <c r="D66" s="2">
        <v>23</v>
      </c>
      <c r="E66" s="2"/>
      <c r="F66" s="143">
        <v>1865325516</v>
      </c>
      <c r="H66" s="13">
        <v>4350001134</v>
      </c>
      <c r="J66" s="143">
        <v>150397474</v>
      </c>
      <c r="K66" s="22"/>
      <c r="L66" s="13">
        <v>456700711</v>
      </c>
    </row>
    <row r="67" spans="1:12" ht="20.100000000000001" customHeight="1" x14ac:dyDescent="0.45">
      <c r="A67" s="6" t="s">
        <v>24</v>
      </c>
      <c r="D67" s="2">
        <v>33</v>
      </c>
      <c r="E67" s="2"/>
      <c r="F67" s="143">
        <v>31043088</v>
      </c>
      <c r="G67" s="34"/>
      <c r="H67" s="13">
        <v>65915217</v>
      </c>
      <c r="I67" s="34"/>
      <c r="J67" s="143">
        <v>67604545</v>
      </c>
      <c r="K67" s="22"/>
      <c r="L67" s="13">
        <v>122354595</v>
      </c>
    </row>
    <row r="68" spans="1:12" ht="20.100000000000001" customHeight="1" x14ac:dyDescent="0.45">
      <c r="A68" s="6" t="s">
        <v>174</v>
      </c>
      <c r="D68" s="2">
        <v>33</v>
      </c>
      <c r="E68" s="2"/>
      <c r="F68" s="143">
        <v>0</v>
      </c>
      <c r="G68" s="22"/>
      <c r="H68" s="13">
        <v>0</v>
      </c>
      <c r="I68" s="22"/>
      <c r="J68" s="143">
        <v>3902444301</v>
      </c>
      <c r="K68" s="22"/>
      <c r="L68" s="13">
        <v>2862748131</v>
      </c>
    </row>
    <row r="69" spans="1:12" ht="20.100000000000001" customHeight="1" x14ac:dyDescent="0.45">
      <c r="A69" s="6" t="s">
        <v>98</v>
      </c>
      <c r="D69" s="2"/>
      <c r="E69" s="2"/>
      <c r="F69" s="150"/>
      <c r="G69" s="34"/>
      <c r="H69" s="6"/>
      <c r="I69" s="34"/>
      <c r="J69" s="150"/>
      <c r="L69" s="6"/>
    </row>
    <row r="70" spans="1:12" ht="20.100000000000001" customHeight="1" x14ac:dyDescent="0.45">
      <c r="B70" s="6" t="s">
        <v>129</v>
      </c>
      <c r="D70" s="2">
        <v>24</v>
      </c>
      <c r="E70" s="2"/>
      <c r="F70" s="143">
        <v>2701590023</v>
      </c>
      <c r="G70" s="22"/>
      <c r="H70" s="13">
        <v>1663421611</v>
      </c>
      <c r="I70" s="22"/>
      <c r="J70" s="143">
        <v>0</v>
      </c>
      <c r="K70" s="22"/>
      <c r="L70" s="13">
        <v>0</v>
      </c>
    </row>
    <row r="71" spans="1:12" ht="20.100000000000001" customHeight="1" x14ac:dyDescent="0.45">
      <c r="A71" s="6" t="s">
        <v>130</v>
      </c>
      <c r="D71" s="2"/>
      <c r="E71" s="2"/>
      <c r="F71" s="143">
        <v>0</v>
      </c>
      <c r="G71" s="22"/>
      <c r="H71" s="13">
        <v>1277372436</v>
      </c>
      <c r="I71" s="22"/>
      <c r="J71" s="143">
        <v>0</v>
      </c>
      <c r="K71" s="22"/>
      <c r="L71" s="13">
        <v>0</v>
      </c>
    </row>
    <row r="72" spans="1:12" ht="20.100000000000001" customHeight="1" x14ac:dyDescent="0.45">
      <c r="A72" s="6" t="s">
        <v>25</v>
      </c>
      <c r="D72" s="2"/>
      <c r="E72" s="2"/>
      <c r="F72" s="143">
        <v>75462011</v>
      </c>
      <c r="H72" s="13">
        <v>144139546</v>
      </c>
      <c r="J72" s="143">
        <v>0</v>
      </c>
      <c r="K72" s="22"/>
      <c r="L72" s="13">
        <v>0</v>
      </c>
    </row>
    <row r="73" spans="1:12" ht="20.100000000000001" customHeight="1" x14ac:dyDescent="0.45">
      <c r="A73" s="6" t="s">
        <v>26</v>
      </c>
      <c r="D73" s="2"/>
      <c r="E73" s="2"/>
      <c r="F73" s="143">
        <v>388306584</v>
      </c>
      <c r="H73" s="13">
        <v>676520387</v>
      </c>
      <c r="J73" s="143">
        <v>24446993</v>
      </c>
      <c r="K73" s="22"/>
      <c r="L73" s="13">
        <v>100321699</v>
      </c>
    </row>
    <row r="74" spans="1:12" ht="20.100000000000001" customHeight="1" x14ac:dyDescent="0.45">
      <c r="A74" s="6" t="s">
        <v>213</v>
      </c>
      <c r="D74" s="2"/>
      <c r="E74" s="2"/>
      <c r="F74" s="143"/>
      <c r="J74" s="143"/>
      <c r="K74" s="22"/>
    </row>
    <row r="75" spans="1:12" ht="20.100000000000001" customHeight="1" x14ac:dyDescent="0.45">
      <c r="B75" s="6" t="s">
        <v>214</v>
      </c>
      <c r="D75" s="2">
        <v>33</v>
      </c>
      <c r="E75" s="2"/>
      <c r="F75" s="143">
        <v>192464592</v>
      </c>
      <c r="H75" s="13">
        <v>192991892</v>
      </c>
      <c r="J75" s="143">
        <v>0</v>
      </c>
      <c r="K75" s="22"/>
      <c r="L75" s="13">
        <v>0</v>
      </c>
    </row>
    <row r="76" spans="1:12" ht="20.100000000000001" customHeight="1" x14ac:dyDescent="0.45">
      <c r="A76" s="6" t="s">
        <v>295</v>
      </c>
      <c r="D76" s="2"/>
      <c r="E76" s="2"/>
      <c r="F76" s="143"/>
      <c r="J76" s="143"/>
      <c r="K76" s="22"/>
    </row>
    <row r="77" spans="1:12" ht="20.100000000000001" customHeight="1" x14ac:dyDescent="0.45">
      <c r="B77" s="6" t="s">
        <v>296</v>
      </c>
      <c r="D77" s="2">
        <v>16</v>
      </c>
      <c r="E77" s="2"/>
      <c r="F77" s="143">
        <v>8039351652</v>
      </c>
      <c r="H77" s="13">
        <v>0</v>
      </c>
      <c r="J77" s="143">
        <v>0</v>
      </c>
      <c r="K77" s="22"/>
      <c r="L77" s="13">
        <v>0</v>
      </c>
    </row>
    <row r="78" spans="1:12" ht="20.100000000000001" customHeight="1" x14ac:dyDescent="0.45">
      <c r="A78" s="6" t="s">
        <v>27</v>
      </c>
      <c r="D78" s="2"/>
      <c r="E78" s="2"/>
      <c r="F78" s="145">
        <v>259782922</v>
      </c>
      <c r="H78" s="23">
        <v>418745860</v>
      </c>
      <c r="J78" s="145">
        <v>160588664</v>
      </c>
      <c r="K78" s="22"/>
      <c r="L78" s="23">
        <v>34574448</v>
      </c>
    </row>
    <row r="79" spans="1:12" ht="8.1" customHeight="1" x14ac:dyDescent="0.45">
      <c r="A79" s="1"/>
      <c r="B79" s="12"/>
      <c r="C79" s="12"/>
      <c r="D79" s="2"/>
      <c r="E79" s="2"/>
      <c r="F79" s="149"/>
      <c r="H79" s="33"/>
      <c r="J79" s="149"/>
      <c r="L79" s="33"/>
    </row>
    <row r="80" spans="1:12" ht="20.100000000000001" customHeight="1" x14ac:dyDescent="0.45">
      <c r="A80" s="21" t="s">
        <v>28</v>
      </c>
      <c r="C80" s="21"/>
      <c r="D80" s="2"/>
      <c r="E80" s="2"/>
      <c r="F80" s="151">
        <f>SUM(F65:F78)</f>
        <v>15384599978</v>
      </c>
      <c r="H80" s="35">
        <v>12513847348</v>
      </c>
      <c r="J80" s="151">
        <v>6007150141</v>
      </c>
      <c r="L80" s="35">
        <v>4134634992</v>
      </c>
    </row>
    <row r="81" spans="1:12" ht="20.100000000000001" customHeight="1" x14ac:dyDescent="0.45">
      <c r="A81" s="1"/>
      <c r="B81" s="12"/>
      <c r="C81" s="12"/>
      <c r="D81" s="2"/>
      <c r="E81" s="2"/>
      <c r="F81" s="149"/>
      <c r="H81" s="33"/>
      <c r="J81" s="149"/>
      <c r="L81" s="33"/>
    </row>
    <row r="82" spans="1:12" ht="20.100000000000001" customHeight="1" x14ac:dyDescent="0.45">
      <c r="A82" s="21" t="s">
        <v>29</v>
      </c>
      <c r="D82" s="2"/>
      <c r="E82" s="2"/>
      <c r="F82" s="149"/>
      <c r="H82" s="33"/>
      <c r="J82" s="149"/>
      <c r="L82" s="33"/>
    </row>
    <row r="83" spans="1:12" ht="8.1" customHeight="1" x14ac:dyDescent="0.45">
      <c r="A83" s="1"/>
      <c r="B83" s="12"/>
      <c r="C83" s="12"/>
      <c r="D83" s="2"/>
      <c r="E83" s="2"/>
      <c r="F83" s="143"/>
      <c r="J83" s="143"/>
    </row>
    <row r="84" spans="1:12" ht="20.100000000000001" customHeight="1" x14ac:dyDescent="0.45">
      <c r="A84" s="6" t="s">
        <v>128</v>
      </c>
      <c r="D84" s="2">
        <v>24</v>
      </c>
      <c r="E84" s="2"/>
      <c r="F84" s="143">
        <v>17976603141</v>
      </c>
      <c r="H84" s="13">
        <v>15049236777</v>
      </c>
      <c r="J84" s="143">
        <v>6065204084</v>
      </c>
      <c r="K84" s="22"/>
      <c r="L84" s="13">
        <v>647484997</v>
      </c>
    </row>
    <row r="85" spans="1:12" ht="20.100000000000001" customHeight="1" x14ac:dyDescent="0.45">
      <c r="A85" s="6" t="s">
        <v>131</v>
      </c>
      <c r="D85" s="2"/>
      <c r="E85" s="2"/>
      <c r="F85" s="143">
        <v>0</v>
      </c>
      <c r="H85" s="13">
        <v>5319210716</v>
      </c>
      <c r="J85" s="143">
        <v>0</v>
      </c>
      <c r="K85" s="22"/>
      <c r="L85" s="13">
        <v>5319210716</v>
      </c>
    </row>
    <row r="86" spans="1:12" ht="20.100000000000001" customHeight="1" x14ac:dyDescent="0.45">
      <c r="A86" s="6" t="s">
        <v>147</v>
      </c>
      <c r="D86" s="2"/>
      <c r="E86" s="2"/>
      <c r="F86" s="143">
        <v>35617437</v>
      </c>
      <c r="H86" s="13">
        <v>78061766</v>
      </c>
      <c r="J86" s="143">
        <v>0</v>
      </c>
      <c r="K86" s="22"/>
      <c r="L86" s="13">
        <v>78061766</v>
      </c>
    </row>
    <row r="87" spans="1:12" ht="20.100000000000001" customHeight="1" x14ac:dyDescent="0.45">
      <c r="A87" s="6" t="s">
        <v>243</v>
      </c>
      <c r="D87" s="2"/>
      <c r="E87" s="2"/>
      <c r="F87" s="143">
        <v>1758561408</v>
      </c>
      <c r="H87" s="13">
        <v>5001588</v>
      </c>
      <c r="J87" s="143">
        <v>119961000</v>
      </c>
      <c r="K87" s="22"/>
      <c r="L87" s="13">
        <v>0</v>
      </c>
    </row>
    <row r="88" spans="1:12" ht="20.100000000000001" customHeight="1" x14ac:dyDescent="0.45">
      <c r="A88" s="6" t="s">
        <v>191</v>
      </c>
      <c r="D88" s="2">
        <v>22</v>
      </c>
      <c r="E88" s="2"/>
      <c r="F88" s="143">
        <v>668916467</v>
      </c>
      <c r="H88" s="13">
        <v>1242276452</v>
      </c>
      <c r="J88" s="143">
        <v>0</v>
      </c>
      <c r="K88" s="22"/>
      <c r="L88" s="13">
        <v>319112511</v>
      </c>
    </row>
    <row r="89" spans="1:12" ht="20.100000000000001" customHeight="1" x14ac:dyDescent="0.45">
      <c r="A89" s="6" t="s">
        <v>30</v>
      </c>
      <c r="D89" s="2"/>
      <c r="E89" s="2"/>
      <c r="F89" s="143">
        <v>88207152</v>
      </c>
      <c r="H89" s="13">
        <v>114209533</v>
      </c>
      <c r="J89" s="143">
        <v>35266843</v>
      </c>
      <c r="K89" s="22"/>
      <c r="L89" s="13">
        <v>28125473</v>
      </c>
    </row>
    <row r="90" spans="1:12" ht="20.100000000000001" customHeight="1" x14ac:dyDescent="0.45">
      <c r="A90" s="6" t="s">
        <v>82</v>
      </c>
      <c r="D90" s="2">
        <v>33</v>
      </c>
      <c r="E90" s="2"/>
      <c r="F90" s="143">
        <v>5358829141</v>
      </c>
      <c r="H90" s="13">
        <v>5551293733</v>
      </c>
      <c r="J90" s="143">
        <v>0</v>
      </c>
      <c r="K90" s="22"/>
      <c r="L90" s="13">
        <v>0</v>
      </c>
    </row>
    <row r="91" spans="1:12" ht="20.100000000000001" customHeight="1" x14ac:dyDescent="0.45">
      <c r="A91" s="6" t="s">
        <v>31</v>
      </c>
      <c r="D91" s="2"/>
      <c r="E91" s="2"/>
      <c r="F91" s="145">
        <v>300011209</v>
      </c>
      <c r="H91" s="23">
        <v>212055658</v>
      </c>
      <c r="J91" s="145">
        <v>33150753</v>
      </c>
      <c r="K91" s="22"/>
      <c r="L91" s="23">
        <v>6555241</v>
      </c>
    </row>
    <row r="92" spans="1:12" ht="8.1" customHeight="1" x14ac:dyDescent="0.45">
      <c r="A92" s="1"/>
      <c r="B92" s="12"/>
      <c r="C92" s="12"/>
      <c r="D92" s="2"/>
      <c r="E92" s="2"/>
      <c r="F92" s="149"/>
      <c r="H92" s="33"/>
      <c r="J92" s="149"/>
      <c r="L92" s="33"/>
    </row>
    <row r="93" spans="1:12" ht="20.100000000000001" customHeight="1" x14ac:dyDescent="0.45">
      <c r="A93" s="21" t="s">
        <v>32</v>
      </c>
      <c r="C93" s="21"/>
      <c r="D93" s="2"/>
      <c r="E93" s="2"/>
      <c r="F93" s="151">
        <f>SUM(F84:F92)</f>
        <v>26186745955</v>
      </c>
      <c r="G93" s="34"/>
      <c r="H93" s="35">
        <v>27571346223</v>
      </c>
      <c r="I93" s="34"/>
      <c r="J93" s="151">
        <v>6253582680</v>
      </c>
      <c r="K93" s="34"/>
      <c r="L93" s="35">
        <v>6398550704</v>
      </c>
    </row>
    <row r="94" spans="1:12" ht="8.1" customHeight="1" x14ac:dyDescent="0.45">
      <c r="A94" s="1"/>
      <c r="B94" s="12"/>
      <c r="C94" s="12"/>
      <c r="D94" s="2"/>
      <c r="E94" s="2"/>
      <c r="F94" s="149"/>
      <c r="H94" s="33"/>
      <c r="J94" s="149"/>
      <c r="L94" s="33"/>
    </row>
    <row r="95" spans="1:12" ht="20.100000000000001" customHeight="1" x14ac:dyDescent="0.45">
      <c r="A95" s="21" t="s">
        <v>33</v>
      </c>
      <c r="B95" s="11"/>
      <c r="D95" s="2" t="s">
        <v>34</v>
      </c>
      <c r="E95" s="2"/>
      <c r="F95" s="151">
        <f>SUM(F93,F80)</f>
        <v>41571345933</v>
      </c>
      <c r="G95" s="34"/>
      <c r="H95" s="35">
        <f>SUM(H93,H80)</f>
        <v>40085193571</v>
      </c>
      <c r="I95" s="34"/>
      <c r="J95" s="151">
        <f>SUM(J93,J80)</f>
        <v>12260732821</v>
      </c>
      <c r="K95" s="34"/>
      <c r="L95" s="35">
        <f>SUM(L93,L80)</f>
        <v>10533185696</v>
      </c>
    </row>
    <row r="96" spans="1:12" ht="20.100000000000001" customHeight="1" x14ac:dyDescent="0.45">
      <c r="A96" s="21"/>
      <c r="B96" s="11"/>
      <c r="D96" s="2"/>
      <c r="E96" s="2"/>
      <c r="F96" s="34"/>
      <c r="G96" s="34"/>
      <c r="H96" s="34"/>
      <c r="I96" s="34"/>
      <c r="J96" s="34"/>
      <c r="K96" s="34"/>
      <c r="L96" s="34"/>
    </row>
    <row r="97" spans="1:12" ht="20.100000000000001" customHeight="1" x14ac:dyDescent="0.45">
      <c r="A97" s="21"/>
      <c r="B97" s="11"/>
      <c r="D97" s="2"/>
      <c r="E97" s="2"/>
      <c r="F97" s="34"/>
      <c r="G97" s="34"/>
      <c r="H97" s="34"/>
      <c r="I97" s="34"/>
      <c r="J97" s="34"/>
      <c r="K97" s="34"/>
      <c r="L97" s="34"/>
    </row>
    <row r="98" spans="1:12" ht="20.100000000000001" customHeight="1" x14ac:dyDescent="0.45">
      <c r="A98" s="21"/>
      <c r="B98" s="11"/>
      <c r="D98" s="2"/>
      <c r="E98" s="2"/>
      <c r="F98" s="34"/>
      <c r="G98" s="34"/>
      <c r="H98" s="34"/>
      <c r="I98" s="34"/>
      <c r="J98" s="34"/>
      <c r="K98" s="34"/>
      <c r="L98" s="34"/>
    </row>
    <row r="99" spans="1:12" ht="14.25" customHeight="1" x14ac:dyDescent="0.45">
      <c r="A99" s="21"/>
      <c r="B99" s="11"/>
      <c r="D99" s="2"/>
      <c r="E99" s="2"/>
      <c r="F99" s="34"/>
      <c r="G99" s="34"/>
      <c r="H99" s="34"/>
      <c r="I99" s="34"/>
      <c r="J99" s="34"/>
      <c r="K99" s="34"/>
      <c r="L99" s="34"/>
    </row>
    <row r="100" spans="1:12" ht="20.100000000000001" customHeight="1" x14ac:dyDescent="0.45">
      <c r="A100" s="31" t="s">
        <v>212</v>
      </c>
      <c r="B100" s="31"/>
      <c r="C100" s="31"/>
      <c r="D100" s="8"/>
      <c r="E100" s="8"/>
      <c r="F100" s="35"/>
      <c r="G100" s="35"/>
      <c r="H100" s="35"/>
      <c r="I100" s="35"/>
      <c r="J100" s="35"/>
      <c r="K100" s="35"/>
      <c r="L100" s="35"/>
    </row>
    <row r="101" spans="1:12" ht="20.100000000000001" customHeight="1" x14ac:dyDescent="0.45">
      <c r="A101" s="36" t="s">
        <v>0</v>
      </c>
      <c r="B101" s="11"/>
      <c r="C101" s="11"/>
      <c r="D101" s="15"/>
      <c r="E101" s="15"/>
      <c r="F101" s="34"/>
      <c r="G101" s="34"/>
      <c r="H101" s="34"/>
      <c r="I101" s="34"/>
      <c r="J101" s="34"/>
      <c r="K101" s="34"/>
      <c r="L101" s="34"/>
    </row>
    <row r="102" spans="1:12" ht="20.100000000000001" customHeight="1" x14ac:dyDescent="0.45">
      <c r="A102" s="1" t="s">
        <v>1</v>
      </c>
      <c r="B102" s="1"/>
      <c r="C102" s="1"/>
      <c r="D102" s="2"/>
      <c r="E102" s="2"/>
      <c r="F102" s="5"/>
      <c r="G102" s="4"/>
      <c r="H102" s="5"/>
      <c r="I102" s="5"/>
      <c r="J102" s="5"/>
      <c r="K102" s="5"/>
      <c r="L102" s="5"/>
    </row>
    <row r="103" spans="1:12" s="11" customFormat="1" ht="20.100000000000001" customHeight="1" x14ac:dyDescent="0.45">
      <c r="A103" s="7" t="s">
        <v>235</v>
      </c>
      <c r="B103" s="7"/>
      <c r="C103" s="7"/>
      <c r="D103" s="8"/>
      <c r="E103" s="8"/>
      <c r="F103" s="9"/>
      <c r="G103" s="10"/>
      <c r="H103" s="9"/>
      <c r="I103" s="9"/>
      <c r="J103" s="9"/>
      <c r="K103" s="9"/>
      <c r="L103" s="9"/>
    </row>
    <row r="104" spans="1:12" ht="20.100000000000001" customHeight="1" x14ac:dyDescent="0.45">
      <c r="A104" s="1"/>
      <c r="B104" s="1"/>
      <c r="C104" s="1"/>
      <c r="D104" s="2"/>
      <c r="E104" s="2"/>
      <c r="F104" s="5"/>
      <c r="G104" s="4"/>
      <c r="H104" s="5"/>
      <c r="I104" s="5"/>
      <c r="J104" s="5"/>
      <c r="K104" s="5"/>
      <c r="L104" s="5"/>
    </row>
    <row r="105" spans="1:12" s="11" customFormat="1" ht="19.350000000000001" customHeight="1" x14ac:dyDescent="0.45">
      <c r="A105" s="14"/>
      <c r="B105" s="14"/>
      <c r="C105" s="14"/>
      <c r="D105" s="15"/>
      <c r="E105" s="15"/>
      <c r="F105" s="207" t="s">
        <v>2</v>
      </c>
      <c r="G105" s="207"/>
      <c r="H105" s="207"/>
      <c r="I105" s="16"/>
      <c r="J105" s="207" t="s">
        <v>91</v>
      </c>
      <c r="K105" s="207"/>
      <c r="L105" s="207"/>
    </row>
    <row r="106" spans="1:12" ht="19.350000000000001" customHeight="1" x14ac:dyDescent="0.45">
      <c r="A106" s="17"/>
      <c r="B106" s="17"/>
      <c r="C106" s="17"/>
      <c r="D106" s="17"/>
      <c r="E106" s="17"/>
      <c r="F106" s="18" t="s">
        <v>236</v>
      </c>
      <c r="G106" s="18"/>
      <c r="H106" s="18" t="s">
        <v>208</v>
      </c>
      <c r="I106" s="18"/>
      <c r="J106" s="18" t="s">
        <v>236</v>
      </c>
      <c r="K106" s="18"/>
      <c r="L106" s="18" t="s">
        <v>208</v>
      </c>
    </row>
    <row r="107" spans="1:12" ht="19.350000000000001" customHeight="1" x14ac:dyDescent="0.45">
      <c r="A107" s="17"/>
      <c r="B107" s="17"/>
      <c r="C107" s="17"/>
      <c r="D107" s="19" t="s">
        <v>3</v>
      </c>
      <c r="E107" s="17"/>
      <c r="F107" s="20" t="s">
        <v>4</v>
      </c>
      <c r="G107" s="18"/>
      <c r="H107" s="20" t="s">
        <v>4</v>
      </c>
      <c r="I107" s="18"/>
      <c r="J107" s="20" t="s">
        <v>4</v>
      </c>
      <c r="K107" s="18"/>
      <c r="L107" s="20" t="s">
        <v>4</v>
      </c>
    </row>
    <row r="108" spans="1:12" ht="6" customHeight="1" x14ac:dyDescent="0.45">
      <c r="A108" s="1"/>
      <c r="B108" s="12"/>
      <c r="C108" s="12"/>
      <c r="D108" s="2"/>
      <c r="E108" s="2"/>
      <c r="F108" s="143"/>
      <c r="J108" s="143"/>
    </row>
    <row r="109" spans="1:12" ht="19.350000000000001" customHeight="1" x14ac:dyDescent="0.45">
      <c r="A109" s="37" t="s">
        <v>211</v>
      </c>
      <c r="B109" s="17"/>
      <c r="C109" s="17"/>
      <c r="D109" s="38"/>
      <c r="E109" s="38"/>
      <c r="F109" s="180"/>
      <c r="G109" s="18"/>
      <c r="H109" s="18"/>
      <c r="I109" s="18"/>
      <c r="J109" s="180"/>
      <c r="K109" s="18"/>
      <c r="L109" s="18"/>
    </row>
    <row r="110" spans="1:12" ht="6" customHeight="1" x14ac:dyDescent="0.45">
      <c r="A110" s="1"/>
      <c r="B110" s="12"/>
      <c r="C110" s="12"/>
      <c r="D110" s="2"/>
      <c r="E110" s="2"/>
      <c r="F110" s="143"/>
      <c r="J110" s="143"/>
    </row>
    <row r="111" spans="1:12" ht="19.350000000000001" customHeight="1" x14ac:dyDescent="0.45">
      <c r="A111" s="21" t="s">
        <v>99</v>
      </c>
      <c r="D111" s="2"/>
      <c r="E111" s="2"/>
      <c r="F111" s="143"/>
      <c r="J111" s="143"/>
    </row>
    <row r="112" spans="1:12" ht="6" customHeight="1" x14ac:dyDescent="0.45">
      <c r="A112" s="1"/>
      <c r="B112" s="12"/>
      <c r="C112" s="12"/>
      <c r="D112" s="2"/>
      <c r="E112" s="2"/>
      <c r="F112" s="143"/>
      <c r="J112" s="143"/>
    </row>
    <row r="113" spans="1:12" ht="19.350000000000001" customHeight="1" x14ac:dyDescent="0.45">
      <c r="A113" s="6" t="s">
        <v>35</v>
      </c>
      <c r="D113" s="2"/>
      <c r="E113" s="2"/>
      <c r="F113" s="143"/>
      <c r="J113" s="143"/>
    </row>
    <row r="114" spans="1:12" ht="19.350000000000001" customHeight="1" x14ac:dyDescent="0.45">
      <c r="A114" s="11"/>
      <c r="B114" s="6" t="s">
        <v>36</v>
      </c>
      <c r="D114" s="2" t="s">
        <v>34</v>
      </c>
      <c r="E114" s="2"/>
      <c r="F114" s="143"/>
      <c r="J114" s="143"/>
    </row>
    <row r="115" spans="1:12" ht="19.350000000000001" customHeight="1" x14ac:dyDescent="0.45">
      <c r="A115" s="11"/>
      <c r="C115" s="6" t="s">
        <v>192</v>
      </c>
      <c r="D115" s="2"/>
      <c r="E115" s="2"/>
      <c r="F115" s="143"/>
      <c r="J115" s="143"/>
    </row>
    <row r="116" spans="1:12" ht="19.350000000000001" customHeight="1" thickBot="1" x14ac:dyDescent="0.5">
      <c r="A116" s="11"/>
      <c r="C116" s="6" t="s">
        <v>142</v>
      </c>
      <c r="D116" s="2"/>
      <c r="E116" s="2"/>
      <c r="F116" s="148">
        <v>10128502526</v>
      </c>
      <c r="G116" s="33"/>
      <c r="H116" s="29">
        <v>10128502526</v>
      </c>
      <c r="I116" s="33"/>
      <c r="J116" s="148">
        <v>10128502526</v>
      </c>
      <c r="K116" s="22"/>
      <c r="L116" s="29">
        <v>10128502526</v>
      </c>
    </row>
    <row r="117" spans="1:12" ht="6" customHeight="1" thickTop="1" x14ac:dyDescent="0.45">
      <c r="A117" s="1"/>
      <c r="B117" s="12"/>
      <c r="C117" s="12"/>
      <c r="D117" s="2"/>
      <c r="E117" s="2"/>
      <c r="F117" s="180"/>
      <c r="H117" s="18"/>
      <c r="J117" s="180"/>
      <c r="L117" s="18"/>
    </row>
    <row r="118" spans="1:12" ht="19.350000000000001" customHeight="1" x14ac:dyDescent="0.45">
      <c r="A118" s="11"/>
      <c r="B118" s="6" t="s">
        <v>37</v>
      </c>
      <c r="D118" s="39"/>
      <c r="E118" s="39"/>
      <c r="F118" s="181"/>
      <c r="G118" s="33"/>
      <c r="H118" s="30"/>
      <c r="I118" s="33"/>
      <c r="J118" s="181"/>
      <c r="K118" s="33"/>
      <c r="L118" s="30"/>
    </row>
    <row r="119" spans="1:12" ht="19.350000000000001" customHeight="1" x14ac:dyDescent="0.45">
      <c r="A119" s="11"/>
      <c r="C119" s="6" t="s">
        <v>215</v>
      </c>
      <c r="D119" s="39"/>
      <c r="E119" s="39"/>
      <c r="F119" s="181"/>
      <c r="G119" s="33"/>
      <c r="H119" s="30"/>
      <c r="I119" s="33"/>
      <c r="J119" s="181"/>
      <c r="K119" s="30"/>
      <c r="L119" s="30"/>
    </row>
    <row r="120" spans="1:12" ht="19.350000000000001" customHeight="1" x14ac:dyDescent="0.45">
      <c r="A120" s="11"/>
      <c r="C120" s="6" t="s">
        <v>143</v>
      </c>
      <c r="D120" s="2">
        <v>25</v>
      </c>
      <c r="E120" s="39"/>
      <c r="F120" s="181">
        <v>6853719395</v>
      </c>
      <c r="H120" s="30">
        <v>6853719395</v>
      </c>
      <c r="J120" s="181">
        <v>6853719395</v>
      </c>
      <c r="K120" s="22"/>
      <c r="L120" s="30">
        <v>6853719395</v>
      </c>
    </row>
    <row r="121" spans="1:12" ht="19.350000000000001" customHeight="1" x14ac:dyDescent="0.45">
      <c r="A121" s="6" t="s">
        <v>39</v>
      </c>
      <c r="B121" s="11"/>
      <c r="D121" s="2">
        <v>25</v>
      </c>
      <c r="E121" s="40"/>
      <c r="F121" s="181">
        <v>7116800268</v>
      </c>
      <c r="G121" s="41"/>
      <c r="H121" s="30">
        <v>7116800268</v>
      </c>
      <c r="I121" s="41"/>
      <c r="J121" s="181">
        <v>10761524648</v>
      </c>
      <c r="K121" s="42"/>
      <c r="L121" s="30">
        <v>10761524648</v>
      </c>
    </row>
    <row r="122" spans="1:12" ht="19.350000000000001" customHeight="1" x14ac:dyDescent="0.45">
      <c r="A122" s="6" t="s">
        <v>38</v>
      </c>
      <c r="B122" s="11"/>
      <c r="D122" s="40"/>
      <c r="E122" s="40"/>
      <c r="F122" s="181">
        <v>442909882</v>
      </c>
      <c r="G122" s="41"/>
      <c r="H122" s="30">
        <v>442909882</v>
      </c>
      <c r="I122" s="41"/>
      <c r="J122" s="181">
        <v>0</v>
      </c>
      <c r="K122" s="42"/>
      <c r="L122" s="30" t="s">
        <v>88</v>
      </c>
    </row>
    <row r="123" spans="1:12" ht="19.350000000000001" customHeight="1" x14ac:dyDescent="0.45">
      <c r="A123" s="6" t="s">
        <v>164</v>
      </c>
      <c r="B123" s="11"/>
      <c r="D123" s="40"/>
      <c r="E123" s="40"/>
      <c r="F123" s="182"/>
      <c r="G123" s="41"/>
      <c r="H123" s="28"/>
      <c r="I123" s="41"/>
      <c r="J123" s="182"/>
      <c r="K123" s="28"/>
      <c r="L123" s="28"/>
    </row>
    <row r="124" spans="1:12" ht="19.350000000000001" customHeight="1" x14ac:dyDescent="0.45">
      <c r="B124" s="11" t="s">
        <v>165</v>
      </c>
      <c r="D124" s="40"/>
      <c r="E124" s="40"/>
      <c r="F124" s="143">
        <v>-529414704</v>
      </c>
      <c r="G124" s="41"/>
      <c r="H124" s="13">
        <v>-858502787</v>
      </c>
      <c r="I124" s="41"/>
      <c r="J124" s="143">
        <v>0</v>
      </c>
      <c r="K124" s="42"/>
      <c r="L124" s="22" t="s">
        <v>88</v>
      </c>
    </row>
    <row r="125" spans="1:12" ht="19.350000000000001" customHeight="1" x14ac:dyDescent="0.45">
      <c r="A125" s="6" t="s">
        <v>40</v>
      </c>
      <c r="B125" s="11"/>
      <c r="D125" s="40"/>
      <c r="E125" s="40"/>
      <c r="F125" s="143"/>
      <c r="G125" s="41"/>
      <c r="I125" s="41"/>
      <c r="J125" s="143"/>
      <c r="K125" s="43"/>
    </row>
    <row r="126" spans="1:12" ht="19.350000000000001" customHeight="1" x14ac:dyDescent="0.45">
      <c r="B126" s="11" t="s">
        <v>41</v>
      </c>
      <c r="D126" s="40"/>
      <c r="E126" s="40"/>
      <c r="F126" s="144">
        <v>0</v>
      </c>
      <c r="G126" s="41"/>
      <c r="H126" s="22" t="s">
        <v>88</v>
      </c>
      <c r="I126" s="41"/>
      <c r="J126" s="144">
        <v>-2931610254</v>
      </c>
      <c r="K126" s="42"/>
      <c r="L126" s="13">
        <v>-2931610254</v>
      </c>
    </row>
    <row r="127" spans="1:12" ht="19.350000000000001" customHeight="1" x14ac:dyDescent="0.45">
      <c r="A127" s="6" t="s">
        <v>153</v>
      </c>
      <c r="B127" s="11"/>
      <c r="D127" s="40">
        <v>31</v>
      </c>
      <c r="E127" s="40"/>
      <c r="F127" s="143">
        <v>304358457</v>
      </c>
      <c r="G127" s="41"/>
      <c r="H127" s="13">
        <v>272676619</v>
      </c>
      <c r="I127" s="41"/>
      <c r="J127" s="143">
        <v>285442883</v>
      </c>
      <c r="K127" s="42"/>
      <c r="L127" s="13">
        <v>269836754</v>
      </c>
    </row>
    <row r="128" spans="1:12" ht="19.350000000000001" customHeight="1" x14ac:dyDescent="0.45">
      <c r="A128" s="6" t="s">
        <v>284</v>
      </c>
      <c r="D128" s="2" t="s">
        <v>34</v>
      </c>
      <c r="E128" s="2"/>
      <c r="F128" s="144"/>
      <c r="H128" s="22"/>
      <c r="J128" s="144"/>
      <c r="K128" s="22"/>
      <c r="L128" s="22"/>
    </row>
    <row r="129" spans="1:12" ht="19.350000000000001" customHeight="1" x14ac:dyDescent="0.45">
      <c r="A129" s="11"/>
      <c r="B129" s="6" t="s">
        <v>43</v>
      </c>
      <c r="D129" s="2" t="s">
        <v>34</v>
      </c>
      <c r="E129" s="2"/>
      <c r="F129" s="143"/>
      <c r="G129" s="41"/>
      <c r="I129" s="41"/>
      <c r="J129" s="143"/>
      <c r="K129" s="43"/>
    </row>
    <row r="130" spans="1:12" ht="19.350000000000001" customHeight="1" x14ac:dyDescent="0.45">
      <c r="A130" s="11"/>
      <c r="C130" s="6" t="s">
        <v>44</v>
      </c>
      <c r="D130" s="2">
        <v>26</v>
      </c>
      <c r="E130" s="2"/>
      <c r="F130" s="144">
        <v>95462350</v>
      </c>
      <c r="G130" s="41"/>
      <c r="H130" s="22">
        <v>72456179</v>
      </c>
      <c r="I130" s="41"/>
      <c r="J130" s="144">
        <v>116642738</v>
      </c>
      <c r="K130" s="42"/>
      <c r="L130" s="22">
        <v>93636567</v>
      </c>
    </row>
    <row r="131" spans="1:12" ht="19.350000000000001" customHeight="1" x14ac:dyDescent="0.45">
      <c r="A131" s="11"/>
      <c r="B131" s="6" t="s">
        <v>45</v>
      </c>
      <c r="D131" s="2"/>
      <c r="E131" s="2"/>
      <c r="F131" s="144">
        <v>1470132868</v>
      </c>
      <c r="G131" s="33"/>
      <c r="H131" s="22">
        <v>4461538616</v>
      </c>
      <c r="I131" s="33"/>
      <c r="J131" s="144">
        <v>-912201546</v>
      </c>
      <c r="K131" s="42"/>
      <c r="L131" s="22">
        <v>1372661221</v>
      </c>
    </row>
    <row r="132" spans="1:12" ht="19.350000000000001" customHeight="1" x14ac:dyDescent="0.45">
      <c r="A132" s="11" t="s">
        <v>100</v>
      </c>
      <c r="D132" s="2"/>
      <c r="E132" s="2"/>
      <c r="F132" s="145">
        <v>-847051960</v>
      </c>
      <c r="G132" s="41"/>
      <c r="H132" s="23">
        <v>-822675142</v>
      </c>
      <c r="I132" s="41"/>
      <c r="J132" s="145">
        <v>0</v>
      </c>
      <c r="K132" s="43"/>
      <c r="L132" s="23">
        <v>201458</v>
      </c>
    </row>
    <row r="133" spans="1:12" ht="6" customHeight="1" x14ac:dyDescent="0.45">
      <c r="A133" s="1"/>
      <c r="B133" s="12"/>
      <c r="C133" s="12"/>
      <c r="D133" s="2"/>
      <c r="E133" s="2"/>
      <c r="F133" s="183"/>
      <c r="G133" s="34"/>
      <c r="H133" s="34"/>
      <c r="I133" s="34"/>
      <c r="J133" s="183"/>
      <c r="K133" s="34"/>
      <c r="L133" s="34"/>
    </row>
    <row r="134" spans="1:12" ht="19.350000000000001" customHeight="1" x14ac:dyDescent="0.45">
      <c r="A134" s="21" t="s">
        <v>138</v>
      </c>
      <c r="B134" s="11"/>
      <c r="D134" s="2"/>
      <c r="E134" s="2"/>
      <c r="F134" s="149">
        <f>SUM(F120:F132)</f>
        <v>14906916556</v>
      </c>
      <c r="G134" s="33"/>
      <c r="H134" s="33">
        <f>SUM(H120:H132)</f>
        <v>17538923030</v>
      </c>
      <c r="I134" s="33"/>
      <c r="J134" s="149">
        <f>SUM(J120:J132)</f>
        <v>14173517864</v>
      </c>
      <c r="K134" s="33"/>
      <c r="L134" s="33">
        <f>SUM(L120:L132)</f>
        <v>16419969789</v>
      </c>
    </row>
    <row r="135" spans="1:12" ht="19.350000000000001" customHeight="1" x14ac:dyDescent="0.45">
      <c r="A135" s="6" t="s">
        <v>92</v>
      </c>
      <c r="D135" s="2"/>
      <c r="E135" s="2"/>
      <c r="F135" s="184">
        <v>8634511832</v>
      </c>
      <c r="G135" s="34"/>
      <c r="H135" s="44">
        <v>10057006152</v>
      </c>
      <c r="I135" s="34"/>
      <c r="J135" s="184">
        <v>0</v>
      </c>
      <c r="K135" s="30"/>
      <c r="L135" s="44">
        <v>0</v>
      </c>
    </row>
    <row r="136" spans="1:12" ht="6" customHeight="1" x14ac:dyDescent="0.45">
      <c r="A136" s="1"/>
      <c r="B136" s="12"/>
      <c r="C136" s="12"/>
      <c r="D136" s="2"/>
      <c r="E136" s="2"/>
      <c r="F136" s="183"/>
      <c r="G136" s="34"/>
      <c r="H136" s="34"/>
      <c r="I136" s="34"/>
      <c r="J136" s="183"/>
      <c r="K136" s="34"/>
      <c r="L136" s="34"/>
    </row>
    <row r="137" spans="1:12" ht="19.350000000000001" customHeight="1" x14ac:dyDescent="0.45">
      <c r="A137" s="1" t="s">
        <v>101</v>
      </c>
      <c r="B137" s="11"/>
      <c r="D137" s="2"/>
      <c r="E137" s="2"/>
      <c r="F137" s="185">
        <f>SUM(F134:F136)</f>
        <v>23541428388</v>
      </c>
      <c r="G137" s="30"/>
      <c r="H137" s="45">
        <f>SUM(H134:H136)</f>
        <v>27595929182</v>
      </c>
      <c r="I137" s="30"/>
      <c r="J137" s="185">
        <f>SUM(J134:J136)</f>
        <v>14173517864</v>
      </c>
      <c r="K137" s="30"/>
      <c r="L137" s="45">
        <f>SUM(L134:L136)</f>
        <v>16419969789</v>
      </c>
    </row>
    <row r="138" spans="1:12" ht="6" customHeight="1" x14ac:dyDescent="0.45">
      <c r="A138" s="1"/>
      <c r="B138" s="11"/>
      <c r="D138" s="2"/>
      <c r="E138" s="2"/>
      <c r="F138" s="181"/>
      <c r="G138" s="30"/>
      <c r="H138" s="30"/>
      <c r="I138" s="30"/>
      <c r="J138" s="181"/>
      <c r="K138" s="30"/>
      <c r="L138" s="30"/>
    </row>
    <row r="139" spans="1:12" ht="19.350000000000001" customHeight="1" thickBot="1" x14ac:dyDescent="0.5">
      <c r="A139" s="1" t="s">
        <v>102</v>
      </c>
      <c r="D139" s="2"/>
      <c r="E139" s="2"/>
      <c r="F139" s="148">
        <f>SUM(F137,F95)</f>
        <v>65112774321</v>
      </c>
      <c r="G139" s="30"/>
      <c r="H139" s="29">
        <f>SUM(H137,H95)</f>
        <v>67681122753</v>
      </c>
      <c r="I139" s="30"/>
      <c r="J139" s="148">
        <f>SUM(J137,J95)</f>
        <v>26434250685</v>
      </c>
      <c r="K139" s="30"/>
      <c r="L139" s="29">
        <f>SUM(L137,L95)</f>
        <v>26953155485</v>
      </c>
    </row>
    <row r="140" spans="1:12" ht="19.350000000000001" customHeight="1" thickTop="1" x14ac:dyDescent="0.45">
      <c r="A140" s="1"/>
      <c r="D140" s="2"/>
      <c r="E140" s="2"/>
      <c r="F140" s="203"/>
      <c r="G140" s="33"/>
      <c r="H140" s="203"/>
      <c r="I140" s="33"/>
      <c r="J140" s="203"/>
      <c r="K140" s="33"/>
      <c r="L140" s="203"/>
    </row>
    <row r="141" spans="1:12" ht="19.350000000000001" customHeight="1" x14ac:dyDescent="0.45">
      <c r="A141" s="1"/>
      <c r="D141" s="2"/>
      <c r="E141" s="2"/>
      <c r="F141" s="30"/>
      <c r="G141" s="30"/>
      <c r="H141" s="30"/>
      <c r="I141" s="30"/>
      <c r="J141" s="30"/>
      <c r="K141" s="30"/>
      <c r="L141" s="30"/>
    </row>
    <row r="142" spans="1:12" ht="19.350000000000001" customHeight="1" x14ac:dyDescent="0.45">
      <c r="A142" s="1"/>
      <c r="D142" s="2"/>
      <c r="E142" s="2"/>
      <c r="F142" s="30"/>
      <c r="G142" s="30"/>
      <c r="H142" s="30"/>
      <c r="I142" s="30"/>
      <c r="J142" s="30"/>
      <c r="K142" s="30"/>
      <c r="L142" s="30"/>
    </row>
    <row r="143" spans="1:12" ht="19.350000000000001" customHeight="1" x14ac:dyDescent="0.45">
      <c r="A143" s="1"/>
      <c r="D143" s="2"/>
      <c r="E143" s="2"/>
      <c r="F143" s="30"/>
      <c r="G143" s="30"/>
      <c r="H143" s="30"/>
      <c r="I143" s="30"/>
      <c r="J143" s="30"/>
      <c r="K143" s="30"/>
      <c r="L143" s="30"/>
    </row>
    <row r="144" spans="1:12" ht="19.350000000000001" customHeight="1" x14ac:dyDescent="0.45">
      <c r="A144" s="1"/>
      <c r="D144" s="2"/>
      <c r="E144" s="2"/>
      <c r="F144" s="30"/>
      <c r="G144" s="30"/>
      <c r="H144" s="30"/>
      <c r="I144" s="30"/>
      <c r="J144" s="30"/>
      <c r="K144" s="30"/>
      <c r="L144" s="30"/>
    </row>
    <row r="145" spans="1:12" ht="19.350000000000001" customHeight="1" x14ac:dyDescent="0.45">
      <c r="A145" s="1"/>
      <c r="D145" s="2"/>
      <c r="E145" s="2"/>
      <c r="F145" s="30"/>
      <c r="G145" s="30"/>
      <c r="H145" s="30"/>
      <c r="I145" s="30"/>
      <c r="J145" s="30"/>
      <c r="K145" s="30"/>
      <c r="L145" s="30"/>
    </row>
    <row r="146" spans="1:12" ht="19.350000000000001" customHeight="1" x14ac:dyDescent="0.45">
      <c r="A146" s="1"/>
      <c r="D146" s="2"/>
      <c r="E146" s="2"/>
      <c r="F146" s="30"/>
      <c r="G146" s="30"/>
      <c r="H146" s="30"/>
      <c r="I146" s="30"/>
      <c r="J146" s="30"/>
      <c r="K146" s="30"/>
      <c r="L146" s="30"/>
    </row>
    <row r="147" spans="1:12" ht="19.350000000000001" customHeight="1" x14ac:dyDescent="0.45">
      <c r="A147" s="1"/>
      <c r="D147" s="2"/>
      <c r="E147" s="2"/>
      <c r="F147" s="30"/>
      <c r="G147" s="30"/>
      <c r="H147" s="30"/>
      <c r="I147" s="30"/>
      <c r="J147" s="30"/>
      <c r="K147" s="30"/>
      <c r="L147" s="30"/>
    </row>
    <row r="148" spans="1:12" ht="19.350000000000001" customHeight="1" x14ac:dyDescent="0.45">
      <c r="A148" s="1"/>
      <c r="D148" s="2"/>
      <c r="E148" s="2"/>
      <c r="F148" s="30"/>
      <c r="G148" s="30"/>
      <c r="H148" s="30"/>
      <c r="I148" s="30"/>
      <c r="J148" s="30"/>
      <c r="K148" s="30"/>
      <c r="L148" s="30"/>
    </row>
    <row r="149" spans="1:12" ht="19.350000000000001" customHeight="1" x14ac:dyDescent="0.45">
      <c r="A149" s="1"/>
      <c r="D149" s="2"/>
      <c r="E149" s="2"/>
      <c r="F149" s="30"/>
      <c r="G149" s="30"/>
      <c r="H149" s="30"/>
      <c r="I149" s="30"/>
      <c r="J149" s="30"/>
      <c r="K149" s="30"/>
      <c r="L149" s="30"/>
    </row>
    <row r="150" spans="1:12" ht="15.75" customHeight="1" x14ac:dyDescent="0.45">
      <c r="A150" s="1"/>
      <c r="D150" s="2"/>
      <c r="E150" s="2"/>
      <c r="F150" s="30"/>
      <c r="G150" s="30"/>
      <c r="H150" s="30"/>
      <c r="I150" s="30"/>
      <c r="J150" s="30"/>
      <c r="K150" s="30"/>
      <c r="L150" s="30"/>
    </row>
    <row r="151" spans="1:12" ht="20.100000000000001" customHeight="1" x14ac:dyDescent="0.45">
      <c r="A151" s="31" t="s">
        <v>212</v>
      </c>
      <c r="B151" s="32"/>
      <c r="C151" s="32"/>
      <c r="D151" s="8"/>
      <c r="E151" s="8"/>
      <c r="F151" s="25"/>
      <c r="G151" s="25"/>
      <c r="H151" s="25"/>
      <c r="I151" s="25"/>
      <c r="J151" s="25"/>
      <c r="K151" s="25"/>
      <c r="L151" s="25"/>
    </row>
  </sheetData>
  <mergeCells count="6">
    <mergeCell ref="J5:L5"/>
    <mergeCell ref="J56:L56"/>
    <mergeCell ref="J105:L105"/>
    <mergeCell ref="F5:H5"/>
    <mergeCell ref="F56:H56"/>
    <mergeCell ref="F105:H10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 scaleWithDoc="0">
    <oddFooter>&amp;R&amp;"Browallia New,Regular"&amp;13&amp;P</oddFooter>
  </headerFooter>
  <rowBreaks count="2" manualBreakCount="2">
    <brk id="51" max="11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L102"/>
  <sheetViews>
    <sheetView zoomScale="115" zoomScaleNormal="115" zoomScaleSheetLayoutView="110" workbookViewId="0">
      <selection activeCell="C16" sqref="C16"/>
    </sheetView>
  </sheetViews>
  <sheetFormatPr defaultColWidth="14.6640625" defaultRowHeight="20.100000000000001" customHeight="1" x14ac:dyDescent="0.45"/>
  <cols>
    <col min="1" max="2" width="1.6640625" style="96" customWidth="1"/>
    <col min="3" max="3" width="49.1640625" style="96" customWidth="1"/>
    <col min="4" max="4" width="8.33203125" style="97" customWidth="1"/>
    <col min="5" max="5" width="0.5" style="97" customWidth="1"/>
    <col min="6" max="6" width="14.33203125" style="114" customWidth="1"/>
    <col min="7" max="7" width="0.5" style="114" customWidth="1"/>
    <col min="8" max="8" width="14.33203125" style="114" customWidth="1"/>
    <col min="9" max="9" width="0.5" style="97" customWidth="1"/>
    <col min="10" max="10" width="14.33203125" style="114" customWidth="1"/>
    <col min="11" max="11" width="0.5" style="114" customWidth="1"/>
    <col min="12" max="12" width="14.33203125" style="114" customWidth="1"/>
    <col min="13" max="16384" width="14.6640625" style="87"/>
  </cols>
  <sheetData>
    <row r="1" spans="1:12" ht="20.100000000000001" customHeight="1" x14ac:dyDescent="0.45">
      <c r="A1" s="1" t="s">
        <v>0</v>
      </c>
      <c r="B1" s="84"/>
      <c r="C1" s="84"/>
      <c r="D1" s="85"/>
      <c r="E1" s="85"/>
      <c r="F1" s="86"/>
      <c r="G1" s="86"/>
      <c r="H1" s="86"/>
      <c r="I1" s="85"/>
      <c r="J1" s="86"/>
      <c r="K1" s="86"/>
      <c r="L1" s="86"/>
    </row>
    <row r="2" spans="1:12" ht="20.100000000000001" customHeight="1" x14ac:dyDescent="0.45">
      <c r="A2" s="84" t="s">
        <v>46</v>
      </c>
      <c r="B2" s="84"/>
      <c r="C2" s="84"/>
      <c r="D2" s="85"/>
      <c r="E2" s="85"/>
      <c r="F2" s="86"/>
      <c r="G2" s="86"/>
      <c r="H2" s="86"/>
      <c r="I2" s="85"/>
      <c r="J2" s="86"/>
      <c r="K2" s="86"/>
      <c r="L2" s="86"/>
    </row>
    <row r="3" spans="1:12" ht="20.100000000000001" customHeight="1" x14ac:dyDescent="0.45">
      <c r="A3" s="68" t="s">
        <v>237</v>
      </c>
      <c r="B3" s="68"/>
      <c r="C3" s="68"/>
      <c r="D3" s="88"/>
      <c r="E3" s="88"/>
      <c r="F3" s="89"/>
      <c r="G3" s="89"/>
      <c r="H3" s="89"/>
      <c r="I3" s="88"/>
      <c r="J3" s="89"/>
      <c r="K3" s="89"/>
      <c r="L3" s="89"/>
    </row>
    <row r="4" spans="1:12" s="90" customFormat="1" ht="16.5" customHeight="1" x14ac:dyDescent="0.45">
      <c r="D4" s="91"/>
      <c r="E4" s="91"/>
      <c r="F4" s="92"/>
      <c r="G4" s="92"/>
      <c r="H4" s="92"/>
      <c r="I4" s="91"/>
      <c r="J4" s="92"/>
      <c r="K4" s="92"/>
      <c r="L4" s="92"/>
    </row>
    <row r="5" spans="1:12" ht="18.95" customHeight="1" x14ac:dyDescent="0.45">
      <c r="A5" s="84"/>
      <c r="B5" s="84"/>
      <c r="C5" s="84"/>
      <c r="D5" s="85"/>
      <c r="E5" s="85"/>
      <c r="F5" s="208" t="s">
        <v>2</v>
      </c>
      <c r="G5" s="208"/>
      <c r="H5" s="208"/>
      <c r="I5" s="93"/>
      <c r="J5" s="208" t="s">
        <v>91</v>
      </c>
      <c r="K5" s="208"/>
      <c r="L5" s="208"/>
    </row>
    <row r="6" spans="1:12" s="90" customFormat="1" ht="18.95" customHeight="1" x14ac:dyDescent="0.45">
      <c r="F6" s="94" t="s">
        <v>236</v>
      </c>
      <c r="G6" s="94"/>
      <c r="H6" s="94" t="s">
        <v>208</v>
      </c>
      <c r="J6" s="94" t="s">
        <v>236</v>
      </c>
      <c r="K6" s="94"/>
      <c r="L6" s="94" t="s">
        <v>208</v>
      </c>
    </row>
    <row r="7" spans="1:12" s="90" customFormat="1" ht="18.95" customHeight="1" x14ac:dyDescent="0.45">
      <c r="D7" s="19" t="s">
        <v>3</v>
      </c>
      <c r="F7" s="20" t="s">
        <v>4</v>
      </c>
      <c r="G7" s="95"/>
      <c r="H7" s="20" t="s">
        <v>4</v>
      </c>
      <c r="J7" s="20" t="s">
        <v>4</v>
      </c>
      <c r="K7" s="95"/>
      <c r="L7" s="20" t="s">
        <v>4</v>
      </c>
    </row>
    <row r="8" spans="1:12" s="90" customFormat="1" ht="6" customHeight="1" x14ac:dyDescent="0.45">
      <c r="D8" s="91"/>
      <c r="E8" s="91"/>
      <c r="F8" s="152"/>
      <c r="G8" s="92"/>
      <c r="H8" s="92"/>
      <c r="I8" s="91"/>
      <c r="J8" s="152"/>
      <c r="K8" s="92"/>
      <c r="L8" s="92"/>
    </row>
    <row r="9" spans="1:12" ht="18.95" customHeight="1" x14ac:dyDescent="0.45">
      <c r="A9" s="96" t="s">
        <v>47</v>
      </c>
      <c r="D9" s="96"/>
      <c r="F9" s="143">
        <v>3727538231</v>
      </c>
      <c r="G9" s="99"/>
      <c r="H9" s="13">
        <v>7384586309</v>
      </c>
      <c r="I9" s="99"/>
      <c r="J9" s="143">
        <v>285626012</v>
      </c>
      <c r="K9" s="97"/>
      <c r="L9" s="13">
        <v>2339601477</v>
      </c>
    </row>
    <row r="10" spans="1:12" ht="18.95" customHeight="1" x14ac:dyDescent="0.45">
      <c r="A10" s="96" t="s">
        <v>193</v>
      </c>
      <c r="F10" s="153">
        <v>2813596864</v>
      </c>
      <c r="G10" s="99"/>
      <c r="H10" s="98">
        <v>4805484668</v>
      </c>
      <c r="I10" s="99"/>
      <c r="J10" s="153">
        <v>146257379</v>
      </c>
      <c r="K10" s="97"/>
      <c r="L10" s="98">
        <v>17504557</v>
      </c>
    </row>
    <row r="11" spans="1:12" ht="18.95" customHeight="1" x14ac:dyDescent="0.45">
      <c r="A11" s="96" t="s">
        <v>148</v>
      </c>
      <c r="F11" s="154">
        <v>21543422</v>
      </c>
      <c r="G11" s="99"/>
      <c r="H11" s="100">
        <v>85368228</v>
      </c>
      <c r="I11" s="99"/>
      <c r="J11" s="154">
        <v>0</v>
      </c>
      <c r="K11" s="97"/>
      <c r="L11" s="100">
        <v>0</v>
      </c>
    </row>
    <row r="12" spans="1:12" s="90" customFormat="1" ht="6" customHeight="1" x14ac:dyDescent="0.45">
      <c r="D12" s="91"/>
      <c r="E12" s="91"/>
      <c r="F12" s="152"/>
      <c r="G12" s="92"/>
      <c r="H12" s="92"/>
      <c r="I12" s="92"/>
      <c r="J12" s="152"/>
      <c r="K12" s="91"/>
      <c r="L12" s="92"/>
    </row>
    <row r="13" spans="1:12" ht="18.95" customHeight="1" x14ac:dyDescent="0.45">
      <c r="A13" s="101" t="s">
        <v>177</v>
      </c>
      <c r="F13" s="154">
        <v>6562678517</v>
      </c>
      <c r="G13" s="99"/>
      <c r="H13" s="100">
        <v>12275439205</v>
      </c>
      <c r="I13" s="99"/>
      <c r="J13" s="154">
        <v>431883391</v>
      </c>
      <c r="K13" s="97"/>
      <c r="L13" s="100">
        <v>2357106034</v>
      </c>
    </row>
    <row r="14" spans="1:12" s="90" customFormat="1" ht="6" customHeight="1" x14ac:dyDescent="0.45">
      <c r="D14" s="91"/>
      <c r="E14" s="91"/>
      <c r="F14" s="152"/>
      <c r="G14" s="92"/>
      <c r="H14" s="92"/>
      <c r="I14" s="92"/>
      <c r="J14" s="152"/>
      <c r="K14" s="91"/>
      <c r="L14" s="92"/>
    </row>
    <row r="15" spans="1:12" ht="18.95" customHeight="1" x14ac:dyDescent="0.45">
      <c r="A15" s="96" t="s">
        <v>194</v>
      </c>
      <c r="F15" s="153">
        <v>-2384539517</v>
      </c>
      <c r="G15" s="99"/>
      <c r="H15" s="98">
        <v>-4309918858</v>
      </c>
      <c r="I15" s="99"/>
      <c r="J15" s="153">
        <v>-125168704</v>
      </c>
      <c r="K15" s="97"/>
      <c r="L15" s="98">
        <v>-1164373141</v>
      </c>
    </row>
    <row r="16" spans="1:12" ht="18.95" customHeight="1" x14ac:dyDescent="0.45">
      <c r="A16" s="87" t="s">
        <v>195</v>
      </c>
      <c r="B16" s="87"/>
      <c r="C16" s="87"/>
      <c r="D16" s="85"/>
      <c r="E16" s="85"/>
      <c r="F16" s="153">
        <v>-2089284413</v>
      </c>
      <c r="G16" s="99"/>
      <c r="H16" s="98">
        <v>-2863059813</v>
      </c>
      <c r="I16" s="99"/>
      <c r="J16" s="153">
        <v>-32599956</v>
      </c>
      <c r="K16" s="97"/>
      <c r="L16" s="98">
        <v>-10098208</v>
      </c>
    </row>
    <row r="17" spans="1:12" ht="18.95" customHeight="1" x14ac:dyDescent="0.45">
      <c r="A17" s="87" t="s">
        <v>149</v>
      </c>
      <c r="B17" s="87"/>
      <c r="C17" s="87"/>
      <c r="D17" s="85"/>
      <c r="E17" s="85"/>
      <c r="F17" s="154">
        <v>-15239342</v>
      </c>
      <c r="G17" s="99"/>
      <c r="H17" s="100">
        <v>-69133378</v>
      </c>
      <c r="I17" s="99"/>
      <c r="J17" s="154">
        <v>0</v>
      </c>
      <c r="K17" s="97"/>
      <c r="L17" s="100">
        <v>0</v>
      </c>
    </row>
    <row r="18" spans="1:12" s="90" customFormat="1" ht="6" customHeight="1" x14ac:dyDescent="0.45">
      <c r="D18" s="91"/>
      <c r="E18" s="91"/>
      <c r="F18" s="152"/>
      <c r="G18" s="92"/>
      <c r="H18" s="92"/>
      <c r="I18" s="92"/>
      <c r="J18" s="152"/>
      <c r="K18" s="91"/>
      <c r="L18" s="92"/>
    </row>
    <row r="19" spans="1:12" ht="18.95" customHeight="1" x14ac:dyDescent="0.45">
      <c r="A19" s="101" t="s">
        <v>175</v>
      </c>
      <c r="B19" s="87"/>
      <c r="C19" s="87"/>
      <c r="D19" s="85"/>
      <c r="E19" s="85"/>
      <c r="F19" s="154">
        <f>SUM(F15:F18)</f>
        <v>-4489063272</v>
      </c>
      <c r="G19" s="99"/>
      <c r="H19" s="100">
        <f>SUM(H15:H18)</f>
        <v>-7242112049</v>
      </c>
      <c r="I19" s="99"/>
      <c r="J19" s="154">
        <f>SUM(J15:J18)</f>
        <v>-157768660</v>
      </c>
      <c r="K19" s="97"/>
      <c r="L19" s="100">
        <f>SUM(L15:L18)</f>
        <v>-1174471349</v>
      </c>
    </row>
    <row r="20" spans="1:12" s="90" customFormat="1" ht="12" customHeight="1" x14ac:dyDescent="0.45">
      <c r="D20" s="91"/>
      <c r="E20" s="91"/>
      <c r="F20" s="152"/>
      <c r="G20" s="92"/>
      <c r="H20" s="92"/>
      <c r="I20" s="92"/>
      <c r="J20" s="152"/>
      <c r="K20" s="91"/>
      <c r="L20" s="92"/>
    </row>
    <row r="21" spans="1:12" ht="18.95" customHeight="1" x14ac:dyDescent="0.45">
      <c r="A21" s="102" t="s">
        <v>48</v>
      </c>
      <c r="B21" s="87"/>
      <c r="C21" s="87"/>
      <c r="D21" s="85"/>
      <c r="E21" s="85"/>
      <c r="F21" s="155">
        <v>2073615245</v>
      </c>
      <c r="G21" s="104"/>
      <c r="H21" s="103">
        <v>5033327156</v>
      </c>
      <c r="I21" s="104"/>
      <c r="J21" s="155">
        <v>274114731</v>
      </c>
      <c r="K21" s="85"/>
      <c r="L21" s="103">
        <v>1182634685</v>
      </c>
    </row>
    <row r="22" spans="1:12" ht="18.95" customHeight="1" x14ac:dyDescent="0.45">
      <c r="A22" s="87" t="s">
        <v>49</v>
      </c>
      <c r="B22" s="87"/>
      <c r="C22" s="87"/>
      <c r="D22" s="85">
        <v>27</v>
      </c>
      <c r="E22" s="85"/>
      <c r="F22" s="153">
        <v>931561887</v>
      </c>
      <c r="G22" s="103"/>
      <c r="H22" s="99">
        <v>327177219</v>
      </c>
      <c r="I22" s="103"/>
      <c r="J22" s="156">
        <v>503326660</v>
      </c>
      <c r="K22" s="97"/>
      <c r="L22" s="99">
        <v>577078178</v>
      </c>
    </row>
    <row r="23" spans="1:12" ht="18.95" customHeight="1" x14ac:dyDescent="0.45">
      <c r="A23" s="87" t="s">
        <v>285</v>
      </c>
      <c r="B23" s="87"/>
      <c r="C23" s="87"/>
      <c r="D23" s="85"/>
      <c r="E23" s="85"/>
      <c r="F23" s="153"/>
      <c r="G23" s="103"/>
      <c r="H23" s="99"/>
      <c r="I23" s="103"/>
      <c r="J23" s="156"/>
      <c r="K23" s="97"/>
      <c r="L23" s="99"/>
    </row>
    <row r="24" spans="1:12" ht="18.95" customHeight="1" x14ac:dyDescent="0.45">
      <c r="A24" s="87"/>
      <c r="B24" s="87" t="s">
        <v>273</v>
      </c>
      <c r="C24" s="87"/>
      <c r="D24" s="85">
        <v>16</v>
      </c>
      <c r="E24" s="85"/>
      <c r="F24" s="153">
        <v>-1621496782</v>
      </c>
      <c r="G24" s="103"/>
      <c r="H24" s="99">
        <v>0</v>
      </c>
      <c r="I24" s="103"/>
      <c r="J24" s="156">
        <v>-1739057195</v>
      </c>
      <c r="K24" s="97"/>
      <c r="L24" s="99">
        <v>0</v>
      </c>
    </row>
    <row r="25" spans="1:12" ht="18.95" customHeight="1" x14ac:dyDescent="0.45">
      <c r="A25" s="87" t="s">
        <v>286</v>
      </c>
      <c r="B25" s="87"/>
      <c r="C25" s="87"/>
      <c r="D25" s="85">
        <v>19</v>
      </c>
      <c r="E25" s="85"/>
      <c r="F25" s="156">
        <v>-161705128</v>
      </c>
      <c r="G25" s="103"/>
      <c r="H25" s="99">
        <v>405823722</v>
      </c>
      <c r="I25" s="103"/>
      <c r="J25" s="156">
        <v>-4248181</v>
      </c>
      <c r="K25" s="97"/>
      <c r="L25" s="99">
        <v>-1900000</v>
      </c>
    </row>
    <row r="26" spans="1:12" ht="18.95" customHeight="1" x14ac:dyDescent="0.45">
      <c r="A26" s="87" t="s">
        <v>50</v>
      </c>
      <c r="B26" s="87"/>
      <c r="C26" s="87"/>
      <c r="D26" s="85"/>
      <c r="E26" s="85"/>
      <c r="F26" s="156">
        <v>-840894732</v>
      </c>
      <c r="G26" s="99"/>
      <c r="H26" s="99">
        <v>-1526061471</v>
      </c>
      <c r="I26" s="99"/>
      <c r="J26" s="156">
        <v>-118809425</v>
      </c>
      <c r="K26" s="97"/>
      <c r="L26" s="99">
        <v>-358238664</v>
      </c>
    </row>
    <row r="27" spans="1:12" ht="18.95" customHeight="1" x14ac:dyDescent="0.45">
      <c r="A27" s="96" t="s">
        <v>51</v>
      </c>
      <c r="F27" s="156">
        <v>-3066211155</v>
      </c>
      <c r="G27" s="99"/>
      <c r="H27" s="99">
        <v>-2072149586</v>
      </c>
      <c r="I27" s="99"/>
      <c r="J27" s="156">
        <v>-635500698</v>
      </c>
      <c r="K27" s="97"/>
      <c r="L27" s="99">
        <v>-686933601</v>
      </c>
    </row>
    <row r="28" spans="1:12" ht="18.95" customHeight="1" x14ac:dyDescent="0.45">
      <c r="A28" s="87" t="s">
        <v>140</v>
      </c>
      <c r="C28" s="87"/>
      <c r="D28" s="85"/>
      <c r="E28" s="85"/>
      <c r="F28" s="156">
        <v>-1077943999</v>
      </c>
      <c r="G28" s="99"/>
      <c r="H28" s="99">
        <v>-815608733</v>
      </c>
      <c r="I28" s="99"/>
      <c r="J28" s="156">
        <v>-551825641</v>
      </c>
      <c r="K28" s="97"/>
      <c r="L28" s="99">
        <v>-569706666</v>
      </c>
    </row>
    <row r="29" spans="1:12" ht="18.95" customHeight="1" x14ac:dyDescent="0.45">
      <c r="A29" s="87" t="s">
        <v>287</v>
      </c>
      <c r="C29" s="87"/>
      <c r="D29" s="85"/>
      <c r="E29" s="85"/>
      <c r="F29" s="156">
        <v>-24197041</v>
      </c>
      <c r="G29" s="99"/>
      <c r="H29" s="99">
        <v>369296469</v>
      </c>
      <c r="I29" s="99"/>
      <c r="J29" s="156">
        <v>33887406</v>
      </c>
      <c r="K29" s="97"/>
      <c r="L29" s="99">
        <v>398655055</v>
      </c>
    </row>
    <row r="30" spans="1:12" ht="18.95" customHeight="1" x14ac:dyDescent="0.45">
      <c r="A30" s="96" t="s">
        <v>278</v>
      </c>
      <c r="C30" s="87"/>
      <c r="D30" s="85"/>
      <c r="E30" s="85"/>
      <c r="F30" s="154">
        <v>71037999</v>
      </c>
      <c r="G30" s="99"/>
      <c r="H30" s="100">
        <v>12756383</v>
      </c>
      <c r="I30" s="99"/>
      <c r="J30" s="154">
        <v>0</v>
      </c>
      <c r="K30" s="97"/>
      <c r="L30" s="100">
        <v>0</v>
      </c>
    </row>
    <row r="31" spans="1:12" ht="6" customHeight="1" x14ac:dyDescent="0.45">
      <c r="A31" s="87"/>
      <c r="C31" s="87"/>
      <c r="D31" s="85"/>
      <c r="E31" s="85"/>
      <c r="F31" s="157"/>
      <c r="G31" s="104"/>
      <c r="H31" s="104"/>
      <c r="I31" s="104"/>
      <c r="J31" s="157"/>
      <c r="K31" s="85"/>
      <c r="L31" s="104"/>
    </row>
    <row r="32" spans="1:12" ht="18.95" customHeight="1" x14ac:dyDescent="0.45">
      <c r="A32" s="102" t="s">
        <v>265</v>
      </c>
      <c r="B32" s="87"/>
      <c r="C32" s="87"/>
      <c r="D32" s="85"/>
      <c r="E32" s="85"/>
      <c r="F32" s="153">
        <f>SUM(F21:F30)</f>
        <v>-3716233706</v>
      </c>
      <c r="G32" s="104"/>
      <c r="H32" s="98">
        <f>SUM(H21:H30)</f>
        <v>1734561159</v>
      </c>
      <c r="I32" s="104"/>
      <c r="J32" s="153">
        <f>SUM(J21:J30)</f>
        <v>-2238112343</v>
      </c>
      <c r="K32" s="85"/>
      <c r="L32" s="98">
        <f>SUM(L21:L30)</f>
        <v>541588987</v>
      </c>
    </row>
    <row r="33" spans="1:12" ht="18.95" customHeight="1" x14ac:dyDescent="0.45">
      <c r="A33" s="96" t="s">
        <v>133</v>
      </c>
      <c r="B33" s="87"/>
      <c r="C33" s="87"/>
      <c r="D33" s="85">
        <v>29</v>
      </c>
      <c r="E33" s="85"/>
      <c r="F33" s="154">
        <v>161895077</v>
      </c>
      <c r="G33" s="99"/>
      <c r="H33" s="100">
        <v>-525908622</v>
      </c>
      <c r="I33" s="99"/>
      <c r="J33" s="154">
        <v>324015266</v>
      </c>
      <c r="K33" s="97"/>
      <c r="L33" s="100">
        <v>-81465576</v>
      </c>
    </row>
    <row r="34" spans="1:12" ht="6" customHeight="1" x14ac:dyDescent="0.45">
      <c r="A34" s="87"/>
      <c r="B34" s="87"/>
      <c r="C34" s="87"/>
      <c r="D34" s="85"/>
      <c r="E34" s="85"/>
      <c r="F34" s="153"/>
      <c r="G34" s="104"/>
      <c r="H34" s="98"/>
      <c r="I34" s="104"/>
      <c r="J34" s="153"/>
      <c r="K34" s="85"/>
      <c r="L34" s="98"/>
    </row>
    <row r="35" spans="1:12" ht="18.95" customHeight="1" x14ac:dyDescent="0.45">
      <c r="A35" s="102" t="s">
        <v>266</v>
      </c>
      <c r="B35" s="105"/>
      <c r="C35" s="105"/>
      <c r="D35" s="85"/>
      <c r="E35" s="85"/>
      <c r="F35" s="158">
        <f>SUM(F32:F33)</f>
        <v>-3554338629</v>
      </c>
      <c r="G35" s="98"/>
      <c r="H35" s="205">
        <f>SUM(H32:H33)</f>
        <v>1208652537</v>
      </c>
      <c r="I35" s="98"/>
      <c r="J35" s="158">
        <f>SUM(J32:J33)</f>
        <v>-1914097077</v>
      </c>
      <c r="K35" s="85"/>
      <c r="L35" s="205">
        <f>SUM(L32:L33)</f>
        <v>460123411</v>
      </c>
    </row>
    <row r="36" spans="1:12" ht="9.9499999999999993" customHeight="1" x14ac:dyDescent="0.45">
      <c r="A36" s="102"/>
      <c r="B36" s="105"/>
      <c r="C36" s="105"/>
      <c r="D36" s="85"/>
      <c r="E36" s="85"/>
      <c r="F36" s="153"/>
      <c r="G36" s="98"/>
      <c r="H36" s="98"/>
      <c r="I36" s="98"/>
      <c r="J36" s="153"/>
      <c r="K36" s="85"/>
      <c r="L36" s="98"/>
    </row>
    <row r="37" spans="1:12" ht="18.95" customHeight="1" x14ac:dyDescent="0.45">
      <c r="A37" s="102" t="s">
        <v>144</v>
      </c>
      <c r="B37" s="105"/>
      <c r="C37" s="105"/>
      <c r="D37" s="85"/>
      <c r="E37" s="85"/>
      <c r="F37" s="153"/>
      <c r="G37" s="98"/>
      <c r="H37" s="98"/>
      <c r="I37" s="98"/>
      <c r="J37" s="153"/>
      <c r="K37" s="98"/>
      <c r="L37" s="98"/>
    </row>
    <row r="38" spans="1:12" ht="18.95" customHeight="1" x14ac:dyDescent="0.45">
      <c r="A38" s="87" t="s">
        <v>168</v>
      </c>
      <c r="B38" s="105"/>
      <c r="C38" s="105"/>
      <c r="D38" s="85"/>
      <c r="E38" s="85"/>
      <c r="F38" s="153"/>
      <c r="G38" s="98"/>
      <c r="H38" s="98"/>
      <c r="I38" s="98"/>
      <c r="J38" s="153"/>
      <c r="K38" s="98"/>
      <c r="L38" s="98"/>
    </row>
    <row r="39" spans="1:12" ht="18.95" customHeight="1" x14ac:dyDescent="0.45">
      <c r="A39" s="87"/>
      <c r="B39" s="87" t="s">
        <v>145</v>
      </c>
      <c r="C39" s="105"/>
      <c r="D39" s="85"/>
      <c r="E39" s="85"/>
      <c r="F39" s="153"/>
      <c r="G39" s="98"/>
      <c r="H39" s="98"/>
      <c r="I39" s="98"/>
      <c r="J39" s="153"/>
      <c r="K39" s="98"/>
      <c r="L39" s="98"/>
    </row>
    <row r="40" spans="1:12" ht="18.95" customHeight="1" x14ac:dyDescent="0.45">
      <c r="A40" s="87"/>
      <c r="B40" s="87" t="s">
        <v>88</v>
      </c>
      <c r="C40" s="87" t="s">
        <v>244</v>
      </c>
      <c r="D40" s="85"/>
      <c r="E40" s="85"/>
      <c r="F40" s="153">
        <v>36053324</v>
      </c>
      <c r="G40" s="98"/>
      <c r="H40" s="98">
        <v>0</v>
      </c>
      <c r="I40" s="98"/>
      <c r="J40" s="153">
        <v>66672282</v>
      </c>
      <c r="K40" s="98"/>
      <c r="L40" s="98">
        <v>0</v>
      </c>
    </row>
    <row r="41" spans="1:12" ht="18.95" customHeight="1" x14ac:dyDescent="0.45">
      <c r="A41" s="87"/>
      <c r="B41" s="87" t="s">
        <v>88</v>
      </c>
      <c r="C41" s="87" t="s">
        <v>146</v>
      </c>
      <c r="D41" s="85"/>
      <c r="E41" s="85"/>
      <c r="F41" s="153">
        <v>0</v>
      </c>
      <c r="G41" s="98"/>
      <c r="H41" s="98">
        <v>-975095</v>
      </c>
      <c r="I41" s="98"/>
      <c r="J41" s="153">
        <v>0</v>
      </c>
      <c r="K41" s="98"/>
      <c r="L41" s="98">
        <v>-524406</v>
      </c>
    </row>
    <row r="42" spans="1:12" ht="18.95" customHeight="1" x14ac:dyDescent="0.45">
      <c r="A42" s="87"/>
      <c r="B42" s="106" t="s">
        <v>88</v>
      </c>
      <c r="C42" s="87" t="s">
        <v>207</v>
      </c>
      <c r="D42" s="85"/>
      <c r="E42" s="85"/>
      <c r="F42" s="153">
        <v>21485254</v>
      </c>
      <c r="G42" s="98"/>
      <c r="H42" s="98">
        <v>-958112179</v>
      </c>
      <c r="I42" s="98"/>
      <c r="J42" s="153">
        <v>0</v>
      </c>
      <c r="K42" s="98"/>
      <c r="L42" s="98" t="s">
        <v>88</v>
      </c>
    </row>
    <row r="43" spans="1:12" ht="18.95" customHeight="1" x14ac:dyDescent="0.45">
      <c r="A43" s="87"/>
      <c r="B43" s="87" t="s">
        <v>88</v>
      </c>
      <c r="C43" s="87" t="s">
        <v>155</v>
      </c>
      <c r="D43" s="85"/>
      <c r="E43" s="85"/>
      <c r="F43" s="153"/>
      <c r="G43" s="98"/>
      <c r="H43" s="98"/>
      <c r="I43" s="98"/>
      <c r="J43" s="153"/>
      <c r="K43" s="98"/>
      <c r="L43" s="98"/>
    </row>
    <row r="44" spans="1:12" ht="18.95" customHeight="1" x14ac:dyDescent="0.45">
      <c r="A44" s="87"/>
      <c r="B44" s="87" t="s">
        <v>80</v>
      </c>
      <c r="C44" s="87" t="s">
        <v>275</v>
      </c>
      <c r="D44" s="85"/>
      <c r="E44" s="85"/>
      <c r="F44" s="154">
        <v>-10459732</v>
      </c>
      <c r="G44" s="98"/>
      <c r="H44" s="100">
        <v>195019</v>
      </c>
      <c r="I44" s="98"/>
      <c r="J44" s="154">
        <v>-15052576</v>
      </c>
      <c r="K44" s="98"/>
      <c r="L44" s="100">
        <v>104881</v>
      </c>
    </row>
    <row r="45" spans="1:12" ht="6" customHeight="1" x14ac:dyDescent="0.45">
      <c r="A45" s="87"/>
      <c r="B45" s="87"/>
      <c r="C45" s="87" t="s">
        <v>200</v>
      </c>
      <c r="D45" s="85"/>
      <c r="E45" s="85"/>
      <c r="F45" s="159"/>
      <c r="G45" s="87"/>
      <c r="H45" s="87"/>
      <c r="I45" s="87"/>
      <c r="J45" s="159"/>
      <c r="K45" s="87"/>
      <c r="L45" s="87"/>
    </row>
    <row r="46" spans="1:12" ht="18.95" customHeight="1" x14ac:dyDescent="0.45">
      <c r="A46" s="87" t="s">
        <v>172</v>
      </c>
      <c r="B46" s="105"/>
      <c r="C46" s="87"/>
      <c r="D46" s="85"/>
      <c r="E46" s="85"/>
      <c r="F46" s="153"/>
      <c r="G46" s="98"/>
      <c r="H46" s="98"/>
      <c r="I46" s="98"/>
      <c r="J46" s="153"/>
      <c r="K46" s="98"/>
      <c r="L46" s="98"/>
    </row>
    <row r="47" spans="1:12" ht="18.95" customHeight="1" x14ac:dyDescent="0.45">
      <c r="A47" s="87"/>
      <c r="B47" s="87" t="s">
        <v>171</v>
      </c>
      <c r="C47" s="87"/>
      <c r="D47" s="85"/>
      <c r="E47" s="85"/>
      <c r="F47" s="154">
        <f>SUM(F40:F44)</f>
        <v>47078846</v>
      </c>
      <c r="G47" s="98"/>
      <c r="H47" s="100">
        <f>SUM(H40:H44)</f>
        <v>-958892255</v>
      </c>
      <c r="I47" s="98"/>
      <c r="J47" s="154">
        <f>SUM(J40:J44)</f>
        <v>51619706</v>
      </c>
      <c r="K47" s="98"/>
      <c r="L47" s="100">
        <f>SUM(L40:L44)</f>
        <v>-419525</v>
      </c>
    </row>
    <row r="48" spans="1:12" ht="18.95" customHeight="1" x14ac:dyDescent="0.45">
      <c r="A48" s="87"/>
      <c r="B48" s="87"/>
      <c r="C48" s="87"/>
      <c r="D48" s="85"/>
      <c r="E48" s="85"/>
      <c r="F48" s="98"/>
      <c r="G48" s="98"/>
      <c r="H48" s="98"/>
      <c r="I48" s="98"/>
      <c r="J48" s="98"/>
      <c r="K48" s="98"/>
      <c r="L48" s="98"/>
    </row>
    <row r="49" spans="1:12" ht="18.95" customHeight="1" x14ac:dyDescent="0.45">
      <c r="A49" s="87"/>
      <c r="B49" s="87"/>
      <c r="C49" s="87"/>
      <c r="D49" s="85"/>
      <c r="E49" s="85"/>
      <c r="F49" s="98"/>
      <c r="G49" s="98"/>
      <c r="H49" s="98"/>
      <c r="I49" s="98"/>
      <c r="J49" s="98"/>
      <c r="K49" s="98"/>
      <c r="L49" s="98"/>
    </row>
    <row r="50" spans="1:12" ht="18.95" customHeight="1" x14ac:dyDescent="0.45">
      <c r="A50" s="87"/>
      <c r="B50" s="87"/>
      <c r="C50" s="87"/>
      <c r="D50" s="85"/>
      <c r="E50" s="85"/>
      <c r="F50" s="98"/>
      <c r="G50" s="98"/>
      <c r="H50" s="98"/>
      <c r="I50" s="98"/>
      <c r="J50" s="98"/>
      <c r="K50" s="98"/>
      <c r="L50" s="98"/>
    </row>
    <row r="51" spans="1:12" ht="18.95" customHeight="1" x14ac:dyDescent="0.45">
      <c r="A51" s="87"/>
      <c r="B51" s="87"/>
      <c r="C51" s="87"/>
      <c r="D51" s="85"/>
      <c r="E51" s="85"/>
      <c r="F51" s="98"/>
      <c r="G51" s="98"/>
      <c r="H51" s="98"/>
      <c r="I51" s="98"/>
      <c r="J51" s="98"/>
      <c r="K51" s="98"/>
      <c r="L51" s="98"/>
    </row>
    <row r="52" spans="1:12" ht="12.75" customHeight="1" x14ac:dyDescent="0.45">
      <c r="A52" s="87"/>
      <c r="B52" s="87"/>
      <c r="C52" s="87"/>
      <c r="D52" s="85"/>
      <c r="E52" s="85"/>
      <c r="F52" s="98"/>
      <c r="G52" s="98"/>
      <c r="H52" s="98"/>
      <c r="I52" s="98"/>
      <c r="J52" s="98"/>
      <c r="K52" s="98"/>
      <c r="L52" s="98"/>
    </row>
    <row r="53" spans="1:12" ht="20.100000000000001" customHeight="1" x14ac:dyDescent="0.45">
      <c r="A53" s="83" t="s">
        <v>212</v>
      </c>
      <c r="B53" s="107"/>
      <c r="C53" s="107"/>
      <c r="D53" s="88"/>
      <c r="E53" s="88"/>
      <c r="F53" s="108"/>
      <c r="G53" s="108"/>
      <c r="H53" s="108"/>
      <c r="I53" s="88"/>
      <c r="J53" s="108"/>
      <c r="K53" s="108"/>
      <c r="L53" s="108"/>
    </row>
    <row r="54" spans="1:12" ht="20.100000000000001" customHeight="1" x14ac:dyDescent="0.45">
      <c r="A54" s="1" t="s">
        <v>0</v>
      </c>
      <c r="B54" s="84"/>
      <c r="C54" s="84"/>
      <c r="D54" s="85"/>
      <c r="E54" s="85"/>
      <c r="F54" s="86"/>
      <c r="G54" s="86"/>
      <c r="H54" s="86"/>
      <c r="I54" s="85"/>
      <c r="J54" s="86"/>
      <c r="K54" s="86"/>
      <c r="L54" s="86"/>
    </row>
    <row r="55" spans="1:12" ht="20.100000000000001" customHeight="1" x14ac:dyDescent="0.45">
      <c r="A55" s="84" t="s">
        <v>46</v>
      </c>
      <c r="B55" s="84"/>
      <c r="C55" s="84"/>
      <c r="D55" s="85"/>
      <c r="E55" s="85"/>
      <c r="F55" s="86"/>
      <c r="G55" s="86"/>
      <c r="H55" s="86"/>
      <c r="I55" s="85"/>
      <c r="J55" s="86"/>
      <c r="K55" s="86"/>
      <c r="L55" s="86"/>
    </row>
    <row r="56" spans="1:12" ht="20.100000000000001" customHeight="1" x14ac:dyDescent="0.45">
      <c r="A56" s="68" t="s">
        <v>237</v>
      </c>
      <c r="B56" s="68"/>
      <c r="C56" s="68"/>
      <c r="D56" s="88"/>
      <c r="E56" s="88"/>
      <c r="F56" s="89"/>
      <c r="G56" s="89"/>
      <c r="H56" s="89"/>
      <c r="I56" s="88"/>
      <c r="J56" s="89"/>
      <c r="K56" s="89"/>
      <c r="L56" s="89"/>
    </row>
    <row r="57" spans="1:12" ht="20.100000000000001" customHeight="1" x14ac:dyDescent="0.45">
      <c r="A57" s="109"/>
      <c r="B57" s="109"/>
      <c r="C57" s="109"/>
      <c r="D57" s="110"/>
      <c r="E57" s="110"/>
      <c r="F57" s="111"/>
      <c r="G57" s="111"/>
      <c r="H57" s="111"/>
      <c r="I57" s="110"/>
      <c r="J57" s="111"/>
      <c r="K57" s="111"/>
      <c r="L57" s="111"/>
    </row>
    <row r="58" spans="1:12" ht="20.100000000000001" customHeight="1" x14ac:dyDescent="0.45">
      <c r="A58" s="84"/>
      <c r="B58" s="84"/>
      <c r="C58" s="84"/>
      <c r="D58" s="85"/>
      <c r="E58" s="85"/>
      <c r="F58" s="208" t="s">
        <v>2</v>
      </c>
      <c r="G58" s="208"/>
      <c r="H58" s="208"/>
      <c r="I58" s="93"/>
      <c r="J58" s="208" t="s">
        <v>91</v>
      </c>
      <c r="K58" s="208"/>
      <c r="L58" s="208"/>
    </row>
    <row r="59" spans="1:12" s="90" customFormat="1" ht="20.100000000000001" customHeight="1" x14ac:dyDescent="0.45">
      <c r="F59" s="94" t="s">
        <v>236</v>
      </c>
      <c r="G59" s="94"/>
      <c r="H59" s="94" t="s">
        <v>208</v>
      </c>
      <c r="J59" s="94" t="s">
        <v>236</v>
      </c>
      <c r="K59" s="94"/>
      <c r="L59" s="94" t="s">
        <v>208</v>
      </c>
    </row>
    <row r="60" spans="1:12" s="90" customFormat="1" ht="20.100000000000001" customHeight="1" x14ac:dyDescent="0.45">
      <c r="D60" s="19" t="s">
        <v>3</v>
      </c>
      <c r="F60" s="20" t="s">
        <v>4</v>
      </c>
      <c r="G60" s="95"/>
      <c r="H60" s="20" t="s">
        <v>4</v>
      </c>
      <c r="J60" s="20" t="s">
        <v>4</v>
      </c>
      <c r="K60" s="95"/>
      <c r="L60" s="20" t="s">
        <v>4</v>
      </c>
    </row>
    <row r="61" spans="1:12" ht="8.1" customHeight="1" x14ac:dyDescent="0.45">
      <c r="A61" s="87"/>
      <c r="B61" s="87"/>
      <c r="C61" s="87"/>
      <c r="D61" s="85"/>
      <c r="E61" s="85"/>
      <c r="F61" s="153"/>
      <c r="G61" s="104"/>
      <c r="H61" s="98"/>
      <c r="I61" s="85"/>
      <c r="J61" s="153"/>
      <c r="K61" s="104"/>
      <c r="L61" s="98"/>
    </row>
    <row r="62" spans="1:12" ht="20.100000000000001" customHeight="1" x14ac:dyDescent="0.45">
      <c r="A62" s="87" t="s">
        <v>170</v>
      </c>
      <c r="B62" s="87"/>
      <c r="C62" s="87"/>
      <c r="D62" s="87"/>
      <c r="E62" s="87"/>
      <c r="F62" s="159"/>
      <c r="G62" s="87"/>
      <c r="H62" s="87"/>
      <c r="I62" s="87"/>
      <c r="J62" s="159"/>
      <c r="K62" s="87"/>
      <c r="L62" s="87"/>
    </row>
    <row r="63" spans="1:12" ht="20.100000000000001" customHeight="1" x14ac:dyDescent="0.45">
      <c r="A63" s="87"/>
      <c r="B63" s="87" t="s">
        <v>145</v>
      </c>
      <c r="C63" s="87"/>
      <c r="D63" s="87"/>
      <c r="E63" s="87"/>
      <c r="F63" s="159"/>
      <c r="G63" s="87"/>
      <c r="H63" s="87"/>
      <c r="I63" s="87"/>
      <c r="J63" s="159"/>
      <c r="K63" s="87"/>
      <c r="L63" s="87"/>
    </row>
    <row r="64" spans="1:12" ht="20.100000000000001" customHeight="1" x14ac:dyDescent="0.45">
      <c r="A64" s="87"/>
      <c r="B64" s="87" t="s">
        <v>88</v>
      </c>
      <c r="C64" s="87" t="s">
        <v>186</v>
      </c>
      <c r="D64" s="85"/>
      <c r="E64" s="85"/>
      <c r="F64" s="159"/>
      <c r="G64" s="87"/>
      <c r="H64" s="87"/>
      <c r="I64" s="87"/>
      <c r="J64" s="159"/>
      <c r="K64" s="87"/>
      <c r="L64" s="87"/>
    </row>
    <row r="65" spans="1:12" ht="20.100000000000001" customHeight="1" x14ac:dyDescent="0.45">
      <c r="A65" s="87"/>
      <c r="B65" s="87"/>
      <c r="C65" s="87" t="s">
        <v>154</v>
      </c>
      <c r="D65" s="85"/>
      <c r="E65" s="85"/>
      <c r="F65" s="153">
        <v>-128065</v>
      </c>
      <c r="G65" s="98"/>
      <c r="H65" s="98">
        <v>2067837</v>
      </c>
      <c r="I65" s="98"/>
      <c r="J65" s="153">
        <v>0</v>
      </c>
      <c r="K65" s="98"/>
      <c r="L65" s="98">
        <v>0</v>
      </c>
    </row>
    <row r="66" spans="1:12" ht="20.100000000000001" customHeight="1" x14ac:dyDescent="0.45">
      <c r="A66" s="87"/>
      <c r="B66" s="87" t="s">
        <v>88</v>
      </c>
      <c r="C66" s="177" t="s">
        <v>223</v>
      </c>
      <c r="D66" s="85"/>
      <c r="E66" s="85"/>
      <c r="F66" s="159"/>
      <c r="G66" s="87"/>
      <c r="H66" s="87"/>
      <c r="I66" s="87"/>
      <c r="J66" s="159"/>
      <c r="K66" s="87"/>
      <c r="L66" s="87"/>
    </row>
    <row r="67" spans="1:12" ht="20.100000000000001" customHeight="1" x14ac:dyDescent="0.45">
      <c r="A67" s="87"/>
      <c r="B67" s="87"/>
      <c r="C67" s="177" t="s">
        <v>224</v>
      </c>
      <c r="D67" s="85"/>
      <c r="E67" s="85"/>
      <c r="F67" s="153">
        <v>0</v>
      </c>
      <c r="G67" s="98"/>
      <c r="H67" s="98">
        <v>315161845</v>
      </c>
      <c r="I67" s="98"/>
      <c r="J67" s="153">
        <v>0</v>
      </c>
      <c r="K67" s="98"/>
      <c r="L67" s="98">
        <v>0</v>
      </c>
    </row>
    <row r="68" spans="1:12" ht="20.100000000000001" customHeight="1" x14ac:dyDescent="0.45">
      <c r="A68" s="87"/>
      <c r="B68" s="87" t="s">
        <v>88</v>
      </c>
      <c r="C68" s="87" t="s">
        <v>169</v>
      </c>
      <c r="D68" s="85"/>
      <c r="E68" s="85"/>
      <c r="F68" s="153"/>
      <c r="G68" s="98"/>
      <c r="H68" s="98"/>
      <c r="I68" s="98"/>
      <c r="J68" s="153"/>
      <c r="K68" s="98"/>
      <c r="L68" s="98"/>
    </row>
    <row r="69" spans="1:12" ht="20.100000000000001" customHeight="1" x14ac:dyDescent="0.45">
      <c r="A69" s="87"/>
      <c r="B69" s="87" t="s">
        <v>80</v>
      </c>
      <c r="C69" s="87" t="s">
        <v>156</v>
      </c>
      <c r="D69" s="85"/>
      <c r="E69" s="85"/>
      <c r="F69" s="153"/>
      <c r="G69" s="98"/>
      <c r="H69" s="98"/>
      <c r="I69" s="98"/>
      <c r="J69" s="153"/>
      <c r="K69" s="98"/>
      <c r="L69" s="98"/>
    </row>
    <row r="70" spans="1:12" ht="20.100000000000001" customHeight="1" x14ac:dyDescent="0.45">
      <c r="A70" s="87"/>
      <c r="B70" s="87"/>
      <c r="C70" s="87" t="s">
        <v>157</v>
      </c>
      <c r="D70" s="85"/>
      <c r="E70" s="85"/>
      <c r="F70" s="154">
        <v>211654</v>
      </c>
      <c r="G70" s="98"/>
      <c r="H70" s="100">
        <v>-63445936</v>
      </c>
      <c r="I70" s="98"/>
      <c r="J70" s="154">
        <v>0</v>
      </c>
      <c r="K70" s="98"/>
      <c r="L70" s="100">
        <v>0</v>
      </c>
    </row>
    <row r="71" spans="1:12" ht="20.100000000000001" customHeight="1" x14ac:dyDescent="0.45">
      <c r="A71" s="87" t="s">
        <v>173</v>
      </c>
      <c r="B71" s="87"/>
      <c r="C71" s="87"/>
      <c r="D71" s="85"/>
      <c r="E71" s="85"/>
      <c r="F71" s="153"/>
      <c r="G71" s="98"/>
      <c r="H71" s="98"/>
      <c r="I71" s="98"/>
      <c r="J71" s="153"/>
      <c r="K71" s="98"/>
      <c r="L71" s="98"/>
    </row>
    <row r="72" spans="1:12" ht="20.100000000000001" customHeight="1" x14ac:dyDescent="0.45">
      <c r="A72" s="87"/>
      <c r="B72" s="87" t="s">
        <v>171</v>
      </c>
      <c r="C72" s="87"/>
      <c r="D72" s="85"/>
      <c r="E72" s="85"/>
      <c r="F72" s="154">
        <f>SUM(F65:F70)</f>
        <v>83589</v>
      </c>
      <c r="G72" s="98"/>
      <c r="H72" s="100">
        <f>SUM(H65:H70)</f>
        <v>253783746</v>
      </c>
      <c r="I72" s="98"/>
      <c r="J72" s="154">
        <f>SUM(J65:J70)</f>
        <v>0</v>
      </c>
      <c r="K72" s="98"/>
      <c r="L72" s="100">
        <f>SUM(L65:L70)</f>
        <v>0</v>
      </c>
    </row>
    <row r="73" spans="1:12" ht="6" customHeight="1" x14ac:dyDescent="0.45">
      <c r="A73" s="87"/>
      <c r="B73" s="87"/>
      <c r="C73" s="87"/>
      <c r="D73" s="85"/>
      <c r="E73" s="85"/>
      <c r="F73" s="153"/>
      <c r="G73" s="104"/>
      <c r="H73" s="98"/>
      <c r="I73" s="104"/>
      <c r="J73" s="153"/>
      <c r="K73" s="104"/>
      <c r="L73" s="98"/>
    </row>
    <row r="74" spans="1:12" ht="20.100000000000001" customHeight="1" x14ac:dyDescent="0.45">
      <c r="A74" s="102" t="s">
        <v>271</v>
      </c>
      <c r="B74" s="87"/>
      <c r="C74" s="105"/>
      <c r="D74" s="85"/>
      <c r="E74" s="85"/>
      <c r="F74" s="160">
        <v>47162435</v>
      </c>
      <c r="G74" s="98"/>
      <c r="H74" s="112">
        <v>-705108509</v>
      </c>
      <c r="I74" s="98"/>
      <c r="J74" s="160">
        <v>51619706</v>
      </c>
      <c r="K74" s="98"/>
      <c r="L74" s="112">
        <v>-419525</v>
      </c>
    </row>
    <row r="75" spans="1:12" ht="6" customHeight="1" x14ac:dyDescent="0.45">
      <c r="A75" s="87"/>
      <c r="B75" s="87"/>
      <c r="C75" s="87"/>
      <c r="D75" s="85"/>
      <c r="E75" s="85"/>
      <c r="F75" s="153"/>
      <c r="G75" s="104"/>
      <c r="H75" s="98"/>
      <c r="I75" s="104"/>
      <c r="J75" s="153"/>
      <c r="K75" s="104"/>
      <c r="L75" s="98"/>
    </row>
    <row r="76" spans="1:12" ht="20.100000000000001" customHeight="1" thickBot="1" x14ac:dyDescent="0.5">
      <c r="A76" s="102" t="s">
        <v>52</v>
      </c>
      <c r="B76" s="87"/>
      <c r="C76" s="105"/>
      <c r="D76" s="85"/>
      <c r="E76" s="85"/>
      <c r="F76" s="161">
        <v>-3507176194</v>
      </c>
      <c r="G76" s="98"/>
      <c r="H76" s="113">
        <v>503544028</v>
      </c>
      <c r="I76" s="98"/>
      <c r="J76" s="161">
        <v>-1862477371</v>
      </c>
      <c r="K76" s="98"/>
      <c r="L76" s="113">
        <v>459703886</v>
      </c>
    </row>
    <row r="77" spans="1:12" ht="20.100000000000001" customHeight="1" thickTop="1" x14ac:dyDescent="0.45">
      <c r="A77" s="102"/>
      <c r="B77" s="87"/>
      <c r="C77" s="105"/>
      <c r="D77" s="85"/>
      <c r="E77" s="85"/>
      <c r="F77" s="153"/>
      <c r="G77" s="98"/>
      <c r="H77" s="98"/>
      <c r="I77" s="98"/>
      <c r="J77" s="153"/>
      <c r="K77" s="98"/>
      <c r="L77" s="98"/>
    </row>
    <row r="78" spans="1:12" s="96" customFormat="1" ht="20.100000000000001" customHeight="1" x14ac:dyDescent="0.45">
      <c r="A78" s="101" t="s">
        <v>267</v>
      </c>
      <c r="D78" s="97"/>
      <c r="E78" s="97"/>
      <c r="F78" s="162"/>
      <c r="G78" s="114"/>
      <c r="H78" s="114"/>
      <c r="I78" s="114"/>
      <c r="J78" s="162"/>
      <c r="K78" s="97"/>
      <c r="L78" s="114"/>
    </row>
    <row r="79" spans="1:12" s="96" customFormat="1" ht="20.100000000000001" customHeight="1" x14ac:dyDescent="0.45">
      <c r="A79" s="6" t="s">
        <v>134</v>
      </c>
      <c r="B79" s="11"/>
      <c r="C79" s="105"/>
      <c r="D79" s="85"/>
      <c r="E79" s="85"/>
      <c r="F79" s="156">
        <v>-2613332495</v>
      </c>
      <c r="G79" s="115"/>
      <c r="H79" s="99">
        <v>1143750470</v>
      </c>
      <c r="I79" s="115"/>
      <c r="J79" s="156">
        <v>-1914097077</v>
      </c>
      <c r="K79" s="97"/>
      <c r="L79" s="99">
        <v>460123411</v>
      </c>
    </row>
    <row r="80" spans="1:12" s="96" customFormat="1" ht="20.100000000000001" customHeight="1" x14ac:dyDescent="0.45">
      <c r="A80" s="6" t="s">
        <v>103</v>
      </c>
      <c r="B80" s="6"/>
      <c r="C80" s="105"/>
      <c r="D80" s="85"/>
      <c r="E80" s="85"/>
      <c r="F80" s="154">
        <v>-941006134</v>
      </c>
      <c r="G80" s="115"/>
      <c r="H80" s="100">
        <v>64902067</v>
      </c>
      <c r="I80" s="115"/>
      <c r="J80" s="154">
        <v>0</v>
      </c>
      <c r="K80" s="97"/>
      <c r="L80" s="100" t="s">
        <v>88</v>
      </c>
    </row>
    <row r="81" spans="1:12" s="96" customFormat="1" ht="6" customHeight="1" x14ac:dyDescent="0.45">
      <c r="A81" s="6"/>
      <c r="B81" s="6"/>
      <c r="C81" s="105"/>
      <c r="D81" s="85"/>
      <c r="E81" s="85"/>
      <c r="F81" s="163"/>
      <c r="G81" s="117"/>
      <c r="H81" s="116"/>
      <c r="I81" s="117"/>
      <c r="J81" s="163"/>
      <c r="K81" s="117"/>
      <c r="L81" s="117"/>
    </row>
    <row r="82" spans="1:12" s="96" customFormat="1" ht="20.100000000000001" customHeight="1" thickBot="1" x14ac:dyDescent="0.5">
      <c r="A82" s="6"/>
      <c r="B82" s="6"/>
      <c r="C82" s="105"/>
      <c r="D82" s="85"/>
      <c r="E82" s="85"/>
      <c r="F82" s="164">
        <v>-3554338629</v>
      </c>
      <c r="G82" s="115"/>
      <c r="H82" s="118">
        <v>1208652537</v>
      </c>
      <c r="I82" s="115"/>
      <c r="J82" s="164">
        <v>-1914097077</v>
      </c>
      <c r="K82" s="115"/>
      <c r="L82" s="118">
        <v>460123411</v>
      </c>
    </row>
    <row r="83" spans="1:12" s="96" customFormat="1" ht="20.100000000000001" customHeight="1" thickTop="1" x14ac:dyDescent="0.45">
      <c r="B83" s="105"/>
      <c r="C83" s="105"/>
      <c r="D83" s="85"/>
      <c r="E83" s="85"/>
      <c r="F83" s="165"/>
      <c r="G83" s="115"/>
      <c r="H83" s="115"/>
      <c r="I83" s="115"/>
      <c r="J83" s="165"/>
      <c r="K83" s="115"/>
      <c r="L83" s="115"/>
    </row>
    <row r="84" spans="1:12" s="96" customFormat="1" ht="20.100000000000001" customHeight="1" x14ac:dyDescent="0.45">
      <c r="A84" s="101" t="s">
        <v>268</v>
      </c>
      <c r="D84" s="97"/>
      <c r="E84" s="97"/>
      <c r="F84" s="162"/>
      <c r="G84" s="114"/>
      <c r="H84" s="114"/>
      <c r="I84" s="114"/>
      <c r="J84" s="162"/>
      <c r="K84" s="114"/>
      <c r="L84" s="114"/>
    </row>
    <row r="85" spans="1:12" s="96" customFormat="1" ht="20.100000000000001" customHeight="1" x14ac:dyDescent="0.45">
      <c r="A85" s="6" t="s">
        <v>134</v>
      </c>
      <c r="B85" s="11"/>
      <c r="C85" s="105"/>
      <c r="D85" s="85"/>
      <c r="E85" s="85"/>
      <c r="F85" s="162">
        <v>-2583085264</v>
      </c>
      <c r="G85" s="114"/>
      <c r="H85" s="114">
        <v>432817783</v>
      </c>
      <c r="I85" s="114"/>
      <c r="J85" s="162">
        <v>-1862477371</v>
      </c>
      <c r="K85" s="97"/>
      <c r="L85" s="114">
        <v>459703886</v>
      </c>
    </row>
    <row r="86" spans="1:12" s="96" customFormat="1" ht="20.100000000000001" customHeight="1" x14ac:dyDescent="0.45">
      <c r="A86" s="6" t="s">
        <v>103</v>
      </c>
      <c r="B86" s="6"/>
      <c r="C86" s="105"/>
      <c r="D86" s="85"/>
      <c r="E86" s="85"/>
      <c r="F86" s="154">
        <v>-924090930</v>
      </c>
      <c r="G86" s="115"/>
      <c r="H86" s="100">
        <v>70726245</v>
      </c>
      <c r="I86" s="115"/>
      <c r="J86" s="154">
        <v>0</v>
      </c>
      <c r="K86" s="97"/>
      <c r="L86" s="119" t="s">
        <v>88</v>
      </c>
    </row>
    <row r="87" spans="1:12" s="96" customFormat="1" ht="6" customHeight="1" x14ac:dyDescent="0.45">
      <c r="A87" s="6"/>
      <c r="B87" s="6"/>
      <c r="C87" s="105"/>
      <c r="D87" s="85"/>
      <c r="E87" s="85"/>
      <c r="F87" s="166"/>
      <c r="G87" s="117"/>
      <c r="H87" s="117"/>
      <c r="I87" s="117"/>
      <c r="J87" s="166"/>
      <c r="K87" s="117"/>
      <c r="L87" s="117"/>
    </row>
    <row r="88" spans="1:12" s="96" customFormat="1" ht="20.100000000000001" customHeight="1" thickBot="1" x14ac:dyDescent="0.5">
      <c r="A88" s="6"/>
      <c r="B88" s="6"/>
      <c r="C88" s="105"/>
      <c r="D88" s="85"/>
      <c r="E88" s="85"/>
      <c r="F88" s="164">
        <f>SUM(F85:F87)</f>
        <v>-3507176194</v>
      </c>
      <c r="G88" s="115"/>
      <c r="H88" s="118">
        <v>503544028</v>
      </c>
      <c r="I88" s="115"/>
      <c r="J88" s="164">
        <v>-1862477371</v>
      </c>
      <c r="K88" s="115"/>
      <c r="L88" s="118">
        <v>459703886</v>
      </c>
    </row>
    <row r="89" spans="1:12" s="96" customFormat="1" ht="20.100000000000001" customHeight="1" thickTop="1" x14ac:dyDescent="0.45">
      <c r="B89" s="105"/>
      <c r="C89" s="105"/>
      <c r="D89" s="85"/>
      <c r="E89" s="85"/>
      <c r="F89" s="165"/>
      <c r="G89" s="115"/>
      <c r="H89" s="115"/>
      <c r="I89" s="115"/>
      <c r="J89" s="165"/>
      <c r="K89" s="115"/>
      <c r="L89" s="115"/>
    </row>
    <row r="90" spans="1:12" s="96" customFormat="1" ht="20.100000000000001" customHeight="1" x14ac:dyDescent="0.45">
      <c r="A90" s="101" t="s">
        <v>269</v>
      </c>
      <c r="B90" s="105"/>
      <c r="C90" s="105"/>
      <c r="D90" s="85"/>
      <c r="E90" s="85"/>
      <c r="F90" s="165"/>
      <c r="G90" s="115"/>
      <c r="H90" s="115"/>
      <c r="I90" s="115"/>
      <c r="J90" s="165"/>
      <c r="K90" s="115"/>
      <c r="L90" s="115"/>
    </row>
    <row r="91" spans="1:12" s="96" customFormat="1" ht="6" customHeight="1" x14ac:dyDescent="0.45">
      <c r="A91" s="6"/>
      <c r="B91" s="6"/>
      <c r="C91" s="105"/>
      <c r="D91" s="85"/>
      <c r="E91" s="85"/>
      <c r="F91" s="166"/>
      <c r="G91" s="117"/>
      <c r="H91" s="117"/>
      <c r="I91" s="117"/>
      <c r="J91" s="166"/>
      <c r="K91" s="117"/>
      <c r="L91" s="117"/>
    </row>
    <row r="92" spans="1:12" s="96" customFormat="1" ht="20.100000000000001" customHeight="1" x14ac:dyDescent="0.45">
      <c r="A92" s="96" t="s">
        <v>270</v>
      </c>
      <c r="C92" s="105"/>
      <c r="D92" s="85">
        <v>30</v>
      </c>
      <c r="E92" s="85"/>
      <c r="F92" s="200">
        <v>-0.38100000000000001</v>
      </c>
      <c r="G92" s="121"/>
      <c r="H92" s="120">
        <v>0.16700000000000001</v>
      </c>
      <c r="I92" s="121"/>
      <c r="J92" s="200">
        <v>-0.27915645173856718</v>
      </c>
      <c r="K92" s="121"/>
      <c r="L92" s="120">
        <v>6.7000000000000004E-2</v>
      </c>
    </row>
    <row r="93" spans="1:12" s="96" customFormat="1" ht="20.100000000000001" customHeight="1" x14ac:dyDescent="0.45">
      <c r="C93" s="105"/>
      <c r="D93" s="85"/>
      <c r="E93" s="85"/>
      <c r="F93" s="120"/>
      <c r="G93" s="121"/>
      <c r="H93" s="120"/>
      <c r="I93" s="121"/>
      <c r="J93" s="120"/>
      <c r="K93" s="121"/>
      <c r="L93" s="120"/>
    </row>
    <row r="94" spans="1:12" s="96" customFormat="1" ht="20.100000000000001" customHeight="1" x14ac:dyDescent="0.45">
      <c r="C94" s="105"/>
      <c r="D94" s="85"/>
      <c r="E94" s="85"/>
      <c r="F94" s="120"/>
      <c r="G94" s="121"/>
      <c r="H94" s="120"/>
      <c r="I94" s="121"/>
      <c r="J94" s="120"/>
      <c r="K94" s="121"/>
      <c r="L94" s="120"/>
    </row>
    <row r="95" spans="1:12" s="96" customFormat="1" ht="20.100000000000001" customHeight="1" x14ac:dyDescent="0.45">
      <c r="C95" s="105"/>
      <c r="D95" s="85"/>
      <c r="E95" s="85"/>
      <c r="F95" s="120"/>
      <c r="G95" s="121"/>
      <c r="H95" s="120"/>
      <c r="I95" s="121"/>
      <c r="J95" s="120"/>
      <c r="K95" s="121"/>
      <c r="L95" s="120"/>
    </row>
    <row r="96" spans="1:12" s="96" customFormat="1" ht="20.100000000000001" customHeight="1" x14ac:dyDescent="0.45">
      <c r="C96" s="105"/>
      <c r="D96" s="85"/>
      <c r="E96" s="85"/>
      <c r="F96" s="120"/>
      <c r="G96" s="121"/>
      <c r="H96" s="120"/>
      <c r="I96" s="121"/>
      <c r="J96" s="120"/>
      <c r="K96" s="121"/>
      <c r="L96" s="120"/>
    </row>
    <row r="97" spans="1:12" s="96" customFormat="1" ht="20.100000000000001" customHeight="1" x14ac:dyDescent="0.45">
      <c r="C97" s="105"/>
      <c r="D97" s="85"/>
      <c r="E97" s="85"/>
      <c r="F97" s="120"/>
      <c r="G97" s="121"/>
      <c r="H97" s="120"/>
      <c r="I97" s="121"/>
      <c r="J97" s="120"/>
      <c r="K97" s="121"/>
      <c r="L97" s="120"/>
    </row>
    <row r="98" spans="1:12" s="96" customFormat="1" ht="20.100000000000001" customHeight="1" x14ac:dyDescent="0.45">
      <c r="C98" s="105"/>
      <c r="D98" s="85"/>
      <c r="E98" s="85"/>
      <c r="F98" s="120"/>
      <c r="G98" s="121"/>
      <c r="H98" s="120"/>
      <c r="I98" s="121"/>
      <c r="J98" s="120"/>
      <c r="K98" s="121"/>
      <c r="L98" s="120"/>
    </row>
    <row r="99" spans="1:12" s="96" customFormat="1" ht="20.100000000000001" customHeight="1" x14ac:dyDescent="0.45">
      <c r="C99" s="105"/>
      <c r="D99" s="85"/>
      <c r="E99" s="85"/>
      <c r="F99" s="120"/>
      <c r="G99" s="121"/>
      <c r="H99" s="120"/>
      <c r="I99" s="121"/>
      <c r="J99" s="120"/>
      <c r="K99" s="121"/>
      <c r="L99" s="120"/>
    </row>
    <row r="100" spans="1:12" s="96" customFormat="1" ht="20.100000000000001" customHeight="1" x14ac:dyDescent="0.45">
      <c r="C100" s="105"/>
      <c r="D100" s="85"/>
      <c r="E100" s="85"/>
      <c r="F100" s="120"/>
      <c r="G100" s="121"/>
      <c r="H100" s="120"/>
      <c r="I100" s="121"/>
      <c r="J100" s="120"/>
      <c r="K100" s="121"/>
      <c r="L100" s="120"/>
    </row>
    <row r="101" spans="1:12" s="96" customFormat="1" ht="12" customHeight="1" x14ac:dyDescent="0.45">
      <c r="C101" s="105"/>
      <c r="D101" s="85"/>
      <c r="E101" s="85"/>
      <c r="F101" s="120"/>
      <c r="G101" s="121"/>
      <c r="H101" s="120"/>
      <c r="I101" s="121"/>
      <c r="J101" s="120"/>
      <c r="K101" s="121"/>
      <c r="L101" s="120"/>
    </row>
    <row r="102" spans="1:12" ht="20.100000000000001" customHeight="1" x14ac:dyDescent="0.45">
      <c r="A102" s="83" t="s">
        <v>212</v>
      </c>
      <c r="B102" s="107"/>
      <c r="C102" s="107"/>
      <c r="D102" s="88"/>
      <c r="E102" s="88"/>
      <c r="F102" s="108"/>
      <c r="G102" s="108"/>
      <c r="H102" s="108"/>
      <c r="I102" s="88"/>
      <c r="J102" s="108"/>
      <c r="K102" s="108"/>
      <c r="L102" s="108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AK42"/>
  <sheetViews>
    <sheetView zoomScale="85" zoomScaleNormal="85" zoomScaleSheetLayoutView="110" workbookViewId="0">
      <selection activeCell="D1" sqref="D1:AH1048576"/>
    </sheetView>
  </sheetViews>
  <sheetFormatPr defaultColWidth="9.33203125" defaultRowHeight="20.100000000000001" customHeight="1" x14ac:dyDescent="0.45"/>
  <cols>
    <col min="1" max="1" width="1.1640625" style="11" customWidth="1"/>
    <col min="2" max="2" width="2" style="11" customWidth="1"/>
    <col min="3" max="3" width="30.5" style="11" customWidth="1"/>
    <col min="4" max="4" width="8" style="11" customWidth="1"/>
    <col min="5" max="5" width="0.6640625" style="11" customWidth="1"/>
    <col min="6" max="6" width="11.6640625" style="24" customWidth="1"/>
    <col min="7" max="7" width="0.6640625" style="24" customWidth="1"/>
    <col min="8" max="8" width="12" style="24" customWidth="1"/>
    <col min="9" max="9" width="0.6640625" style="24" customWidth="1"/>
    <col min="10" max="10" width="10.83203125" style="24" bestFit="1" customWidth="1"/>
    <col min="11" max="11" width="0.6640625" style="24" customWidth="1"/>
    <col min="12" max="12" width="14" style="24" customWidth="1"/>
    <col min="13" max="13" width="0.6640625" style="24" customWidth="1"/>
    <col min="14" max="14" width="12" style="24" customWidth="1"/>
    <col min="15" max="15" width="0.6640625" style="24" customWidth="1"/>
    <col min="16" max="16" width="9.83203125" style="24" bestFit="1" customWidth="1"/>
    <col min="17" max="17" width="0.6640625" style="24" customWidth="1"/>
    <col min="18" max="18" width="12.5" style="24" bestFit="1" customWidth="1"/>
    <col min="19" max="19" width="0.6640625" style="24" customWidth="1"/>
    <col min="20" max="20" width="14" style="24" customWidth="1"/>
    <col min="21" max="21" width="0.6640625" style="24" customWidth="1"/>
    <col min="22" max="22" width="11.6640625" style="24" customWidth="1"/>
    <col min="23" max="23" width="0.6640625" style="24" customWidth="1"/>
    <col min="24" max="24" width="13.83203125" style="24" customWidth="1"/>
    <col min="25" max="25" width="0.6640625" style="24" customWidth="1"/>
    <col min="26" max="26" width="18.83203125" style="24" customWidth="1"/>
    <col min="27" max="27" width="0.6640625" style="24" customWidth="1"/>
    <col min="28" max="28" width="16" style="24" customWidth="1"/>
    <col min="29" max="29" width="0.6640625" style="24" customWidth="1"/>
    <col min="30" max="30" width="12.6640625" style="24" bestFit="1" customWidth="1"/>
    <col min="31" max="31" width="0.6640625" style="24" customWidth="1"/>
    <col min="32" max="32" width="12.1640625" style="24" customWidth="1"/>
    <col min="33" max="33" width="0.6640625" style="24" customWidth="1"/>
    <col min="34" max="34" width="12.83203125" style="24" customWidth="1"/>
    <col min="35" max="35" width="11.5" style="11" bestFit="1" customWidth="1"/>
    <col min="36" max="36" width="9.33203125" style="11"/>
    <col min="37" max="37" width="11.5" style="11" bestFit="1" customWidth="1"/>
    <col min="38" max="16384" width="9.33203125" style="11"/>
  </cols>
  <sheetData>
    <row r="1" spans="1:34" ht="20.100000000000001" customHeight="1" x14ac:dyDescent="0.45">
      <c r="A1" s="1" t="s">
        <v>0</v>
      </c>
      <c r="B1" s="1"/>
      <c r="C1" s="1"/>
      <c r="D1" s="1"/>
      <c r="E1" s="1"/>
    </row>
    <row r="2" spans="1:34" ht="20.100000000000001" customHeight="1" x14ac:dyDescent="0.45">
      <c r="A2" s="1" t="s">
        <v>104</v>
      </c>
      <c r="B2" s="1"/>
      <c r="C2" s="1"/>
      <c r="D2" s="1"/>
      <c r="E2" s="1"/>
      <c r="AH2" s="22"/>
    </row>
    <row r="3" spans="1:34" ht="20.100000000000001" customHeight="1" x14ac:dyDescent="0.45">
      <c r="A3" s="68" t="s">
        <v>237</v>
      </c>
      <c r="B3" s="7"/>
      <c r="C3" s="7"/>
      <c r="D3" s="7"/>
      <c r="E3" s="7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</row>
    <row r="4" spans="1:34" ht="20.100000000000001" customHeight="1" x14ac:dyDescent="0.45">
      <c r="A4" s="14"/>
      <c r="B4" s="14"/>
      <c r="C4" s="14"/>
      <c r="D4" s="14"/>
      <c r="E4" s="14"/>
    </row>
    <row r="5" spans="1:34" s="123" customFormat="1" ht="18.95" customHeight="1" x14ac:dyDescent="0.45">
      <c r="A5" s="122"/>
      <c r="B5" s="122"/>
      <c r="C5" s="122"/>
      <c r="D5" s="122"/>
      <c r="E5" s="122"/>
      <c r="F5" s="209" t="s">
        <v>2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</row>
    <row r="6" spans="1:34" s="123" customFormat="1" ht="18.95" customHeight="1" x14ac:dyDescent="0.45">
      <c r="A6" s="122"/>
      <c r="B6" s="122"/>
      <c r="C6" s="122"/>
      <c r="D6" s="122"/>
      <c r="E6" s="122"/>
      <c r="F6" s="212" t="s">
        <v>105</v>
      </c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124"/>
      <c r="AF6" s="125"/>
      <c r="AG6" s="125"/>
      <c r="AH6" s="125"/>
    </row>
    <row r="7" spans="1:34" s="123" customFormat="1" ht="18.95" customHeight="1" x14ac:dyDescent="0.45">
      <c r="A7" s="122"/>
      <c r="B7" s="122"/>
      <c r="C7" s="122"/>
      <c r="D7" s="122"/>
      <c r="E7" s="122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211" t="s">
        <v>100</v>
      </c>
      <c r="U7" s="211"/>
      <c r="V7" s="211"/>
      <c r="W7" s="211"/>
      <c r="X7" s="211"/>
      <c r="Y7" s="211"/>
      <c r="Z7" s="211"/>
      <c r="AA7" s="211"/>
      <c r="AB7" s="211"/>
      <c r="AC7" s="126"/>
      <c r="AD7" s="126"/>
      <c r="AE7" s="126"/>
      <c r="AF7" s="126"/>
      <c r="AG7" s="126"/>
      <c r="AH7" s="126"/>
    </row>
    <row r="8" spans="1:34" s="123" customFormat="1" ht="18.95" customHeight="1" x14ac:dyDescent="0.45">
      <c r="A8" s="122"/>
      <c r="B8" s="122"/>
      <c r="C8" s="122"/>
      <c r="D8" s="122"/>
      <c r="E8" s="122"/>
      <c r="F8" s="126"/>
      <c r="G8" s="126"/>
      <c r="H8" s="126"/>
      <c r="I8" s="126"/>
      <c r="J8" s="126"/>
      <c r="K8" s="126"/>
      <c r="L8" s="127" t="s">
        <v>166</v>
      </c>
      <c r="M8" s="126"/>
      <c r="N8" s="126"/>
      <c r="O8" s="126"/>
      <c r="P8" s="126"/>
      <c r="Q8" s="126"/>
      <c r="R8" s="126"/>
      <c r="S8" s="126"/>
      <c r="T8" s="213" t="s">
        <v>201</v>
      </c>
      <c r="U8" s="213"/>
      <c r="V8" s="213"/>
      <c r="W8" s="213"/>
      <c r="X8" s="213"/>
      <c r="Y8" s="213"/>
      <c r="Z8" s="213"/>
      <c r="AA8" s="126"/>
      <c r="AB8" s="126"/>
      <c r="AC8" s="126"/>
      <c r="AD8" s="126"/>
      <c r="AE8" s="126"/>
      <c r="AF8" s="126"/>
      <c r="AG8" s="126"/>
      <c r="AH8" s="126"/>
    </row>
    <row r="9" spans="1:34" s="123" customFormat="1" ht="18.95" customHeight="1" x14ac:dyDescent="0.45">
      <c r="A9" s="122"/>
      <c r="B9" s="122"/>
      <c r="C9" s="122"/>
      <c r="D9" s="122"/>
      <c r="E9" s="122"/>
      <c r="F9" s="126"/>
      <c r="G9" s="126"/>
      <c r="H9" s="126"/>
      <c r="I9" s="126"/>
      <c r="J9" s="126"/>
      <c r="K9" s="126"/>
      <c r="L9" s="127" t="s">
        <v>167</v>
      </c>
      <c r="M9" s="126"/>
      <c r="N9" s="128"/>
      <c r="O9" s="126"/>
      <c r="P9" s="210" t="s">
        <v>42</v>
      </c>
      <c r="Q9" s="210"/>
      <c r="R9" s="210"/>
      <c r="S9" s="126"/>
      <c r="T9" s="129"/>
      <c r="U9" s="126"/>
      <c r="V9" s="129"/>
      <c r="W9" s="126"/>
      <c r="X9" s="129" t="s">
        <v>197</v>
      </c>
      <c r="Y9" s="126"/>
      <c r="Z9" s="129" t="s">
        <v>205</v>
      </c>
      <c r="AA9" s="126"/>
      <c r="AB9" s="126"/>
      <c r="AC9" s="126"/>
      <c r="AD9" s="126"/>
      <c r="AE9" s="126"/>
      <c r="AF9" s="126"/>
      <c r="AG9" s="126"/>
      <c r="AH9" s="126"/>
    </row>
    <row r="10" spans="1:34" s="130" customFormat="1" ht="18.95" customHeight="1" x14ac:dyDescent="0.45">
      <c r="F10" s="127"/>
      <c r="G10" s="127"/>
      <c r="H10" s="127"/>
      <c r="I10" s="129"/>
      <c r="J10" s="127" t="s">
        <v>115</v>
      </c>
      <c r="K10" s="129"/>
      <c r="L10" s="129" t="s">
        <v>162</v>
      </c>
      <c r="M10" s="129"/>
      <c r="N10" s="127" t="s">
        <v>158</v>
      </c>
      <c r="O10" s="129"/>
      <c r="P10" s="129" t="s">
        <v>43</v>
      </c>
      <c r="S10" s="129"/>
      <c r="T10" s="129" t="s">
        <v>141</v>
      </c>
      <c r="U10" s="129"/>
      <c r="V10" s="129" t="s">
        <v>245</v>
      </c>
      <c r="W10" s="129"/>
      <c r="X10" s="129" t="s">
        <v>198</v>
      </c>
      <c r="Y10" s="129"/>
      <c r="Z10" s="129" t="s">
        <v>216</v>
      </c>
      <c r="AA10" s="129"/>
      <c r="AB10" s="128"/>
      <c r="AC10" s="129"/>
      <c r="AD10" s="129" t="s">
        <v>139</v>
      </c>
      <c r="AE10" s="129"/>
      <c r="AF10" s="129" t="s">
        <v>108</v>
      </c>
      <c r="AG10" s="129"/>
      <c r="AH10" s="127"/>
    </row>
    <row r="11" spans="1:34" s="130" customFormat="1" ht="18.95" customHeight="1" x14ac:dyDescent="0.45">
      <c r="F11" s="127" t="s">
        <v>53</v>
      </c>
      <c r="G11" s="127"/>
      <c r="H11" s="127" t="s">
        <v>115</v>
      </c>
      <c r="I11" s="129"/>
      <c r="J11" s="127" t="s">
        <v>116</v>
      </c>
      <c r="K11" s="129"/>
      <c r="L11" s="129" t="s">
        <v>163</v>
      </c>
      <c r="M11" s="129"/>
      <c r="N11" s="127" t="s">
        <v>135</v>
      </c>
      <c r="O11" s="129"/>
      <c r="P11" s="129" t="s">
        <v>119</v>
      </c>
      <c r="Q11" s="131"/>
      <c r="R11" s="131"/>
      <c r="S11" s="127"/>
      <c r="T11" s="129" t="s">
        <v>217</v>
      </c>
      <c r="U11" s="127"/>
      <c r="V11" s="129" t="s">
        <v>246</v>
      </c>
      <c r="W11" s="127"/>
      <c r="X11" s="129" t="s">
        <v>199</v>
      </c>
      <c r="Y11" s="127"/>
      <c r="Z11" s="129" t="s">
        <v>276</v>
      </c>
      <c r="AA11" s="127"/>
      <c r="AB11" s="129" t="s">
        <v>81</v>
      </c>
      <c r="AC11" s="127"/>
      <c r="AD11" s="129" t="s">
        <v>106</v>
      </c>
      <c r="AE11" s="127"/>
      <c r="AF11" s="129" t="s">
        <v>109</v>
      </c>
      <c r="AG11" s="127"/>
      <c r="AH11" s="127" t="s">
        <v>54</v>
      </c>
    </row>
    <row r="12" spans="1:34" s="130" customFormat="1" ht="18.95" customHeight="1" x14ac:dyDescent="0.45">
      <c r="F12" s="129" t="s">
        <v>55</v>
      </c>
      <c r="G12" s="129"/>
      <c r="H12" s="129" t="s">
        <v>114</v>
      </c>
      <c r="I12" s="129"/>
      <c r="J12" s="129" t="s">
        <v>117</v>
      </c>
      <c r="K12" s="129"/>
      <c r="L12" s="129" t="s">
        <v>152</v>
      </c>
      <c r="M12" s="129"/>
      <c r="N12" s="129" t="s">
        <v>120</v>
      </c>
      <c r="O12" s="129"/>
      <c r="P12" s="129" t="s">
        <v>118</v>
      </c>
      <c r="Q12" s="129"/>
      <c r="R12" s="129" t="s">
        <v>45</v>
      </c>
      <c r="S12" s="129"/>
      <c r="T12" s="129" t="s">
        <v>196</v>
      </c>
      <c r="U12" s="129"/>
      <c r="V12" s="129" t="s">
        <v>247</v>
      </c>
      <c r="W12" s="129"/>
      <c r="X12" s="129" t="s">
        <v>85</v>
      </c>
      <c r="Y12" s="129"/>
      <c r="Z12" s="129" t="s">
        <v>222</v>
      </c>
      <c r="AA12" s="129"/>
      <c r="AB12" s="127" t="s">
        <v>111</v>
      </c>
      <c r="AC12" s="129"/>
      <c r="AD12" s="129" t="s">
        <v>107</v>
      </c>
      <c r="AE12" s="129"/>
      <c r="AF12" s="129" t="s">
        <v>110</v>
      </c>
      <c r="AG12" s="129"/>
      <c r="AH12" s="129" t="s">
        <v>93</v>
      </c>
    </row>
    <row r="13" spans="1:34" s="130" customFormat="1" ht="18.95" customHeight="1" x14ac:dyDescent="0.45">
      <c r="D13" s="132" t="s">
        <v>3</v>
      </c>
      <c r="F13" s="133" t="s">
        <v>4</v>
      </c>
      <c r="G13" s="129"/>
      <c r="H13" s="133" t="s">
        <v>4</v>
      </c>
      <c r="I13" s="129"/>
      <c r="J13" s="133" t="s">
        <v>4</v>
      </c>
      <c r="K13" s="129"/>
      <c r="L13" s="133" t="s">
        <v>4</v>
      </c>
      <c r="M13" s="129"/>
      <c r="N13" s="133" t="s">
        <v>4</v>
      </c>
      <c r="O13" s="129"/>
      <c r="P13" s="133" t="s">
        <v>4</v>
      </c>
      <c r="Q13" s="129"/>
      <c r="R13" s="133" t="s">
        <v>4</v>
      </c>
      <c r="S13" s="129"/>
      <c r="T13" s="133" t="s">
        <v>4</v>
      </c>
      <c r="U13" s="129"/>
      <c r="V13" s="133" t="s">
        <v>4</v>
      </c>
      <c r="W13" s="129"/>
      <c r="X13" s="133" t="s">
        <v>4</v>
      </c>
      <c r="Y13" s="129"/>
      <c r="Z13" s="133" t="s">
        <v>4</v>
      </c>
      <c r="AA13" s="129"/>
      <c r="AB13" s="133" t="s">
        <v>4</v>
      </c>
      <c r="AC13" s="129"/>
      <c r="AD13" s="133" t="s">
        <v>4</v>
      </c>
      <c r="AE13" s="129"/>
      <c r="AF13" s="133" t="s">
        <v>4</v>
      </c>
      <c r="AG13" s="129"/>
      <c r="AH13" s="133" t="s">
        <v>4</v>
      </c>
    </row>
    <row r="14" spans="1:34" s="130" customFormat="1" ht="8.1" customHeight="1" x14ac:dyDescent="0.45">
      <c r="A14" s="134"/>
      <c r="D14" s="135"/>
      <c r="F14" s="128"/>
      <c r="G14" s="136"/>
      <c r="H14" s="128"/>
      <c r="I14" s="136"/>
      <c r="J14" s="128"/>
      <c r="K14" s="136"/>
      <c r="L14" s="128"/>
      <c r="M14" s="136"/>
      <c r="N14" s="128"/>
      <c r="O14" s="136"/>
      <c r="P14" s="128"/>
      <c r="Q14" s="136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</row>
    <row r="15" spans="1:34" s="130" customFormat="1" ht="18.95" customHeight="1" x14ac:dyDescent="0.45">
      <c r="A15" s="134" t="s">
        <v>210</v>
      </c>
      <c r="B15" s="137"/>
      <c r="C15" s="137"/>
      <c r="D15" s="135"/>
      <c r="E15" s="137"/>
      <c r="F15" s="167"/>
      <c r="G15" s="136"/>
      <c r="H15" s="167"/>
      <c r="I15" s="138"/>
      <c r="J15" s="167"/>
      <c r="K15" s="138"/>
      <c r="L15" s="167"/>
      <c r="M15" s="136"/>
      <c r="N15" s="167"/>
      <c r="O15" s="136"/>
      <c r="P15" s="167"/>
      <c r="Q15" s="136"/>
      <c r="R15" s="167"/>
      <c r="S15" s="136"/>
      <c r="T15" s="167"/>
      <c r="U15" s="138"/>
      <c r="V15" s="175"/>
      <c r="W15" s="138"/>
      <c r="X15" s="167"/>
      <c r="Y15" s="138"/>
      <c r="Z15" s="167"/>
      <c r="AA15" s="138"/>
      <c r="AB15" s="167"/>
      <c r="AC15" s="138"/>
      <c r="AD15" s="175"/>
      <c r="AE15" s="138"/>
      <c r="AF15" s="167"/>
      <c r="AG15" s="136"/>
      <c r="AH15" s="169"/>
    </row>
    <row r="16" spans="1:34" s="130" customFormat="1" ht="18.95" customHeight="1" x14ac:dyDescent="0.45">
      <c r="A16" s="134"/>
      <c r="B16" s="186" t="s">
        <v>249</v>
      </c>
      <c r="C16" s="137"/>
      <c r="D16" s="135"/>
      <c r="E16" s="137"/>
      <c r="F16" s="175">
        <v>6853719395</v>
      </c>
      <c r="G16" s="136"/>
      <c r="H16" s="175">
        <v>7116800268</v>
      </c>
      <c r="I16" s="138"/>
      <c r="J16" s="175">
        <v>442909882</v>
      </c>
      <c r="K16" s="138"/>
      <c r="L16" s="175">
        <v>-858502787</v>
      </c>
      <c r="M16" s="136"/>
      <c r="N16" s="175">
        <v>272676619</v>
      </c>
      <c r="O16" s="136"/>
      <c r="P16" s="175">
        <v>72456179</v>
      </c>
      <c r="Q16" s="136"/>
      <c r="R16" s="175">
        <v>4461538616</v>
      </c>
      <c r="S16" s="136"/>
      <c r="T16" s="175">
        <v>312674</v>
      </c>
      <c r="U16" s="138"/>
      <c r="V16" s="175">
        <v>0</v>
      </c>
      <c r="W16" s="138"/>
      <c r="X16" s="175">
        <v>-1075117292</v>
      </c>
      <c r="Y16" s="138"/>
      <c r="Z16" s="175">
        <v>252129476</v>
      </c>
      <c r="AA16" s="138"/>
      <c r="AB16" s="175">
        <v>-822675142</v>
      </c>
      <c r="AC16" s="138"/>
      <c r="AD16" s="175">
        <v>17538923030</v>
      </c>
      <c r="AE16" s="138"/>
      <c r="AF16" s="175">
        <v>10057006152</v>
      </c>
      <c r="AG16" s="136"/>
      <c r="AH16" s="169">
        <v>27595929182</v>
      </c>
    </row>
    <row r="17" spans="1:37" s="130" customFormat="1" ht="18.95" customHeight="1" x14ac:dyDescent="0.45">
      <c r="A17" s="137" t="s">
        <v>248</v>
      </c>
      <c r="B17" s="137"/>
      <c r="C17" s="137"/>
      <c r="D17" s="135">
        <v>5</v>
      </c>
      <c r="E17" s="137"/>
      <c r="F17" s="168">
        <v>0</v>
      </c>
      <c r="G17" s="136"/>
      <c r="H17" s="168">
        <v>0</v>
      </c>
      <c r="I17" s="138"/>
      <c r="J17" s="168">
        <v>0</v>
      </c>
      <c r="K17" s="138"/>
      <c r="L17" s="168">
        <v>0</v>
      </c>
      <c r="M17" s="136"/>
      <c r="N17" s="168">
        <v>0</v>
      </c>
      <c r="O17" s="136"/>
      <c r="P17" s="168">
        <v>0</v>
      </c>
      <c r="Q17" s="136"/>
      <c r="R17" s="168">
        <v>-46792156</v>
      </c>
      <c r="S17" s="136"/>
      <c r="T17" s="168">
        <v>-312674</v>
      </c>
      <c r="U17" s="138"/>
      <c r="V17" s="168">
        <v>-54168930</v>
      </c>
      <c r="W17" s="138"/>
      <c r="X17" s="168">
        <v>0</v>
      </c>
      <c r="Y17" s="138"/>
      <c r="Z17" s="168">
        <v>0</v>
      </c>
      <c r="AA17" s="138"/>
      <c r="AB17" s="168">
        <v>-54481604</v>
      </c>
      <c r="AC17" s="138"/>
      <c r="AD17" s="168">
        <v>-101273760</v>
      </c>
      <c r="AE17" s="138"/>
      <c r="AF17" s="168">
        <v>-8803162</v>
      </c>
      <c r="AG17" s="136"/>
      <c r="AH17" s="168">
        <v>-110076922</v>
      </c>
    </row>
    <row r="18" spans="1:37" s="130" customFormat="1" ht="18.95" customHeight="1" x14ac:dyDescent="0.45">
      <c r="A18" s="134" t="s">
        <v>238</v>
      </c>
      <c r="B18" s="137"/>
      <c r="C18" s="137"/>
      <c r="D18" s="135"/>
      <c r="E18" s="137"/>
      <c r="F18" s="175"/>
      <c r="G18" s="136"/>
      <c r="H18" s="175"/>
      <c r="I18" s="138"/>
      <c r="J18" s="175"/>
      <c r="K18" s="138"/>
      <c r="L18" s="175"/>
      <c r="M18" s="136"/>
      <c r="N18" s="175"/>
      <c r="O18" s="136"/>
      <c r="P18" s="175"/>
      <c r="Q18" s="136"/>
      <c r="R18" s="175"/>
      <c r="S18" s="136"/>
      <c r="T18" s="175"/>
      <c r="U18" s="138"/>
      <c r="V18" s="175"/>
      <c r="W18" s="138"/>
      <c r="X18" s="175"/>
      <c r="Y18" s="138"/>
      <c r="Z18" s="175"/>
      <c r="AA18" s="138"/>
      <c r="AB18" s="175"/>
      <c r="AC18" s="138"/>
      <c r="AD18" s="175"/>
      <c r="AE18" s="138"/>
      <c r="AF18" s="175"/>
      <c r="AG18" s="136"/>
      <c r="AH18" s="169"/>
    </row>
    <row r="19" spans="1:37" s="130" customFormat="1" ht="18.95" customHeight="1" x14ac:dyDescent="0.45">
      <c r="A19" s="134"/>
      <c r="B19" s="186" t="s">
        <v>250</v>
      </c>
      <c r="C19" s="137"/>
      <c r="D19" s="135"/>
      <c r="E19" s="137"/>
      <c r="F19" s="175">
        <v>6853719395</v>
      </c>
      <c r="G19" s="136"/>
      <c r="H19" s="175">
        <v>7116800268</v>
      </c>
      <c r="I19" s="138"/>
      <c r="J19" s="175">
        <v>442909882</v>
      </c>
      <c r="K19" s="138"/>
      <c r="L19" s="175">
        <v>-858502787</v>
      </c>
      <c r="M19" s="136"/>
      <c r="N19" s="175">
        <v>272676619</v>
      </c>
      <c r="O19" s="136"/>
      <c r="P19" s="175">
        <v>72456179</v>
      </c>
      <c r="Q19" s="136"/>
      <c r="R19" s="175">
        <v>4414746460</v>
      </c>
      <c r="S19" s="136"/>
      <c r="T19" s="175">
        <v>0</v>
      </c>
      <c r="U19" s="138"/>
      <c r="V19" s="175">
        <v>-54168930</v>
      </c>
      <c r="W19" s="138"/>
      <c r="X19" s="175">
        <v>-1075117292</v>
      </c>
      <c r="Y19" s="138"/>
      <c r="Z19" s="175">
        <v>252129476</v>
      </c>
      <c r="AA19" s="138"/>
      <c r="AB19" s="175">
        <v>-877156746</v>
      </c>
      <c r="AC19" s="138"/>
      <c r="AD19" s="175">
        <v>17437649270</v>
      </c>
      <c r="AE19" s="138"/>
      <c r="AF19" s="175">
        <v>10048202990</v>
      </c>
      <c r="AG19" s="136"/>
      <c r="AH19" s="175">
        <v>27485852260</v>
      </c>
    </row>
    <row r="20" spans="1:37" s="130" customFormat="1" ht="18.95" customHeight="1" x14ac:dyDescent="0.45">
      <c r="A20" s="130" t="s">
        <v>52</v>
      </c>
      <c r="D20" s="135"/>
      <c r="F20" s="167">
        <v>0</v>
      </c>
      <c r="G20" s="136"/>
      <c r="H20" s="175">
        <v>0</v>
      </c>
      <c r="I20" s="136"/>
      <c r="J20" s="175">
        <v>0</v>
      </c>
      <c r="K20" s="136"/>
      <c r="L20" s="175">
        <v>0</v>
      </c>
      <c r="M20" s="136"/>
      <c r="N20" s="175">
        <v>0</v>
      </c>
      <c r="O20" s="136"/>
      <c r="P20" s="175">
        <v>0</v>
      </c>
      <c r="Q20" s="136"/>
      <c r="R20" s="175">
        <v>-2613190050</v>
      </c>
      <c r="S20" s="136"/>
      <c r="T20" s="175">
        <v>0</v>
      </c>
      <c r="U20" s="136"/>
      <c r="V20" s="175">
        <v>35389418</v>
      </c>
      <c r="W20" s="136"/>
      <c r="X20" s="175">
        <v>-5284632</v>
      </c>
      <c r="Y20" s="136"/>
      <c r="Z20" s="175">
        <v>0</v>
      </c>
      <c r="AA20" s="136"/>
      <c r="AB20" s="167">
        <v>30104786</v>
      </c>
      <c r="AC20" s="136"/>
      <c r="AD20" s="167">
        <v>-2583085264</v>
      </c>
      <c r="AE20" s="136"/>
      <c r="AF20" s="175">
        <v>-924090930</v>
      </c>
      <c r="AG20" s="136"/>
      <c r="AH20" s="169">
        <v>-3507176194</v>
      </c>
      <c r="AI20" s="201"/>
      <c r="AJ20" s="201"/>
      <c r="AK20" s="201"/>
    </row>
    <row r="21" spans="1:37" s="130" customFormat="1" ht="18.95" customHeight="1" x14ac:dyDescent="0.45">
      <c r="A21" s="130" t="s">
        <v>272</v>
      </c>
      <c r="D21" s="135"/>
      <c r="F21" s="167"/>
      <c r="G21" s="136"/>
      <c r="H21" s="175"/>
      <c r="I21" s="136"/>
      <c r="J21" s="175"/>
      <c r="K21" s="136"/>
      <c r="L21" s="175"/>
      <c r="M21" s="136"/>
      <c r="N21" s="175"/>
      <c r="O21" s="136"/>
      <c r="P21" s="175"/>
      <c r="Q21" s="136"/>
      <c r="R21" s="175"/>
      <c r="S21" s="136"/>
      <c r="T21" s="175"/>
      <c r="U21" s="136"/>
      <c r="V21" s="175"/>
      <c r="W21" s="136"/>
      <c r="X21" s="175"/>
      <c r="Y21" s="136"/>
      <c r="Z21" s="175"/>
      <c r="AA21" s="136"/>
      <c r="AB21" s="167"/>
      <c r="AC21" s="136"/>
      <c r="AD21" s="167"/>
      <c r="AE21" s="136"/>
      <c r="AF21" s="175"/>
      <c r="AG21" s="136"/>
      <c r="AH21" s="169"/>
    </row>
    <row r="22" spans="1:37" s="130" customFormat="1" ht="18.95" customHeight="1" x14ac:dyDescent="0.45">
      <c r="B22" s="130" t="s">
        <v>165</v>
      </c>
      <c r="D22" s="135"/>
      <c r="F22" s="167">
        <v>0</v>
      </c>
      <c r="G22" s="136"/>
      <c r="H22" s="175">
        <v>0</v>
      </c>
      <c r="I22" s="136"/>
      <c r="J22" s="175">
        <v>0</v>
      </c>
      <c r="K22" s="136"/>
      <c r="L22" s="175">
        <v>329088083</v>
      </c>
      <c r="M22" s="136"/>
      <c r="N22" s="175">
        <v>0</v>
      </c>
      <c r="O22" s="136"/>
      <c r="P22" s="175">
        <v>0</v>
      </c>
      <c r="Q22" s="136"/>
      <c r="R22" s="175">
        <v>0</v>
      </c>
      <c r="S22" s="136"/>
      <c r="T22" s="175">
        <v>0</v>
      </c>
      <c r="U22" s="136"/>
      <c r="V22" s="175">
        <v>0</v>
      </c>
      <c r="W22" s="136"/>
      <c r="X22" s="175">
        <v>0</v>
      </c>
      <c r="Y22" s="136"/>
      <c r="Z22" s="175">
        <v>0</v>
      </c>
      <c r="AA22" s="136"/>
      <c r="AB22" s="167">
        <v>0</v>
      </c>
      <c r="AC22" s="136"/>
      <c r="AD22" s="167">
        <v>329088083</v>
      </c>
      <c r="AE22" s="136"/>
      <c r="AF22" s="175">
        <v>-472782115</v>
      </c>
      <c r="AG22" s="136"/>
      <c r="AH22" s="169">
        <v>-143694032</v>
      </c>
    </row>
    <row r="23" spans="1:37" s="130" customFormat="1" ht="18.95" customHeight="1" x14ac:dyDescent="0.45">
      <c r="A23" s="130" t="s">
        <v>220</v>
      </c>
      <c r="D23" s="135">
        <v>32</v>
      </c>
      <c r="F23" s="167">
        <v>0</v>
      </c>
      <c r="G23" s="136"/>
      <c r="H23" s="175">
        <v>0</v>
      </c>
      <c r="I23" s="136"/>
      <c r="J23" s="175">
        <v>0</v>
      </c>
      <c r="K23" s="136"/>
      <c r="L23" s="175">
        <v>0</v>
      </c>
      <c r="M23" s="136"/>
      <c r="N23" s="175">
        <v>0</v>
      </c>
      <c r="O23" s="136"/>
      <c r="P23" s="175">
        <v>0</v>
      </c>
      <c r="Q23" s="136"/>
      <c r="R23" s="175">
        <v>-308417371</v>
      </c>
      <c r="S23" s="136"/>
      <c r="T23" s="175">
        <v>0</v>
      </c>
      <c r="U23" s="136"/>
      <c r="V23" s="175">
        <v>0</v>
      </c>
      <c r="W23" s="136"/>
      <c r="X23" s="175">
        <v>0</v>
      </c>
      <c r="Y23" s="136"/>
      <c r="Z23" s="175">
        <v>0</v>
      </c>
      <c r="AA23" s="136"/>
      <c r="AB23" s="167">
        <v>0</v>
      </c>
      <c r="AC23" s="136"/>
      <c r="AD23" s="167">
        <v>-308417371</v>
      </c>
      <c r="AE23" s="136"/>
      <c r="AF23" s="175">
        <v>0</v>
      </c>
      <c r="AG23" s="136"/>
      <c r="AH23" s="169">
        <v>-308417371</v>
      </c>
    </row>
    <row r="24" spans="1:37" s="130" customFormat="1" ht="18.95" customHeight="1" x14ac:dyDescent="0.45">
      <c r="A24" s="130" t="s">
        <v>86</v>
      </c>
      <c r="D24" s="135">
        <v>26</v>
      </c>
      <c r="F24" s="167">
        <v>0</v>
      </c>
      <c r="G24" s="136"/>
      <c r="H24" s="175">
        <v>0</v>
      </c>
      <c r="I24" s="136"/>
      <c r="J24" s="175">
        <v>0</v>
      </c>
      <c r="K24" s="136"/>
      <c r="L24" s="175">
        <v>0</v>
      </c>
      <c r="M24" s="136"/>
      <c r="N24" s="175">
        <v>0</v>
      </c>
      <c r="O24" s="136"/>
      <c r="P24" s="175">
        <v>23006171</v>
      </c>
      <c r="Q24" s="136"/>
      <c r="R24" s="175">
        <v>-23006171</v>
      </c>
      <c r="S24" s="136"/>
      <c r="T24" s="175">
        <v>0</v>
      </c>
      <c r="U24" s="136"/>
      <c r="V24" s="175">
        <v>0</v>
      </c>
      <c r="W24" s="136"/>
      <c r="X24" s="175">
        <v>0</v>
      </c>
      <c r="Y24" s="136"/>
      <c r="Z24" s="175">
        <v>0</v>
      </c>
      <c r="AA24" s="136"/>
      <c r="AB24" s="167">
        <v>0</v>
      </c>
      <c r="AC24" s="136"/>
      <c r="AD24" s="167">
        <v>0</v>
      </c>
      <c r="AE24" s="136"/>
      <c r="AF24" s="175">
        <v>0</v>
      </c>
      <c r="AG24" s="136"/>
      <c r="AH24" s="169">
        <v>0</v>
      </c>
    </row>
    <row r="25" spans="1:37" s="130" customFormat="1" ht="18.95" customHeight="1" x14ac:dyDescent="0.45">
      <c r="A25" s="130" t="s">
        <v>176</v>
      </c>
      <c r="D25" s="135"/>
      <c r="F25" s="167">
        <v>0</v>
      </c>
      <c r="G25" s="136"/>
      <c r="H25" s="175">
        <v>0</v>
      </c>
      <c r="I25" s="136"/>
      <c r="J25" s="175">
        <v>0</v>
      </c>
      <c r="K25" s="136"/>
      <c r="L25" s="175">
        <v>0</v>
      </c>
      <c r="M25" s="136"/>
      <c r="N25" s="175">
        <v>0</v>
      </c>
      <c r="O25" s="136"/>
      <c r="P25" s="175">
        <v>0</v>
      </c>
      <c r="Q25" s="136"/>
      <c r="R25" s="175">
        <v>0</v>
      </c>
      <c r="S25" s="136"/>
      <c r="T25" s="175">
        <v>0</v>
      </c>
      <c r="U25" s="136"/>
      <c r="V25" s="175">
        <v>0</v>
      </c>
      <c r="W25" s="136"/>
      <c r="X25" s="175">
        <v>0</v>
      </c>
      <c r="Y25" s="136"/>
      <c r="Z25" s="175">
        <v>0</v>
      </c>
      <c r="AA25" s="136"/>
      <c r="AB25" s="167">
        <v>0</v>
      </c>
      <c r="AC25" s="136"/>
      <c r="AD25" s="167">
        <v>0</v>
      </c>
      <c r="AE25" s="136"/>
      <c r="AF25" s="175">
        <v>-26750834</v>
      </c>
      <c r="AG25" s="136"/>
      <c r="AH25" s="169">
        <v>-26750834</v>
      </c>
    </row>
    <row r="26" spans="1:37" s="130" customFormat="1" ht="18.95" customHeight="1" x14ac:dyDescent="0.45">
      <c r="A26" s="130" t="s">
        <v>121</v>
      </c>
      <c r="D26" s="135">
        <v>31</v>
      </c>
      <c r="F26" s="168">
        <v>0</v>
      </c>
      <c r="G26" s="136"/>
      <c r="H26" s="168">
        <v>0</v>
      </c>
      <c r="I26" s="136"/>
      <c r="J26" s="168">
        <v>0</v>
      </c>
      <c r="K26" s="136"/>
      <c r="L26" s="168">
        <v>0</v>
      </c>
      <c r="M26" s="136"/>
      <c r="N26" s="168">
        <v>31681838</v>
      </c>
      <c r="O26" s="136"/>
      <c r="P26" s="168">
        <v>0</v>
      </c>
      <c r="Q26" s="136"/>
      <c r="R26" s="168">
        <v>0</v>
      </c>
      <c r="S26" s="138"/>
      <c r="T26" s="168">
        <v>0</v>
      </c>
      <c r="U26" s="136"/>
      <c r="V26" s="168">
        <v>0</v>
      </c>
      <c r="W26" s="136"/>
      <c r="X26" s="168">
        <v>0</v>
      </c>
      <c r="Y26" s="136"/>
      <c r="Z26" s="168">
        <v>0</v>
      </c>
      <c r="AA26" s="136"/>
      <c r="AB26" s="168">
        <v>0</v>
      </c>
      <c r="AC26" s="136"/>
      <c r="AD26" s="168">
        <v>31681838</v>
      </c>
      <c r="AE26" s="136"/>
      <c r="AF26" s="168">
        <v>9932721</v>
      </c>
      <c r="AG26" s="136"/>
      <c r="AH26" s="168">
        <v>41614559</v>
      </c>
    </row>
    <row r="27" spans="1:37" s="130" customFormat="1" ht="8.1" customHeight="1" x14ac:dyDescent="0.45">
      <c r="D27" s="135"/>
      <c r="F27" s="169"/>
      <c r="G27" s="128"/>
      <c r="H27" s="169"/>
      <c r="I27" s="128"/>
      <c r="J27" s="169"/>
      <c r="K27" s="128"/>
      <c r="L27" s="169"/>
      <c r="M27" s="128"/>
      <c r="N27" s="169"/>
      <c r="O27" s="128"/>
      <c r="P27" s="169"/>
      <c r="Q27" s="128"/>
      <c r="R27" s="169"/>
      <c r="S27" s="128"/>
      <c r="T27" s="169"/>
      <c r="U27" s="128"/>
      <c r="V27" s="169"/>
      <c r="W27" s="128"/>
      <c r="X27" s="169"/>
      <c r="Y27" s="128"/>
      <c r="Z27" s="169"/>
      <c r="AA27" s="128"/>
      <c r="AB27" s="169"/>
      <c r="AC27" s="128"/>
      <c r="AD27" s="169"/>
      <c r="AE27" s="128"/>
      <c r="AF27" s="169"/>
      <c r="AG27" s="128"/>
      <c r="AH27" s="169"/>
    </row>
    <row r="28" spans="1:37" s="130" customFormat="1" ht="18.95" customHeight="1" thickBot="1" x14ac:dyDescent="0.5">
      <c r="A28" s="134" t="s">
        <v>239</v>
      </c>
      <c r="B28" s="140"/>
      <c r="D28" s="135"/>
      <c r="F28" s="170">
        <v>6853719395</v>
      </c>
      <c r="G28" s="136"/>
      <c r="H28" s="170">
        <v>7116800268</v>
      </c>
      <c r="I28" s="136"/>
      <c r="J28" s="170">
        <v>442909882</v>
      </c>
      <c r="K28" s="136"/>
      <c r="L28" s="170">
        <v>-529414704</v>
      </c>
      <c r="M28" s="136"/>
      <c r="N28" s="170">
        <v>304358457</v>
      </c>
      <c r="O28" s="136"/>
      <c r="P28" s="170">
        <v>95462350</v>
      </c>
      <c r="Q28" s="136"/>
      <c r="R28" s="170">
        <f>SUM(R19:R26)</f>
        <v>1470132868</v>
      </c>
      <c r="S28" s="128"/>
      <c r="T28" s="170">
        <v>0</v>
      </c>
      <c r="U28" s="128"/>
      <c r="V28" s="170">
        <v>-18779512</v>
      </c>
      <c r="W28" s="128"/>
      <c r="X28" s="170">
        <f>SUM(X19:X26)</f>
        <v>-1080401924</v>
      </c>
      <c r="Y28" s="128"/>
      <c r="Z28" s="170">
        <v>252129476</v>
      </c>
      <c r="AA28" s="128"/>
      <c r="AB28" s="170">
        <f>SUM(AB19:AB26)</f>
        <v>-847051960</v>
      </c>
      <c r="AC28" s="128"/>
      <c r="AD28" s="170">
        <v>14906916556</v>
      </c>
      <c r="AE28" s="128"/>
      <c r="AF28" s="170">
        <v>8634511832</v>
      </c>
      <c r="AG28" s="128"/>
      <c r="AH28" s="170">
        <f>SUM(AH19:AH26)</f>
        <v>23541428388</v>
      </c>
    </row>
    <row r="29" spans="1:37" s="130" customFormat="1" ht="20.100000000000001" customHeight="1" thickTop="1" x14ac:dyDescent="0.45">
      <c r="A29" s="134"/>
      <c r="B29" s="140"/>
      <c r="D29" s="135"/>
      <c r="F29" s="128"/>
      <c r="G29" s="136"/>
      <c r="H29" s="128"/>
      <c r="I29" s="136"/>
      <c r="J29" s="128"/>
      <c r="K29" s="136"/>
      <c r="L29" s="128"/>
      <c r="M29" s="136"/>
      <c r="N29" s="128"/>
      <c r="O29" s="136"/>
      <c r="P29" s="128"/>
      <c r="Q29" s="136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</row>
    <row r="30" spans="1:37" s="130" customFormat="1" ht="18.95" customHeight="1" x14ac:dyDescent="0.45">
      <c r="A30" s="134" t="s">
        <v>209</v>
      </c>
      <c r="B30" s="137"/>
      <c r="C30" s="137"/>
      <c r="D30" s="135"/>
      <c r="E30" s="137"/>
      <c r="F30" s="136">
        <v>6853719295</v>
      </c>
      <c r="G30" s="136"/>
      <c r="H30" s="136">
        <v>7116798868</v>
      </c>
      <c r="I30" s="138"/>
      <c r="J30" s="136">
        <v>442909882</v>
      </c>
      <c r="K30" s="138"/>
      <c r="L30" s="136">
        <v>-136132775</v>
      </c>
      <c r="M30" s="136"/>
      <c r="N30" s="136">
        <v>214529626</v>
      </c>
      <c r="O30" s="136"/>
      <c r="P30" s="136">
        <v>10000000</v>
      </c>
      <c r="Q30" s="136"/>
      <c r="R30" s="136">
        <v>3652719649</v>
      </c>
      <c r="S30" s="136"/>
      <c r="T30" s="136">
        <v>1121739</v>
      </c>
      <c r="U30" s="138"/>
      <c r="V30" s="136">
        <v>0</v>
      </c>
      <c r="W30" s="138"/>
      <c r="X30" s="136">
        <v>-833579936</v>
      </c>
      <c r="Y30" s="138"/>
      <c r="Z30" s="136">
        <v>0</v>
      </c>
      <c r="AA30" s="138"/>
      <c r="AB30" s="136">
        <v>-832458197</v>
      </c>
      <c r="AC30" s="138"/>
      <c r="AD30" s="136">
        <v>17322086348</v>
      </c>
      <c r="AE30" s="138"/>
      <c r="AF30" s="136">
        <v>2771214157</v>
      </c>
      <c r="AG30" s="136"/>
      <c r="AH30" s="128">
        <v>20093300505</v>
      </c>
    </row>
    <row r="31" spans="1:37" s="130" customFormat="1" ht="18.95" customHeight="1" x14ac:dyDescent="0.45">
      <c r="A31" s="130" t="s">
        <v>52</v>
      </c>
      <c r="D31" s="135"/>
      <c r="F31" s="136">
        <v>0</v>
      </c>
      <c r="G31" s="136"/>
      <c r="H31" s="136">
        <v>0</v>
      </c>
      <c r="I31" s="136"/>
      <c r="J31" s="136">
        <v>0</v>
      </c>
      <c r="K31" s="136"/>
      <c r="L31" s="136">
        <v>0</v>
      </c>
      <c r="M31" s="136"/>
      <c r="N31" s="136">
        <v>0</v>
      </c>
      <c r="O31" s="136"/>
      <c r="P31" s="136">
        <v>0</v>
      </c>
      <c r="Q31" s="136"/>
      <c r="R31" s="136">
        <v>1145404740</v>
      </c>
      <c r="S31" s="136"/>
      <c r="T31" s="136">
        <v>-638815</v>
      </c>
      <c r="U31" s="136"/>
      <c r="V31" s="136">
        <v>0</v>
      </c>
      <c r="W31" s="136"/>
      <c r="X31" s="136">
        <v>-964077618</v>
      </c>
      <c r="Y31" s="136"/>
      <c r="Z31" s="136">
        <v>252129476</v>
      </c>
      <c r="AA31" s="136"/>
      <c r="AB31" s="136">
        <v>-712586957</v>
      </c>
      <c r="AC31" s="136"/>
      <c r="AD31" s="136">
        <v>432817783</v>
      </c>
      <c r="AE31" s="136"/>
      <c r="AF31" s="136">
        <v>70726245</v>
      </c>
      <c r="AG31" s="136"/>
      <c r="AH31" s="128">
        <v>503544028</v>
      </c>
    </row>
    <row r="32" spans="1:37" s="130" customFormat="1" ht="18.95" customHeight="1" x14ac:dyDescent="0.45">
      <c r="A32" s="130" t="s">
        <v>233</v>
      </c>
      <c r="D32" s="135">
        <v>25</v>
      </c>
      <c r="F32" s="136">
        <v>100</v>
      </c>
      <c r="G32" s="136"/>
      <c r="H32" s="136">
        <v>1400</v>
      </c>
      <c r="I32" s="136"/>
      <c r="J32" s="136">
        <v>0</v>
      </c>
      <c r="K32" s="136"/>
      <c r="L32" s="136">
        <v>0</v>
      </c>
      <c r="M32" s="136"/>
      <c r="N32" s="136">
        <v>0</v>
      </c>
      <c r="O32" s="136"/>
      <c r="P32" s="136">
        <v>0</v>
      </c>
      <c r="Q32" s="136"/>
      <c r="R32" s="136">
        <v>0</v>
      </c>
      <c r="S32" s="136"/>
      <c r="T32" s="136">
        <v>0</v>
      </c>
      <c r="U32" s="136"/>
      <c r="V32" s="136">
        <v>0</v>
      </c>
      <c r="W32" s="136"/>
      <c r="X32" s="136">
        <v>0</v>
      </c>
      <c r="Y32" s="136"/>
      <c r="Z32" s="136">
        <v>0</v>
      </c>
      <c r="AA32" s="136"/>
      <c r="AB32" s="136">
        <v>0</v>
      </c>
      <c r="AC32" s="136"/>
      <c r="AD32" s="136">
        <v>1500</v>
      </c>
      <c r="AE32" s="136"/>
      <c r="AF32" s="136">
        <v>0</v>
      </c>
      <c r="AG32" s="136"/>
      <c r="AH32" s="128">
        <v>1500</v>
      </c>
    </row>
    <row r="33" spans="1:34" s="130" customFormat="1" ht="18.95" customHeight="1" x14ac:dyDescent="0.45">
      <c r="A33" s="130" t="s">
        <v>225</v>
      </c>
      <c r="D33" s="135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28"/>
    </row>
    <row r="34" spans="1:34" s="130" customFormat="1" ht="18.95" customHeight="1" x14ac:dyDescent="0.45">
      <c r="B34" s="130" t="s">
        <v>226</v>
      </c>
      <c r="D34" s="135"/>
      <c r="F34" s="136">
        <v>0</v>
      </c>
      <c r="G34" s="136"/>
      <c r="H34" s="136">
        <v>0</v>
      </c>
      <c r="I34" s="136"/>
      <c r="J34" s="136">
        <v>0</v>
      </c>
      <c r="K34" s="136"/>
      <c r="L34" s="136">
        <v>-722370012</v>
      </c>
      <c r="M34" s="136"/>
      <c r="N34" s="136">
        <v>0</v>
      </c>
      <c r="O34" s="136"/>
      <c r="P34" s="136">
        <v>0</v>
      </c>
      <c r="Q34" s="136"/>
      <c r="R34" s="136">
        <v>0</v>
      </c>
      <c r="S34" s="136"/>
      <c r="T34" s="136">
        <v>-170250</v>
      </c>
      <c r="U34" s="136"/>
      <c r="V34" s="136">
        <v>0</v>
      </c>
      <c r="W34" s="136"/>
      <c r="X34" s="136">
        <v>722540262</v>
      </c>
      <c r="Y34" s="136"/>
      <c r="Z34" s="136">
        <v>0</v>
      </c>
      <c r="AA34" s="136"/>
      <c r="AB34" s="136">
        <v>722370012</v>
      </c>
      <c r="AC34" s="136"/>
      <c r="AD34" s="136">
        <v>0</v>
      </c>
      <c r="AE34" s="136"/>
      <c r="AF34" s="136">
        <v>7266673095</v>
      </c>
      <c r="AG34" s="136"/>
      <c r="AH34" s="128">
        <v>7266673095</v>
      </c>
    </row>
    <row r="35" spans="1:34" s="130" customFormat="1" ht="18.95" customHeight="1" x14ac:dyDescent="0.45">
      <c r="A35" s="130" t="s">
        <v>220</v>
      </c>
      <c r="D35" s="135"/>
      <c r="F35" s="136">
        <v>0</v>
      </c>
      <c r="G35" s="136"/>
      <c r="H35" s="136">
        <v>0</v>
      </c>
      <c r="I35" s="136"/>
      <c r="J35" s="136">
        <v>0</v>
      </c>
      <c r="K35" s="136"/>
      <c r="L35" s="136">
        <v>0</v>
      </c>
      <c r="M35" s="136"/>
      <c r="N35" s="136">
        <v>0</v>
      </c>
      <c r="O35" s="136"/>
      <c r="P35" s="136">
        <v>0</v>
      </c>
      <c r="Q35" s="136"/>
      <c r="R35" s="136">
        <v>-274129594</v>
      </c>
      <c r="S35" s="136"/>
      <c r="T35" s="136">
        <v>0</v>
      </c>
      <c r="U35" s="136"/>
      <c r="V35" s="136">
        <v>0</v>
      </c>
      <c r="W35" s="136"/>
      <c r="X35" s="136">
        <v>0</v>
      </c>
      <c r="Y35" s="136"/>
      <c r="Z35" s="136">
        <v>0</v>
      </c>
      <c r="AA35" s="136"/>
      <c r="AB35" s="136">
        <v>0</v>
      </c>
      <c r="AC35" s="136"/>
      <c r="AD35" s="136">
        <v>-274129594</v>
      </c>
      <c r="AE35" s="136"/>
      <c r="AF35" s="136">
        <v>0</v>
      </c>
      <c r="AG35" s="136"/>
      <c r="AH35" s="128">
        <v>-274129594</v>
      </c>
    </row>
    <row r="36" spans="1:34" s="130" customFormat="1" ht="18.95" customHeight="1" x14ac:dyDescent="0.45">
      <c r="A36" s="130" t="s">
        <v>86</v>
      </c>
      <c r="D36" s="135">
        <v>26</v>
      </c>
      <c r="F36" s="136">
        <v>0</v>
      </c>
      <c r="G36" s="136"/>
      <c r="H36" s="136">
        <v>0</v>
      </c>
      <c r="I36" s="136"/>
      <c r="J36" s="136">
        <v>0</v>
      </c>
      <c r="K36" s="136"/>
      <c r="L36" s="136">
        <v>0</v>
      </c>
      <c r="M36" s="136"/>
      <c r="N36" s="136">
        <v>0</v>
      </c>
      <c r="O36" s="136"/>
      <c r="P36" s="136">
        <v>62456179</v>
      </c>
      <c r="Q36" s="136"/>
      <c r="R36" s="136">
        <v>-62456179</v>
      </c>
      <c r="S36" s="136"/>
      <c r="T36" s="136">
        <v>0</v>
      </c>
      <c r="U36" s="136"/>
      <c r="V36" s="136">
        <v>0</v>
      </c>
      <c r="W36" s="136"/>
      <c r="X36" s="136">
        <v>0</v>
      </c>
      <c r="Y36" s="136"/>
      <c r="Z36" s="136">
        <v>0</v>
      </c>
      <c r="AA36" s="136"/>
      <c r="AB36" s="136">
        <v>0</v>
      </c>
      <c r="AC36" s="136"/>
      <c r="AD36" s="136">
        <v>0</v>
      </c>
      <c r="AE36" s="136"/>
      <c r="AF36" s="136">
        <v>0</v>
      </c>
      <c r="AG36" s="136"/>
      <c r="AH36" s="128">
        <v>0</v>
      </c>
    </row>
    <row r="37" spans="1:34" s="130" customFormat="1" ht="18.95" customHeight="1" x14ac:dyDescent="0.45">
      <c r="A37" s="130" t="s">
        <v>176</v>
      </c>
      <c r="D37" s="135"/>
      <c r="F37" s="136">
        <v>0</v>
      </c>
      <c r="G37" s="136"/>
      <c r="H37" s="136">
        <v>0</v>
      </c>
      <c r="I37" s="136"/>
      <c r="J37" s="136">
        <v>0</v>
      </c>
      <c r="K37" s="136"/>
      <c r="L37" s="136">
        <v>0</v>
      </c>
      <c r="M37" s="136"/>
      <c r="N37" s="136">
        <v>0</v>
      </c>
      <c r="O37" s="136"/>
      <c r="P37" s="136">
        <v>0</v>
      </c>
      <c r="Q37" s="136"/>
      <c r="R37" s="136">
        <v>0</v>
      </c>
      <c r="S37" s="136"/>
      <c r="T37" s="136">
        <v>0</v>
      </c>
      <c r="U37" s="136"/>
      <c r="V37" s="136">
        <v>0</v>
      </c>
      <c r="W37" s="136"/>
      <c r="X37" s="136">
        <v>0</v>
      </c>
      <c r="Y37" s="136"/>
      <c r="Z37" s="136">
        <v>0</v>
      </c>
      <c r="AA37" s="136"/>
      <c r="AB37" s="136">
        <v>0</v>
      </c>
      <c r="AC37" s="136"/>
      <c r="AD37" s="136">
        <v>0</v>
      </c>
      <c r="AE37" s="136"/>
      <c r="AF37" s="136">
        <v>-53500588</v>
      </c>
      <c r="AG37" s="136"/>
      <c r="AH37" s="128">
        <v>-53500588</v>
      </c>
    </row>
    <row r="38" spans="1:34" s="130" customFormat="1" ht="18.95" customHeight="1" x14ac:dyDescent="0.45">
      <c r="A38" s="130" t="s">
        <v>121</v>
      </c>
      <c r="D38" s="135">
        <v>31</v>
      </c>
      <c r="F38" s="139">
        <v>0</v>
      </c>
      <c r="G38" s="136"/>
      <c r="H38" s="139">
        <v>0</v>
      </c>
      <c r="I38" s="136"/>
      <c r="J38" s="139">
        <v>0</v>
      </c>
      <c r="K38" s="136"/>
      <c r="L38" s="139">
        <v>0</v>
      </c>
      <c r="M38" s="136"/>
      <c r="N38" s="139">
        <v>58146993</v>
      </c>
      <c r="O38" s="136"/>
      <c r="P38" s="139">
        <v>0</v>
      </c>
      <c r="Q38" s="136"/>
      <c r="R38" s="139">
        <v>0</v>
      </c>
      <c r="S38" s="138"/>
      <c r="T38" s="139">
        <v>0</v>
      </c>
      <c r="U38" s="136"/>
      <c r="V38" s="139">
        <v>0</v>
      </c>
      <c r="W38" s="136"/>
      <c r="X38" s="139">
        <v>0</v>
      </c>
      <c r="Y38" s="136"/>
      <c r="Z38" s="139">
        <v>0</v>
      </c>
      <c r="AA38" s="136"/>
      <c r="AB38" s="139">
        <v>0</v>
      </c>
      <c r="AC38" s="136"/>
      <c r="AD38" s="139">
        <v>58146993</v>
      </c>
      <c r="AE38" s="136"/>
      <c r="AF38" s="139">
        <v>1893243</v>
      </c>
      <c r="AG38" s="136"/>
      <c r="AH38" s="139">
        <v>60040236</v>
      </c>
    </row>
    <row r="39" spans="1:34" s="130" customFormat="1" ht="8.1" customHeight="1" x14ac:dyDescent="0.45">
      <c r="D39" s="135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</row>
    <row r="40" spans="1:34" s="130" customFormat="1" ht="18.95" customHeight="1" thickBot="1" x14ac:dyDescent="0.5">
      <c r="A40" s="134" t="s">
        <v>210</v>
      </c>
      <c r="B40" s="140"/>
      <c r="D40" s="135"/>
      <c r="F40" s="141">
        <v>6853719395</v>
      </c>
      <c r="G40" s="136"/>
      <c r="H40" s="141">
        <v>7116800268</v>
      </c>
      <c r="I40" s="136"/>
      <c r="J40" s="141">
        <v>442909882</v>
      </c>
      <c r="K40" s="136"/>
      <c r="L40" s="141">
        <v>-858502787</v>
      </c>
      <c r="M40" s="136"/>
      <c r="N40" s="141">
        <v>272676619</v>
      </c>
      <c r="O40" s="136"/>
      <c r="P40" s="141">
        <v>72456179</v>
      </c>
      <c r="Q40" s="136"/>
      <c r="R40" s="141">
        <v>4461538616</v>
      </c>
      <c r="S40" s="128"/>
      <c r="T40" s="141">
        <v>312674</v>
      </c>
      <c r="U40" s="128"/>
      <c r="V40" s="141">
        <v>0</v>
      </c>
      <c r="W40" s="128"/>
      <c r="X40" s="141">
        <v>-1075117292</v>
      </c>
      <c r="Y40" s="128"/>
      <c r="Z40" s="141">
        <v>252129476</v>
      </c>
      <c r="AA40" s="128"/>
      <c r="AB40" s="141">
        <v>-822675142</v>
      </c>
      <c r="AC40" s="128"/>
      <c r="AD40" s="141">
        <v>17538923030</v>
      </c>
      <c r="AE40" s="128"/>
      <c r="AF40" s="141">
        <v>10057006152</v>
      </c>
      <c r="AG40" s="128"/>
      <c r="AH40" s="141">
        <v>27595929182</v>
      </c>
    </row>
    <row r="41" spans="1:34" s="130" customFormat="1" ht="21.75" customHeight="1" thickTop="1" x14ac:dyDescent="0.45">
      <c r="A41" s="134"/>
      <c r="B41" s="140"/>
      <c r="D41" s="135"/>
      <c r="F41" s="128"/>
      <c r="G41" s="136"/>
      <c r="H41" s="128"/>
      <c r="I41" s="136"/>
      <c r="J41" s="128"/>
      <c r="K41" s="136"/>
      <c r="L41" s="128"/>
      <c r="M41" s="136"/>
      <c r="N41" s="128"/>
      <c r="O41" s="136"/>
      <c r="P41" s="128"/>
      <c r="Q41" s="136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</row>
    <row r="42" spans="1:34" ht="21.95" customHeight="1" x14ac:dyDescent="0.45">
      <c r="A42" s="83" t="s">
        <v>212</v>
      </c>
      <c r="B42" s="32"/>
      <c r="C42" s="32"/>
      <c r="D42" s="32"/>
      <c r="E42" s="32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</sheetData>
  <mergeCells count="5">
    <mergeCell ref="F5:AH5"/>
    <mergeCell ref="P9:R9"/>
    <mergeCell ref="T7:AB7"/>
    <mergeCell ref="F6:AD6"/>
    <mergeCell ref="T8:Z8"/>
  </mergeCells>
  <pageMargins left="0.3" right="0.3" top="0.5" bottom="0.6" header="0.49" footer="0.4"/>
  <pageSetup paperSize="9" scale="70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Z36"/>
  <sheetViews>
    <sheetView zoomScaleNormal="100" zoomScaleSheetLayoutView="100" workbookViewId="0">
      <selection activeCell="J15" sqref="J15"/>
    </sheetView>
  </sheetViews>
  <sheetFormatPr defaultColWidth="9.33203125" defaultRowHeight="20.100000000000001" customHeight="1" x14ac:dyDescent="0.45"/>
  <cols>
    <col min="1" max="2" width="1.6640625" style="11" customWidth="1"/>
    <col min="3" max="3" width="41.83203125" style="11" customWidth="1"/>
    <col min="4" max="4" width="8.6640625" style="11" customWidth="1"/>
    <col min="5" max="5" width="0.6640625" style="11" customWidth="1"/>
    <col min="6" max="6" width="12.83203125" style="66" customWidth="1"/>
    <col min="7" max="7" width="0.6640625" style="66" customWidth="1"/>
    <col min="8" max="8" width="15.1640625" style="66" customWidth="1"/>
    <col min="9" max="9" width="0.6640625" style="66" customWidth="1"/>
    <col min="10" max="10" width="18.5" style="66" customWidth="1"/>
    <col min="11" max="11" width="0.6640625" style="66" customWidth="1"/>
    <col min="12" max="12" width="12.83203125" style="66" customWidth="1"/>
    <col min="13" max="13" width="0.6640625" style="66" customWidth="1"/>
    <col min="14" max="14" width="17.33203125" style="66" customWidth="1"/>
    <col min="15" max="15" width="0.6640625" style="66" customWidth="1"/>
    <col min="16" max="16" width="13.83203125" style="66" customWidth="1"/>
    <col min="17" max="17" width="0.6640625" style="66" customWidth="1"/>
    <col min="18" max="18" width="16.83203125" style="66" customWidth="1"/>
    <col min="19" max="19" width="0.6640625" style="66" customWidth="1"/>
    <col min="20" max="20" width="13.33203125" style="66" customWidth="1"/>
    <col min="21" max="21" width="0.6640625" style="66" customWidth="1"/>
    <col min="22" max="22" width="16.83203125" style="66" customWidth="1"/>
    <col min="23" max="23" width="0.6640625" style="66" customWidth="1"/>
    <col min="24" max="24" width="13.83203125" style="66" customWidth="1"/>
    <col min="25" max="25" width="11.33203125" style="11" bestFit="1" customWidth="1"/>
    <col min="26" max="26" width="10.5" style="11" bestFit="1" customWidth="1"/>
    <col min="27" max="16384" width="9.33203125" style="11"/>
  </cols>
  <sheetData>
    <row r="1" spans="1:24" ht="20.100000000000001" customHeight="1" x14ac:dyDescent="0.45">
      <c r="A1" s="1" t="s">
        <v>0</v>
      </c>
      <c r="B1" s="1"/>
      <c r="C1" s="1"/>
      <c r="D1" s="1"/>
      <c r="E1" s="1"/>
      <c r="X1" s="67"/>
    </row>
    <row r="2" spans="1:24" ht="20.100000000000001" customHeight="1" x14ac:dyDescent="0.45">
      <c r="A2" s="1" t="s">
        <v>104</v>
      </c>
      <c r="B2" s="1"/>
      <c r="C2" s="1"/>
      <c r="D2" s="1"/>
      <c r="E2" s="1"/>
      <c r="X2" s="67"/>
    </row>
    <row r="3" spans="1:24" ht="20.100000000000001" customHeight="1" x14ac:dyDescent="0.45">
      <c r="A3" s="68" t="s">
        <v>237</v>
      </c>
      <c r="B3" s="7"/>
      <c r="C3" s="7"/>
      <c r="D3" s="7"/>
      <c r="E3" s="7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</row>
    <row r="4" spans="1:24" ht="20.100000000000001" customHeight="1" x14ac:dyDescent="0.45">
      <c r="A4" s="14"/>
      <c r="B4" s="14"/>
      <c r="C4" s="14"/>
      <c r="D4" s="14"/>
      <c r="E4" s="14"/>
    </row>
    <row r="5" spans="1:24" s="51" customFormat="1" ht="20.100000000000001" customHeight="1" x14ac:dyDescent="0.45">
      <c r="A5" s="53"/>
      <c r="B5" s="53"/>
      <c r="C5" s="53"/>
      <c r="D5" s="53"/>
      <c r="E5" s="53"/>
      <c r="F5" s="214" t="s">
        <v>91</v>
      </c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</row>
    <row r="6" spans="1:24" s="51" customFormat="1" ht="20.100000000000001" customHeight="1" x14ac:dyDescent="0.45">
      <c r="A6" s="53"/>
      <c r="B6" s="53"/>
      <c r="C6" s="53"/>
      <c r="D6" s="53"/>
      <c r="E6" s="53"/>
      <c r="F6" s="70"/>
      <c r="G6" s="70"/>
      <c r="H6" s="70"/>
      <c r="I6" s="70"/>
      <c r="J6" s="70"/>
      <c r="K6" s="70"/>
      <c r="L6" s="70"/>
      <c r="M6" s="70"/>
      <c r="N6" s="71"/>
      <c r="O6" s="71"/>
      <c r="P6" s="71"/>
      <c r="Q6" s="70"/>
      <c r="R6" s="215" t="s">
        <v>100</v>
      </c>
      <c r="S6" s="215"/>
      <c r="T6" s="215"/>
      <c r="U6" s="215"/>
      <c r="V6" s="215"/>
      <c r="W6" s="215"/>
      <c r="X6" s="70"/>
    </row>
    <row r="7" spans="1:24" s="73" customFormat="1" ht="20.100000000000001" customHeight="1" x14ac:dyDescent="0.45">
      <c r="A7" s="54"/>
      <c r="B7" s="54"/>
      <c r="C7" s="54"/>
      <c r="D7" s="54"/>
      <c r="E7" s="54"/>
      <c r="F7" s="72"/>
      <c r="G7" s="72"/>
      <c r="H7" s="72"/>
      <c r="I7" s="70"/>
      <c r="J7" s="72"/>
      <c r="K7" s="70"/>
      <c r="L7" s="72"/>
      <c r="M7" s="70"/>
      <c r="Q7" s="70"/>
      <c r="R7" s="216" t="s">
        <v>201</v>
      </c>
      <c r="S7" s="216"/>
      <c r="T7" s="216"/>
      <c r="U7" s="188"/>
      <c r="V7" s="188"/>
      <c r="W7" s="74"/>
      <c r="X7" s="72"/>
    </row>
    <row r="8" spans="1:24" s="73" customFormat="1" ht="20.100000000000001" customHeight="1" x14ac:dyDescent="0.45">
      <c r="A8" s="54"/>
      <c r="B8" s="54"/>
      <c r="C8" s="54"/>
      <c r="D8" s="54"/>
      <c r="E8" s="54"/>
      <c r="F8" s="72"/>
      <c r="G8" s="72"/>
      <c r="H8" s="72"/>
      <c r="I8" s="70"/>
      <c r="J8" s="72" t="s">
        <v>56</v>
      </c>
      <c r="K8" s="70"/>
      <c r="L8" s="72" t="s">
        <v>158</v>
      </c>
      <c r="M8" s="70"/>
      <c r="N8" s="214" t="s">
        <v>284</v>
      </c>
      <c r="O8" s="214"/>
      <c r="P8" s="214"/>
      <c r="Q8" s="70"/>
      <c r="R8" s="75" t="s">
        <v>205</v>
      </c>
      <c r="S8" s="70"/>
      <c r="T8" s="75" t="s">
        <v>245</v>
      </c>
      <c r="U8" s="70"/>
      <c r="V8" s="75"/>
      <c r="W8" s="74"/>
      <c r="X8" s="72"/>
    </row>
    <row r="9" spans="1:24" s="73" customFormat="1" ht="20.100000000000001" customHeight="1" x14ac:dyDescent="0.45">
      <c r="A9" s="54"/>
      <c r="B9" s="54"/>
      <c r="C9" s="54"/>
      <c r="D9" s="54"/>
      <c r="E9" s="54"/>
      <c r="F9" s="72" t="s">
        <v>112</v>
      </c>
      <c r="G9" s="72"/>
      <c r="H9" s="72"/>
      <c r="I9" s="70"/>
      <c r="J9" s="70" t="s">
        <v>57</v>
      </c>
      <c r="K9" s="70"/>
      <c r="L9" s="70" t="s">
        <v>135</v>
      </c>
      <c r="M9" s="70"/>
      <c r="N9" s="70" t="s">
        <v>43</v>
      </c>
      <c r="R9" s="75" t="s">
        <v>218</v>
      </c>
      <c r="T9" s="75" t="s">
        <v>246</v>
      </c>
      <c r="V9" s="75" t="s">
        <v>81</v>
      </c>
      <c r="W9" s="70"/>
      <c r="X9" s="72" t="s">
        <v>54</v>
      </c>
    </row>
    <row r="10" spans="1:24" s="73" customFormat="1" ht="20.100000000000001" customHeight="1" x14ac:dyDescent="0.45">
      <c r="A10" s="54"/>
      <c r="B10" s="54"/>
      <c r="C10" s="54"/>
      <c r="D10" s="54"/>
      <c r="E10" s="54"/>
      <c r="F10" s="70" t="s">
        <v>113</v>
      </c>
      <c r="G10" s="70"/>
      <c r="H10" s="70" t="s">
        <v>39</v>
      </c>
      <c r="I10" s="70"/>
      <c r="J10" s="70" t="s">
        <v>41</v>
      </c>
      <c r="K10" s="70"/>
      <c r="L10" s="70" t="s">
        <v>120</v>
      </c>
      <c r="M10" s="70"/>
      <c r="N10" s="70" t="s">
        <v>86</v>
      </c>
      <c r="O10" s="70"/>
      <c r="P10" s="70" t="s">
        <v>45</v>
      </c>
      <c r="Q10" s="72"/>
      <c r="R10" s="70" t="s">
        <v>219</v>
      </c>
      <c r="S10" s="72"/>
      <c r="T10" s="75" t="s">
        <v>247</v>
      </c>
      <c r="U10" s="72"/>
      <c r="V10" s="75" t="s">
        <v>111</v>
      </c>
      <c r="W10" s="70"/>
      <c r="X10" s="72" t="s">
        <v>93</v>
      </c>
    </row>
    <row r="11" spans="1:24" s="73" customFormat="1" ht="20.100000000000001" customHeight="1" x14ac:dyDescent="0.45">
      <c r="A11" s="54"/>
      <c r="B11" s="54"/>
      <c r="C11" s="54"/>
      <c r="D11" s="55" t="s">
        <v>3</v>
      </c>
      <c r="E11" s="54"/>
      <c r="F11" s="76" t="s">
        <v>4</v>
      </c>
      <c r="G11" s="70"/>
      <c r="H11" s="76" t="s">
        <v>4</v>
      </c>
      <c r="I11" s="70"/>
      <c r="J11" s="76" t="s">
        <v>4</v>
      </c>
      <c r="K11" s="70"/>
      <c r="L11" s="76" t="s">
        <v>4</v>
      </c>
      <c r="M11" s="70"/>
      <c r="N11" s="76" t="s">
        <v>4</v>
      </c>
      <c r="O11" s="70"/>
      <c r="P11" s="76" t="s">
        <v>4</v>
      </c>
      <c r="Q11" s="70"/>
      <c r="R11" s="76" t="s">
        <v>4</v>
      </c>
      <c r="S11" s="70"/>
      <c r="T11" s="76" t="s">
        <v>4</v>
      </c>
      <c r="U11" s="70"/>
      <c r="V11" s="76" t="s">
        <v>4</v>
      </c>
      <c r="W11" s="70"/>
      <c r="X11" s="76" t="s">
        <v>4</v>
      </c>
    </row>
    <row r="12" spans="1:24" s="73" customFormat="1" ht="6" customHeight="1" x14ac:dyDescent="0.45">
      <c r="A12" s="54"/>
      <c r="B12" s="54"/>
      <c r="C12" s="54"/>
      <c r="D12" s="77"/>
      <c r="E12" s="54"/>
      <c r="F12" s="176"/>
      <c r="G12" s="70"/>
      <c r="H12" s="176"/>
      <c r="I12" s="70"/>
      <c r="J12" s="176"/>
      <c r="K12" s="70"/>
      <c r="L12" s="176"/>
      <c r="M12" s="70"/>
      <c r="N12" s="176"/>
      <c r="O12" s="70"/>
      <c r="P12" s="176"/>
      <c r="Q12" s="70"/>
      <c r="R12" s="176"/>
      <c r="S12" s="70"/>
      <c r="T12" s="176"/>
      <c r="U12" s="70"/>
      <c r="V12" s="176"/>
      <c r="W12" s="70"/>
      <c r="X12" s="176"/>
    </row>
    <row r="13" spans="1:24" s="73" customFormat="1" ht="20.100000000000001" customHeight="1" x14ac:dyDescent="0.45">
      <c r="A13" s="78" t="s">
        <v>210</v>
      </c>
      <c r="B13" s="54"/>
      <c r="C13" s="54"/>
      <c r="D13" s="52"/>
      <c r="E13" s="54"/>
      <c r="F13" s="142"/>
      <c r="G13" s="80"/>
      <c r="H13" s="142"/>
      <c r="I13" s="80"/>
      <c r="J13" s="142"/>
      <c r="K13" s="80"/>
      <c r="L13" s="142"/>
      <c r="M13" s="80"/>
      <c r="N13" s="142"/>
      <c r="O13" s="80"/>
      <c r="P13" s="174"/>
      <c r="Q13" s="79"/>
      <c r="R13" s="142"/>
      <c r="S13" s="79"/>
      <c r="T13" s="174"/>
      <c r="U13" s="79"/>
      <c r="V13" s="174"/>
      <c r="W13" s="80"/>
      <c r="X13" s="171"/>
    </row>
    <row r="14" spans="1:24" s="73" customFormat="1" ht="20.100000000000001" customHeight="1" x14ac:dyDescent="0.45">
      <c r="A14" s="78"/>
      <c r="B14" s="187" t="s">
        <v>249</v>
      </c>
      <c r="C14" s="54"/>
      <c r="D14" s="52"/>
      <c r="E14" s="54"/>
      <c r="F14" s="174">
        <v>6853719395</v>
      </c>
      <c r="G14" s="80"/>
      <c r="H14" s="174">
        <v>10761524648</v>
      </c>
      <c r="I14" s="80"/>
      <c r="J14" s="174">
        <v>-2931610254</v>
      </c>
      <c r="K14" s="80"/>
      <c r="L14" s="174">
        <v>269836754</v>
      </c>
      <c r="M14" s="80"/>
      <c r="N14" s="174">
        <v>93636567</v>
      </c>
      <c r="O14" s="80"/>
      <c r="P14" s="174">
        <v>1372661221</v>
      </c>
      <c r="Q14" s="79"/>
      <c r="R14" s="174">
        <v>201458</v>
      </c>
      <c r="S14" s="79"/>
      <c r="T14" s="174">
        <v>0</v>
      </c>
      <c r="U14" s="79"/>
      <c r="V14" s="174">
        <v>201458</v>
      </c>
      <c r="W14" s="80"/>
      <c r="X14" s="174">
        <v>16419969789</v>
      </c>
    </row>
    <row r="15" spans="1:24" s="73" customFormat="1" ht="20.100000000000001" customHeight="1" x14ac:dyDescent="0.45">
      <c r="A15" s="54" t="s">
        <v>248</v>
      </c>
      <c r="B15" s="54"/>
      <c r="C15" s="54"/>
      <c r="D15" s="52">
        <v>5</v>
      </c>
      <c r="E15" s="54"/>
      <c r="F15" s="172">
        <v>0</v>
      </c>
      <c r="G15" s="80"/>
      <c r="H15" s="172">
        <v>0</v>
      </c>
      <c r="I15" s="80"/>
      <c r="J15" s="172">
        <v>0</v>
      </c>
      <c r="K15" s="80"/>
      <c r="L15" s="172">
        <v>0</v>
      </c>
      <c r="M15" s="80"/>
      <c r="N15" s="172">
        <v>0</v>
      </c>
      <c r="O15" s="80"/>
      <c r="P15" s="172">
        <v>-39342148</v>
      </c>
      <c r="Q15" s="79"/>
      <c r="R15" s="172">
        <v>-201458</v>
      </c>
      <c r="S15" s="79"/>
      <c r="T15" s="172">
        <v>-51619706</v>
      </c>
      <c r="U15" s="79"/>
      <c r="V15" s="172">
        <v>-51821164</v>
      </c>
      <c r="W15" s="80"/>
      <c r="X15" s="172">
        <v>-91163312</v>
      </c>
    </row>
    <row r="16" spans="1:24" s="73" customFormat="1" ht="20.100000000000001" customHeight="1" x14ac:dyDescent="0.45">
      <c r="A16" s="78" t="s">
        <v>251</v>
      </c>
      <c r="B16" s="54"/>
      <c r="C16" s="54"/>
      <c r="D16" s="52"/>
      <c r="E16" s="54"/>
      <c r="F16" s="174"/>
      <c r="G16" s="80"/>
      <c r="H16" s="174"/>
      <c r="I16" s="80"/>
      <c r="J16" s="174"/>
      <c r="K16" s="80"/>
      <c r="L16" s="174"/>
      <c r="M16" s="80"/>
      <c r="N16" s="174"/>
      <c r="O16" s="80"/>
      <c r="P16" s="174"/>
      <c r="Q16" s="79"/>
      <c r="R16" s="174"/>
      <c r="S16" s="79"/>
      <c r="T16" s="174"/>
      <c r="U16" s="79"/>
      <c r="V16" s="174"/>
      <c r="W16" s="80"/>
      <c r="X16" s="174"/>
    </row>
    <row r="17" spans="1:26" s="73" customFormat="1" ht="20.100000000000001" customHeight="1" x14ac:dyDescent="0.45">
      <c r="A17" s="78"/>
      <c r="B17" s="78" t="s">
        <v>250</v>
      </c>
      <c r="C17" s="54"/>
      <c r="D17" s="52"/>
      <c r="E17" s="54"/>
      <c r="F17" s="174">
        <v>6853719395</v>
      </c>
      <c r="G17" s="80"/>
      <c r="H17" s="174">
        <v>10761524648</v>
      </c>
      <c r="I17" s="80"/>
      <c r="J17" s="174">
        <v>-2931610254</v>
      </c>
      <c r="K17" s="80"/>
      <c r="L17" s="174">
        <v>269836754</v>
      </c>
      <c r="M17" s="80"/>
      <c r="N17" s="174">
        <v>93636567</v>
      </c>
      <c r="O17" s="80"/>
      <c r="P17" s="174">
        <v>1333319073</v>
      </c>
      <c r="Q17" s="79"/>
      <c r="R17" s="174">
        <v>0</v>
      </c>
      <c r="S17" s="79"/>
      <c r="T17" s="174">
        <v>-51619706</v>
      </c>
      <c r="U17" s="79"/>
      <c r="V17" s="174">
        <v>-51619706</v>
      </c>
      <c r="W17" s="80"/>
      <c r="X17" s="174">
        <v>16328806477</v>
      </c>
    </row>
    <row r="18" spans="1:26" s="73" customFormat="1" ht="20.100000000000001" customHeight="1" x14ac:dyDescent="0.45">
      <c r="A18" s="54" t="s">
        <v>52</v>
      </c>
      <c r="C18" s="54"/>
      <c r="D18" s="81"/>
      <c r="E18" s="54"/>
      <c r="F18" s="167">
        <v>0</v>
      </c>
      <c r="G18" s="82"/>
      <c r="H18" s="171">
        <v>0</v>
      </c>
      <c r="I18" s="82"/>
      <c r="J18" s="171">
        <v>0</v>
      </c>
      <c r="K18" s="82"/>
      <c r="L18" s="171">
        <v>0</v>
      </c>
      <c r="M18" s="82"/>
      <c r="N18" s="171">
        <v>0</v>
      </c>
      <c r="O18" s="80"/>
      <c r="P18" s="171">
        <v>-1914097077</v>
      </c>
      <c r="Q18" s="59"/>
      <c r="R18" s="171">
        <v>0</v>
      </c>
      <c r="S18" s="59"/>
      <c r="T18" s="171">
        <v>51619706</v>
      </c>
      <c r="U18" s="59"/>
      <c r="V18" s="171">
        <v>51619706</v>
      </c>
      <c r="W18" s="80"/>
      <c r="X18" s="171">
        <v>-1862477371</v>
      </c>
      <c r="Y18" s="202"/>
      <c r="Z18" s="202"/>
    </row>
    <row r="19" spans="1:26" s="73" customFormat="1" ht="20.100000000000001" customHeight="1" x14ac:dyDescent="0.45">
      <c r="A19" s="54" t="s">
        <v>220</v>
      </c>
      <c r="C19" s="54"/>
      <c r="D19" s="81">
        <v>32</v>
      </c>
      <c r="E19" s="54"/>
      <c r="F19" s="171">
        <v>0</v>
      </c>
      <c r="G19" s="82"/>
      <c r="H19" s="171">
        <v>0</v>
      </c>
      <c r="I19" s="82"/>
      <c r="J19" s="171">
        <v>0</v>
      </c>
      <c r="K19" s="82"/>
      <c r="L19" s="171">
        <v>0</v>
      </c>
      <c r="M19" s="82"/>
      <c r="N19" s="171">
        <v>0</v>
      </c>
      <c r="O19" s="80"/>
      <c r="P19" s="171">
        <v>-308417371</v>
      </c>
      <c r="Q19" s="59"/>
      <c r="R19" s="171">
        <v>0</v>
      </c>
      <c r="S19" s="59"/>
      <c r="T19" s="171">
        <v>0</v>
      </c>
      <c r="U19" s="59"/>
      <c r="V19" s="171">
        <v>0</v>
      </c>
      <c r="W19" s="80"/>
      <c r="X19" s="171">
        <v>-308417371</v>
      </c>
    </row>
    <row r="20" spans="1:26" s="73" customFormat="1" ht="20.100000000000001" customHeight="1" x14ac:dyDescent="0.45">
      <c r="A20" s="54" t="s">
        <v>86</v>
      </c>
      <c r="C20" s="54"/>
      <c r="D20" s="81">
        <v>26</v>
      </c>
      <c r="E20" s="54"/>
      <c r="F20" s="171">
        <v>0</v>
      </c>
      <c r="G20" s="82"/>
      <c r="H20" s="171">
        <v>0</v>
      </c>
      <c r="I20" s="82"/>
      <c r="J20" s="171">
        <v>0</v>
      </c>
      <c r="K20" s="82"/>
      <c r="L20" s="171">
        <v>0</v>
      </c>
      <c r="M20" s="82"/>
      <c r="N20" s="171">
        <v>23006171</v>
      </c>
      <c r="O20" s="80"/>
      <c r="P20" s="171">
        <v>-23006171</v>
      </c>
      <c r="Q20" s="59"/>
      <c r="R20" s="171">
        <v>0</v>
      </c>
      <c r="S20" s="59"/>
      <c r="T20" s="171">
        <v>0</v>
      </c>
      <c r="U20" s="59"/>
      <c r="V20" s="171">
        <v>0</v>
      </c>
      <c r="W20" s="80"/>
      <c r="X20" s="171">
        <v>0</v>
      </c>
    </row>
    <row r="21" spans="1:26" s="73" customFormat="1" ht="20.100000000000001" customHeight="1" x14ac:dyDescent="0.45">
      <c r="A21" s="54" t="s">
        <v>121</v>
      </c>
      <c r="C21" s="54"/>
      <c r="D21" s="81">
        <v>31</v>
      </c>
      <c r="E21" s="54"/>
      <c r="F21" s="172">
        <v>0</v>
      </c>
      <c r="G21" s="82"/>
      <c r="H21" s="172">
        <v>0</v>
      </c>
      <c r="I21" s="82"/>
      <c r="J21" s="172">
        <v>0</v>
      </c>
      <c r="K21" s="82"/>
      <c r="L21" s="172">
        <v>15606129</v>
      </c>
      <c r="M21" s="82"/>
      <c r="N21" s="172">
        <v>0</v>
      </c>
      <c r="O21" s="80"/>
      <c r="P21" s="172">
        <v>0</v>
      </c>
      <c r="Q21" s="59"/>
      <c r="R21" s="172">
        <v>0</v>
      </c>
      <c r="S21" s="59"/>
      <c r="T21" s="172">
        <v>0</v>
      </c>
      <c r="U21" s="59"/>
      <c r="V21" s="172">
        <v>0</v>
      </c>
      <c r="W21" s="80"/>
      <c r="X21" s="172">
        <v>15606129</v>
      </c>
    </row>
    <row r="22" spans="1:26" s="73" customFormat="1" ht="6" customHeight="1" x14ac:dyDescent="0.45">
      <c r="A22" s="54"/>
      <c r="B22" s="54"/>
      <c r="C22" s="54"/>
      <c r="D22" s="81"/>
      <c r="E22" s="54"/>
      <c r="F22" s="142"/>
      <c r="G22" s="80"/>
      <c r="H22" s="142"/>
      <c r="I22" s="80"/>
      <c r="J22" s="171"/>
      <c r="K22" s="80"/>
      <c r="L22" s="171"/>
      <c r="M22" s="80"/>
      <c r="N22" s="142"/>
      <c r="O22" s="80"/>
      <c r="P22" s="142"/>
      <c r="Q22" s="79"/>
      <c r="R22" s="142"/>
      <c r="S22" s="79"/>
      <c r="T22" s="174"/>
      <c r="U22" s="79"/>
      <c r="V22" s="174"/>
      <c r="W22" s="80"/>
      <c r="X22" s="142"/>
    </row>
    <row r="23" spans="1:26" s="73" customFormat="1" ht="20.100000000000001" customHeight="1" thickBot="1" x14ac:dyDescent="0.5">
      <c r="A23" s="78" t="s">
        <v>239</v>
      </c>
      <c r="B23" s="54"/>
      <c r="C23" s="54"/>
      <c r="D23" s="81"/>
      <c r="E23" s="54"/>
      <c r="F23" s="173">
        <v>6853719395</v>
      </c>
      <c r="G23" s="80"/>
      <c r="H23" s="173">
        <v>10761524648</v>
      </c>
      <c r="I23" s="80"/>
      <c r="J23" s="173">
        <v>-2931610254</v>
      </c>
      <c r="K23" s="80"/>
      <c r="L23" s="173">
        <v>285442883</v>
      </c>
      <c r="M23" s="80"/>
      <c r="N23" s="173">
        <v>116642738</v>
      </c>
      <c r="O23" s="80"/>
      <c r="P23" s="173">
        <f>SUM(P17:P22)</f>
        <v>-912201546</v>
      </c>
      <c r="Q23" s="80"/>
      <c r="R23" s="173">
        <v>0</v>
      </c>
      <c r="S23" s="80"/>
      <c r="T23" s="173">
        <v>0</v>
      </c>
      <c r="U23" s="80"/>
      <c r="V23" s="173">
        <v>0</v>
      </c>
      <c r="W23" s="80"/>
      <c r="X23" s="173">
        <f>SUM(X17:X22)</f>
        <v>14173517864</v>
      </c>
      <c r="Y23" s="202"/>
    </row>
    <row r="24" spans="1:26" s="73" customFormat="1" ht="20.100000000000001" customHeight="1" thickTop="1" x14ac:dyDescent="0.45">
      <c r="A24" s="78"/>
      <c r="B24" s="54"/>
      <c r="C24" s="54"/>
      <c r="D24" s="81"/>
      <c r="E24" s="54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</row>
    <row r="25" spans="1:26" s="73" customFormat="1" ht="20.100000000000001" customHeight="1" x14ac:dyDescent="0.45">
      <c r="A25" s="78" t="s">
        <v>209</v>
      </c>
      <c r="B25" s="54"/>
      <c r="C25" s="54"/>
      <c r="D25" s="52"/>
      <c r="E25" s="54"/>
      <c r="F25" s="56">
        <v>6853719295</v>
      </c>
      <c r="G25" s="59"/>
      <c r="H25" s="56">
        <v>10761523248</v>
      </c>
      <c r="I25" s="59"/>
      <c r="J25" s="56">
        <v>-2931610254</v>
      </c>
      <c r="K25" s="59"/>
      <c r="L25" s="56">
        <v>214529626</v>
      </c>
      <c r="M25" s="59"/>
      <c r="N25" s="56">
        <v>31180388</v>
      </c>
      <c r="O25" s="59"/>
      <c r="P25" s="56">
        <v>1249123583</v>
      </c>
      <c r="Q25" s="56"/>
      <c r="R25" s="56">
        <v>620983</v>
      </c>
      <c r="S25" s="56"/>
      <c r="T25" s="56">
        <v>0</v>
      </c>
      <c r="U25" s="56"/>
      <c r="V25" s="56">
        <v>620983</v>
      </c>
      <c r="W25" s="59"/>
      <c r="X25" s="59">
        <v>16179086869</v>
      </c>
    </row>
    <row r="26" spans="1:26" s="73" customFormat="1" ht="20.100000000000001" customHeight="1" x14ac:dyDescent="0.45">
      <c r="A26" s="54" t="s">
        <v>52</v>
      </c>
      <c r="C26" s="54"/>
      <c r="D26" s="81"/>
      <c r="E26" s="54"/>
      <c r="F26" s="136">
        <v>0</v>
      </c>
      <c r="G26" s="64"/>
      <c r="H26" s="59">
        <v>0</v>
      </c>
      <c r="I26" s="64"/>
      <c r="J26" s="59">
        <v>0</v>
      </c>
      <c r="K26" s="64"/>
      <c r="L26" s="59">
        <v>0</v>
      </c>
      <c r="M26" s="64"/>
      <c r="N26" s="59">
        <v>0</v>
      </c>
      <c r="O26" s="59"/>
      <c r="P26" s="59">
        <v>460123411</v>
      </c>
      <c r="Q26" s="59"/>
      <c r="R26" s="59">
        <v>-419525</v>
      </c>
      <c r="S26" s="59"/>
      <c r="T26" s="59">
        <v>0</v>
      </c>
      <c r="U26" s="59"/>
      <c r="V26" s="59">
        <v>-419525</v>
      </c>
      <c r="W26" s="59"/>
      <c r="X26" s="59">
        <v>459703886</v>
      </c>
    </row>
    <row r="27" spans="1:26" s="73" customFormat="1" ht="20.100000000000001" customHeight="1" x14ac:dyDescent="0.45">
      <c r="A27" s="54" t="s">
        <v>233</v>
      </c>
      <c r="C27" s="54"/>
      <c r="D27" s="81">
        <v>25</v>
      </c>
      <c r="E27" s="54"/>
      <c r="F27" s="59">
        <v>100</v>
      </c>
      <c r="G27" s="64"/>
      <c r="H27" s="59">
        <v>1400</v>
      </c>
      <c r="I27" s="64"/>
      <c r="J27" s="59">
        <v>0</v>
      </c>
      <c r="K27" s="64"/>
      <c r="L27" s="59">
        <v>0</v>
      </c>
      <c r="M27" s="64"/>
      <c r="N27" s="59">
        <v>0</v>
      </c>
      <c r="O27" s="59"/>
      <c r="P27" s="59">
        <v>0</v>
      </c>
      <c r="Q27" s="59"/>
      <c r="R27" s="59">
        <v>0</v>
      </c>
      <c r="S27" s="59"/>
      <c r="T27" s="59">
        <v>0</v>
      </c>
      <c r="U27" s="59"/>
      <c r="V27" s="59">
        <v>0</v>
      </c>
      <c r="W27" s="59"/>
      <c r="X27" s="59">
        <v>1500</v>
      </c>
    </row>
    <row r="28" spans="1:26" s="73" customFormat="1" ht="20.100000000000001" customHeight="1" x14ac:dyDescent="0.45">
      <c r="A28" s="54" t="s">
        <v>220</v>
      </c>
      <c r="C28" s="54"/>
      <c r="D28" s="81"/>
      <c r="E28" s="54"/>
      <c r="F28" s="59">
        <v>0</v>
      </c>
      <c r="G28" s="64"/>
      <c r="H28" s="59">
        <v>0</v>
      </c>
      <c r="I28" s="64"/>
      <c r="J28" s="59">
        <v>0</v>
      </c>
      <c r="K28" s="64"/>
      <c r="L28" s="59">
        <v>0</v>
      </c>
      <c r="M28" s="64"/>
      <c r="N28" s="59">
        <v>0</v>
      </c>
      <c r="O28" s="59"/>
      <c r="P28" s="59">
        <v>-274129594</v>
      </c>
      <c r="Q28" s="59"/>
      <c r="R28" s="59">
        <v>0</v>
      </c>
      <c r="S28" s="59"/>
      <c r="T28" s="59">
        <v>0</v>
      </c>
      <c r="U28" s="59"/>
      <c r="V28" s="59">
        <v>0</v>
      </c>
      <c r="W28" s="59"/>
      <c r="X28" s="59">
        <v>-274129594</v>
      </c>
    </row>
    <row r="29" spans="1:26" s="73" customFormat="1" ht="20.100000000000001" customHeight="1" x14ac:dyDescent="0.45">
      <c r="A29" s="54" t="s">
        <v>86</v>
      </c>
      <c r="C29" s="54"/>
      <c r="D29" s="81">
        <v>26</v>
      </c>
      <c r="E29" s="54"/>
      <c r="F29" s="59">
        <v>0</v>
      </c>
      <c r="G29" s="64"/>
      <c r="H29" s="59">
        <v>0</v>
      </c>
      <c r="I29" s="64"/>
      <c r="J29" s="59">
        <v>0</v>
      </c>
      <c r="K29" s="64"/>
      <c r="L29" s="59">
        <v>0</v>
      </c>
      <c r="M29" s="64"/>
      <c r="N29" s="59">
        <v>62456179</v>
      </c>
      <c r="O29" s="59"/>
      <c r="P29" s="59">
        <v>-62456179</v>
      </c>
      <c r="Q29" s="59"/>
      <c r="R29" s="59">
        <v>0</v>
      </c>
      <c r="S29" s="59"/>
      <c r="T29" s="59">
        <v>0</v>
      </c>
      <c r="U29" s="59"/>
      <c r="V29" s="59">
        <v>0</v>
      </c>
      <c r="W29" s="59"/>
      <c r="X29" s="59">
        <v>0</v>
      </c>
    </row>
    <row r="30" spans="1:26" s="73" customFormat="1" ht="20.100000000000001" customHeight="1" x14ac:dyDescent="0.45">
      <c r="A30" s="54" t="s">
        <v>121</v>
      </c>
      <c r="C30" s="54"/>
      <c r="D30" s="81">
        <v>31</v>
      </c>
      <c r="E30" s="54"/>
      <c r="F30" s="65">
        <v>0</v>
      </c>
      <c r="G30" s="64"/>
      <c r="H30" s="65">
        <v>0</v>
      </c>
      <c r="I30" s="64"/>
      <c r="J30" s="65">
        <v>0</v>
      </c>
      <c r="K30" s="64"/>
      <c r="L30" s="65">
        <v>55307128</v>
      </c>
      <c r="M30" s="64"/>
      <c r="N30" s="65">
        <v>0</v>
      </c>
      <c r="O30" s="59"/>
      <c r="P30" s="65">
        <v>0</v>
      </c>
      <c r="Q30" s="59"/>
      <c r="R30" s="65">
        <v>0</v>
      </c>
      <c r="S30" s="59"/>
      <c r="T30" s="65">
        <v>0</v>
      </c>
      <c r="U30" s="59"/>
      <c r="V30" s="65">
        <v>0</v>
      </c>
      <c r="W30" s="59"/>
      <c r="X30" s="65">
        <v>55307128</v>
      </c>
    </row>
    <row r="31" spans="1:26" s="73" customFormat="1" ht="6" customHeight="1" x14ac:dyDescent="0.45">
      <c r="A31" s="54"/>
      <c r="B31" s="54"/>
      <c r="C31" s="54"/>
      <c r="D31" s="81"/>
      <c r="E31" s="54"/>
      <c r="F31" s="56"/>
      <c r="G31" s="59"/>
      <c r="H31" s="56"/>
      <c r="I31" s="59"/>
      <c r="J31" s="59"/>
      <c r="K31" s="59"/>
      <c r="L31" s="59"/>
      <c r="M31" s="59"/>
      <c r="N31" s="56"/>
      <c r="O31" s="59"/>
      <c r="P31" s="56"/>
      <c r="Q31" s="56"/>
      <c r="R31" s="56"/>
      <c r="S31" s="56"/>
      <c r="T31" s="56"/>
      <c r="U31" s="56"/>
      <c r="V31" s="56"/>
      <c r="W31" s="59"/>
      <c r="X31" s="56"/>
    </row>
    <row r="32" spans="1:26" s="73" customFormat="1" ht="20.100000000000001" customHeight="1" thickBot="1" x14ac:dyDescent="0.5">
      <c r="A32" s="78" t="s">
        <v>210</v>
      </c>
      <c r="B32" s="54"/>
      <c r="C32" s="54"/>
      <c r="D32" s="81"/>
      <c r="E32" s="54"/>
      <c r="F32" s="179">
        <v>6853719395</v>
      </c>
      <c r="G32" s="59"/>
      <c r="H32" s="179">
        <v>10761524648</v>
      </c>
      <c r="I32" s="59"/>
      <c r="J32" s="179">
        <v>-2931610254</v>
      </c>
      <c r="K32" s="59"/>
      <c r="L32" s="179">
        <v>269836754</v>
      </c>
      <c r="M32" s="59"/>
      <c r="N32" s="179">
        <v>93636567</v>
      </c>
      <c r="O32" s="59"/>
      <c r="P32" s="179">
        <v>1372661221</v>
      </c>
      <c r="Q32" s="59"/>
      <c r="R32" s="179">
        <v>201458</v>
      </c>
      <c r="S32" s="59"/>
      <c r="T32" s="179">
        <v>0</v>
      </c>
      <c r="U32" s="59"/>
      <c r="V32" s="179">
        <v>201458</v>
      </c>
      <c r="W32" s="59"/>
      <c r="X32" s="179">
        <v>16419969789</v>
      </c>
    </row>
    <row r="33" spans="1:24" s="73" customFormat="1" ht="20.100000000000001" customHeight="1" thickTop="1" x14ac:dyDescent="0.45">
      <c r="A33" s="78"/>
      <c r="B33" s="54"/>
      <c r="C33" s="54"/>
      <c r="D33" s="81"/>
      <c r="E33" s="54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</row>
    <row r="34" spans="1:24" s="73" customFormat="1" ht="20.100000000000001" customHeight="1" x14ac:dyDescent="0.45">
      <c r="A34" s="78"/>
      <c r="B34" s="54"/>
      <c r="C34" s="54"/>
      <c r="D34" s="81"/>
      <c r="E34" s="54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</row>
    <row r="35" spans="1:24" s="73" customFormat="1" ht="15" customHeight="1" x14ac:dyDescent="0.45">
      <c r="A35" s="78"/>
      <c r="B35" s="54"/>
      <c r="C35" s="54"/>
      <c r="D35" s="81"/>
      <c r="E35" s="54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</row>
    <row r="36" spans="1:24" ht="21.95" customHeight="1" x14ac:dyDescent="0.45">
      <c r="A36" s="83" t="s">
        <v>212</v>
      </c>
      <c r="B36" s="32"/>
      <c r="C36" s="32"/>
      <c r="D36" s="32"/>
      <c r="E36" s="32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</row>
  </sheetData>
  <mergeCells count="4">
    <mergeCell ref="F5:X5"/>
    <mergeCell ref="N8:P8"/>
    <mergeCell ref="R6:W6"/>
    <mergeCell ref="R7:T7"/>
  </mergeCells>
  <pageMargins left="0.4" right="0.4" top="0.5" bottom="0.6" header="0.49" footer="0.4"/>
  <pageSetup paperSize="9" scale="80" firstPageNumber="1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M200"/>
  <sheetViews>
    <sheetView topLeftCell="A100" zoomScale="115" zoomScaleNormal="115" zoomScaleSheetLayoutView="100" workbookViewId="0">
      <selection activeCell="C111" sqref="C111"/>
    </sheetView>
  </sheetViews>
  <sheetFormatPr defaultColWidth="9.33203125" defaultRowHeight="20.100000000000001" customHeight="1" x14ac:dyDescent="0.45"/>
  <cols>
    <col min="1" max="2" width="1.6640625" style="6" customWidth="1"/>
    <col min="3" max="3" width="51.6640625" style="6" customWidth="1"/>
    <col min="4" max="4" width="9" style="6" customWidth="1"/>
    <col min="5" max="5" width="0.6640625" style="6" customWidth="1"/>
    <col min="6" max="6" width="14.83203125" style="13" customWidth="1"/>
    <col min="7" max="7" width="0.6640625" style="13" customWidth="1"/>
    <col min="8" max="8" width="14.83203125" style="13" customWidth="1"/>
    <col min="9" max="9" width="0.6640625" style="13" customWidth="1"/>
    <col min="10" max="10" width="14.83203125" style="13" customWidth="1"/>
    <col min="11" max="11" width="0.6640625" style="13" customWidth="1"/>
    <col min="12" max="12" width="14.83203125" style="13" customWidth="1"/>
    <col min="13" max="16384" width="9.33203125" style="6"/>
  </cols>
  <sheetData>
    <row r="1" spans="1:12" ht="20.100000000000001" customHeight="1" x14ac:dyDescent="0.45">
      <c r="A1" s="1" t="s">
        <v>0</v>
      </c>
      <c r="B1" s="1"/>
      <c r="C1" s="1"/>
      <c r="D1" s="2"/>
      <c r="E1" s="2"/>
      <c r="F1" s="3"/>
      <c r="G1" s="5"/>
      <c r="H1" s="3"/>
      <c r="I1" s="5"/>
      <c r="J1" s="46"/>
      <c r="K1" s="4"/>
      <c r="L1" s="46"/>
    </row>
    <row r="2" spans="1:12" ht="20.100000000000001" customHeight="1" x14ac:dyDescent="0.45">
      <c r="A2" s="1" t="s">
        <v>58</v>
      </c>
      <c r="B2" s="1"/>
      <c r="C2" s="1"/>
      <c r="D2" s="2"/>
      <c r="E2" s="2"/>
      <c r="F2" s="22"/>
      <c r="G2" s="5"/>
      <c r="H2" s="178"/>
      <c r="I2" s="5"/>
      <c r="J2" s="4"/>
      <c r="K2" s="4"/>
      <c r="L2" s="4"/>
    </row>
    <row r="3" spans="1:12" ht="20.100000000000001" customHeight="1" x14ac:dyDescent="0.45">
      <c r="A3" s="47" t="s">
        <v>237</v>
      </c>
      <c r="B3" s="47"/>
      <c r="C3" s="47"/>
      <c r="D3" s="48"/>
      <c r="E3" s="48"/>
      <c r="F3" s="49"/>
      <c r="G3" s="49"/>
      <c r="H3" s="49"/>
      <c r="I3" s="49"/>
      <c r="J3" s="50"/>
      <c r="K3" s="50"/>
      <c r="L3" s="50"/>
    </row>
    <row r="4" spans="1:12" ht="17.100000000000001" customHeight="1" x14ac:dyDescent="0.45">
      <c r="B4" s="11"/>
      <c r="C4" s="21"/>
      <c r="D4" s="2"/>
      <c r="E4" s="2"/>
      <c r="G4" s="6"/>
      <c r="I4" s="6"/>
      <c r="J4" s="6"/>
      <c r="K4" s="6"/>
      <c r="L4" s="6"/>
    </row>
    <row r="5" spans="1:12" ht="17.100000000000001" customHeight="1" x14ac:dyDescent="0.45">
      <c r="A5" s="14"/>
      <c r="B5" s="14"/>
      <c r="C5" s="14"/>
      <c r="D5" s="15"/>
      <c r="E5" s="15"/>
      <c r="F5" s="217" t="s">
        <v>2</v>
      </c>
      <c r="G5" s="217"/>
      <c r="H5" s="217"/>
      <c r="I5" s="16"/>
      <c r="J5" s="208" t="s">
        <v>91</v>
      </c>
      <c r="K5" s="208"/>
      <c r="L5" s="208"/>
    </row>
    <row r="6" spans="1:12" ht="17.100000000000001" customHeight="1" x14ac:dyDescent="0.45">
      <c r="A6" s="17"/>
      <c r="B6" s="17"/>
      <c r="C6" s="17"/>
      <c r="D6" s="17"/>
      <c r="E6" s="17"/>
      <c r="F6" s="18" t="s">
        <v>236</v>
      </c>
      <c r="G6" s="18"/>
      <c r="H6" s="18" t="s">
        <v>208</v>
      </c>
      <c r="I6" s="18"/>
      <c r="J6" s="18" t="s">
        <v>236</v>
      </c>
      <c r="K6" s="18"/>
      <c r="L6" s="18" t="s">
        <v>208</v>
      </c>
    </row>
    <row r="7" spans="1:12" ht="17.100000000000001" customHeight="1" x14ac:dyDescent="0.45">
      <c r="A7" s="17"/>
      <c r="B7" s="17"/>
      <c r="C7" s="17"/>
      <c r="D7" s="19" t="s">
        <v>3</v>
      </c>
      <c r="E7" s="17"/>
      <c r="F7" s="20" t="s">
        <v>4</v>
      </c>
      <c r="G7" s="18"/>
      <c r="H7" s="20" t="s">
        <v>4</v>
      </c>
      <c r="I7" s="18"/>
      <c r="J7" s="20" t="s">
        <v>4</v>
      </c>
      <c r="K7" s="18"/>
      <c r="L7" s="20" t="s">
        <v>4</v>
      </c>
    </row>
    <row r="8" spans="1:12" ht="17.100000000000001" customHeight="1" x14ac:dyDescent="0.45">
      <c r="A8" s="1" t="s">
        <v>59</v>
      </c>
      <c r="B8" s="12"/>
      <c r="C8" s="12"/>
      <c r="D8" s="2"/>
      <c r="E8" s="2"/>
      <c r="F8" s="143"/>
      <c r="J8" s="143"/>
    </row>
    <row r="9" spans="1:12" ht="17.100000000000001" customHeight="1" x14ac:dyDescent="0.45">
      <c r="A9" s="96" t="s">
        <v>90</v>
      </c>
      <c r="B9" s="21"/>
      <c r="C9" s="21"/>
      <c r="D9" s="2"/>
      <c r="E9" s="2"/>
      <c r="F9" s="143">
        <v>-3716233706</v>
      </c>
      <c r="H9" s="13">
        <v>1734561159</v>
      </c>
      <c r="J9" s="143">
        <v>-2238112343</v>
      </c>
      <c r="L9" s="13">
        <v>541588987</v>
      </c>
    </row>
    <row r="10" spans="1:12" ht="17.100000000000001" customHeight="1" x14ac:dyDescent="0.45">
      <c r="A10" s="1" t="s">
        <v>94</v>
      </c>
      <c r="C10" s="12"/>
      <c r="D10" s="2"/>
      <c r="E10" s="2"/>
      <c r="F10" s="143"/>
      <c r="J10" s="143"/>
    </row>
    <row r="11" spans="1:12" ht="17.100000000000001" customHeight="1" x14ac:dyDescent="0.45">
      <c r="A11" s="1"/>
      <c r="B11" s="21" t="s">
        <v>137</v>
      </c>
      <c r="C11" s="12"/>
      <c r="D11" s="2"/>
      <c r="E11" s="2"/>
      <c r="F11" s="143"/>
      <c r="J11" s="143"/>
    </row>
    <row r="12" spans="1:12" ht="17.100000000000001" customHeight="1" x14ac:dyDescent="0.45">
      <c r="B12" s="6" t="s">
        <v>60</v>
      </c>
      <c r="D12" s="2"/>
      <c r="E12" s="2"/>
      <c r="F12" s="143">
        <v>1254225628</v>
      </c>
      <c r="H12" s="13">
        <v>744503142</v>
      </c>
      <c r="J12" s="143">
        <v>35139450</v>
      </c>
      <c r="L12" s="13">
        <v>17130751</v>
      </c>
    </row>
    <row r="13" spans="1:12" ht="17.100000000000001" customHeight="1" x14ac:dyDescent="0.45">
      <c r="B13" s="6" t="s">
        <v>122</v>
      </c>
      <c r="D13" s="2"/>
      <c r="E13" s="2"/>
      <c r="F13" s="143">
        <v>30440885</v>
      </c>
      <c r="H13" s="13">
        <v>4681469</v>
      </c>
      <c r="J13" s="143">
        <v>6020237</v>
      </c>
      <c r="L13" s="13">
        <v>11</v>
      </c>
    </row>
    <row r="14" spans="1:12" ht="17.100000000000001" customHeight="1" x14ac:dyDescent="0.45">
      <c r="B14" s="6" t="s">
        <v>290</v>
      </c>
      <c r="D14" s="2"/>
      <c r="E14" s="2"/>
      <c r="F14" s="143">
        <v>87741667</v>
      </c>
      <c r="H14" s="22" t="s">
        <v>88</v>
      </c>
      <c r="I14" s="22"/>
      <c r="J14" s="144" t="s">
        <v>88</v>
      </c>
      <c r="K14" s="22"/>
      <c r="L14" s="22" t="s">
        <v>88</v>
      </c>
    </row>
    <row r="15" spans="1:12" ht="17.100000000000001" customHeight="1" x14ac:dyDescent="0.45">
      <c r="B15" s="6" t="s">
        <v>297</v>
      </c>
      <c r="D15" s="2"/>
      <c r="E15" s="2"/>
      <c r="F15" s="143">
        <v>97298090</v>
      </c>
      <c r="H15" s="13">
        <v>0</v>
      </c>
      <c r="J15" s="143">
        <v>0</v>
      </c>
      <c r="L15" s="13">
        <v>0</v>
      </c>
    </row>
    <row r="16" spans="1:12" ht="17.100000000000001" customHeight="1" x14ac:dyDescent="0.45">
      <c r="B16" s="6" t="s">
        <v>61</v>
      </c>
      <c r="D16" s="2"/>
      <c r="E16" s="2"/>
      <c r="F16" s="143">
        <v>0</v>
      </c>
      <c r="H16" s="13">
        <v>880462</v>
      </c>
      <c r="J16" s="143">
        <v>0</v>
      </c>
      <c r="L16" s="13">
        <v>-160576</v>
      </c>
    </row>
    <row r="17" spans="2:12" ht="17.100000000000001" customHeight="1" x14ac:dyDescent="0.45">
      <c r="B17" s="6" t="s">
        <v>202</v>
      </c>
      <c r="D17" s="2"/>
      <c r="E17" s="2"/>
      <c r="F17" s="143">
        <v>-1623212</v>
      </c>
      <c r="H17" s="13">
        <v>-9393070</v>
      </c>
      <c r="J17" s="143">
        <v>-356961</v>
      </c>
      <c r="L17" s="13">
        <v>-1291252</v>
      </c>
    </row>
    <row r="18" spans="2:12" ht="17.100000000000001" customHeight="1" x14ac:dyDescent="0.45">
      <c r="B18" s="6" t="s">
        <v>253</v>
      </c>
      <c r="D18" s="2"/>
      <c r="E18" s="2"/>
      <c r="F18" s="143">
        <v>2440711</v>
      </c>
      <c r="H18" s="13">
        <v>0</v>
      </c>
      <c r="J18" s="144" t="s">
        <v>88</v>
      </c>
      <c r="L18" s="13">
        <v>0</v>
      </c>
    </row>
    <row r="19" spans="2:12" ht="17.100000000000001" customHeight="1" x14ac:dyDescent="0.45">
      <c r="B19" s="6" t="s">
        <v>252</v>
      </c>
      <c r="D19" s="2"/>
      <c r="E19" s="2"/>
      <c r="F19" s="143">
        <v>75432345</v>
      </c>
      <c r="H19" s="13">
        <v>-365333903</v>
      </c>
      <c r="J19" s="143">
        <v>0</v>
      </c>
      <c r="L19" s="13">
        <v>-404179311</v>
      </c>
    </row>
    <row r="20" spans="2:12" ht="17.100000000000001" customHeight="1" x14ac:dyDescent="0.45">
      <c r="B20" s="6" t="s">
        <v>254</v>
      </c>
      <c r="D20" s="2"/>
      <c r="E20" s="2"/>
      <c r="F20" s="143">
        <v>140863177</v>
      </c>
      <c r="H20" s="13">
        <v>0</v>
      </c>
      <c r="J20" s="143">
        <v>140863177</v>
      </c>
      <c r="L20" s="13">
        <v>0</v>
      </c>
    </row>
    <row r="21" spans="2:12" ht="17.100000000000001" customHeight="1" x14ac:dyDescent="0.45">
      <c r="B21" s="6" t="s">
        <v>298</v>
      </c>
      <c r="D21" s="2"/>
      <c r="E21" s="2"/>
      <c r="F21" s="143">
        <v>-181992182</v>
      </c>
      <c r="H21" s="13">
        <v>0</v>
      </c>
      <c r="J21" s="143">
        <v>-181992182</v>
      </c>
      <c r="L21" s="13">
        <v>0</v>
      </c>
    </row>
    <row r="22" spans="2:12" ht="17.100000000000001" customHeight="1" x14ac:dyDescent="0.45">
      <c r="B22" s="6" t="s">
        <v>292</v>
      </c>
      <c r="D22" s="2"/>
      <c r="E22" s="2"/>
      <c r="F22" s="144">
        <v>1016456</v>
      </c>
      <c r="G22" s="6"/>
      <c r="H22" s="22">
        <v>7633878</v>
      </c>
      <c r="I22" s="6"/>
      <c r="J22" s="144">
        <v>0</v>
      </c>
      <c r="K22" s="6"/>
      <c r="L22" s="22">
        <v>2298</v>
      </c>
    </row>
    <row r="23" spans="2:12" ht="17.100000000000001" customHeight="1" x14ac:dyDescent="0.45">
      <c r="B23" s="6" t="s">
        <v>255</v>
      </c>
      <c r="D23" s="2"/>
      <c r="E23" s="2"/>
      <c r="F23" s="143">
        <v>-96543003</v>
      </c>
      <c r="H23" s="13">
        <v>0</v>
      </c>
      <c r="J23" s="143">
        <v>0</v>
      </c>
      <c r="L23" s="22">
        <v>0</v>
      </c>
    </row>
    <row r="24" spans="2:12" ht="17.100000000000001" customHeight="1" x14ac:dyDescent="0.45">
      <c r="B24" s="6" t="s">
        <v>299</v>
      </c>
      <c r="D24" s="2">
        <v>19</v>
      </c>
      <c r="E24" s="2"/>
      <c r="F24" s="143">
        <v>161705128</v>
      </c>
      <c r="H24" s="13">
        <v>-405823722</v>
      </c>
      <c r="J24" s="143">
        <v>4248181</v>
      </c>
      <c r="L24" s="13">
        <v>1900000</v>
      </c>
    </row>
    <row r="25" spans="2:12" ht="17.100000000000001" customHeight="1" x14ac:dyDescent="0.45">
      <c r="B25" s="6" t="s">
        <v>300</v>
      </c>
      <c r="D25" s="2">
        <v>20</v>
      </c>
      <c r="E25" s="2"/>
      <c r="F25" s="143">
        <v>496696177</v>
      </c>
      <c r="H25" s="13">
        <v>0</v>
      </c>
      <c r="J25" s="143">
        <v>0</v>
      </c>
      <c r="L25" s="13">
        <v>0</v>
      </c>
    </row>
    <row r="26" spans="2:12" ht="17.100000000000001" customHeight="1" x14ac:dyDescent="0.45">
      <c r="B26" s="6" t="s">
        <v>301</v>
      </c>
      <c r="D26" s="2">
        <v>21</v>
      </c>
      <c r="E26" s="2"/>
      <c r="F26" s="143">
        <v>85609891</v>
      </c>
      <c r="H26" s="13">
        <v>0</v>
      </c>
      <c r="J26" s="143">
        <v>0</v>
      </c>
      <c r="L26" s="13">
        <v>0</v>
      </c>
    </row>
    <row r="27" spans="2:12" ht="17.100000000000001" customHeight="1" x14ac:dyDescent="0.45">
      <c r="B27" s="6" t="s">
        <v>302</v>
      </c>
      <c r="D27" s="2"/>
      <c r="E27" s="2"/>
      <c r="F27" s="143"/>
      <c r="J27" s="143"/>
    </row>
    <row r="28" spans="2:12" ht="17.100000000000001" customHeight="1" x14ac:dyDescent="0.45">
      <c r="C28" s="6" t="s">
        <v>303</v>
      </c>
      <c r="D28" s="2">
        <v>24</v>
      </c>
      <c r="E28" s="2"/>
      <c r="F28" s="143">
        <v>3219077</v>
      </c>
      <c r="H28" s="13">
        <v>0</v>
      </c>
      <c r="J28" s="143">
        <v>0</v>
      </c>
      <c r="L28" s="13">
        <v>0</v>
      </c>
    </row>
    <row r="29" spans="2:12" ht="17.100000000000001" customHeight="1" x14ac:dyDescent="0.45">
      <c r="B29" s="6" t="s">
        <v>178</v>
      </c>
      <c r="D29" s="2"/>
      <c r="E29" s="2"/>
      <c r="F29" s="143">
        <v>0</v>
      </c>
      <c r="H29" s="13">
        <v>29173</v>
      </c>
      <c r="J29" s="143">
        <v>0</v>
      </c>
      <c r="L29" s="22" t="s">
        <v>88</v>
      </c>
    </row>
    <row r="30" spans="2:12" ht="17.100000000000001" customHeight="1" x14ac:dyDescent="0.45">
      <c r="B30" s="6" t="s">
        <v>256</v>
      </c>
      <c r="D30" s="2"/>
      <c r="E30" s="2"/>
      <c r="F30" s="143"/>
      <c r="J30" s="143"/>
      <c r="L30" s="22"/>
    </row>
    <row r="31" spans="2:12" ht="17.100000000000001" customHeight="1" x14ac:dyDescent="0.45">
      <c r="C31" s="6" t="s">
        <v>257</v>
      </c>
      <c r="D31" s="2">
        <v>27</v>
      </c>
      <c r="E31" s="2"/>
      <c r="F31" s="143">
        <v>-364392125</v>
      </c>
      <c r="H31" s="13">
        <v>0</v>
      </c>
      <c r="J31" s="143">
        <v>0</v>
      </c>
      <c r="L31" s="22">
        <v>0</v>
      </c>
    </row>
    <row r="32" spans="2:12" ht="17.100000000000001" customHeight="1" x14ac:dyDescent="0.45">
      <c r="B32" s="6" t="s">
        <v>277</v>
      </c>
      <c r="D32" s="2"/>
      <c r="E32" s="2"/>
      <c r="F32" s="143">
        <v>-1599772</v>
      </c>
      <c r="H32" s="13">
        <v>0</v>
      </c>
      <c r="J32" s="143">
        <v>0</v>
      </c>
      <c r="L32" s="22">
        <v>0</v>
      </c>
    </row>
    <row r="33" spans="1:12" ht="17.100000000000001" customHeight="1" x14ac:dyDescent="0.45">
      <c r="B33" s="6" t="s">
        <v>319</v>
      </c>
      <c r="D33" s="2"/>
      <c r="E33" s="2"/>
      <c r="F33" s="144">
        <v>1621496782</v>
      </c>
      <c r="G33" s="6"/>
      <c r="H33" s="22">
        <v>0</v>
      </c>
      <c r="I33" s="6"/>
      <c r="J33" s="144">
        <v>1739057195</v>
      </c>
      <c r="K33" s="6"/>
      <c r="L33" s="22">
        <v>0</v>
      </c>
    </row>
    <row r="34" spans="1:12" ht="17.100000000000001" customHeight="1" x14ac:dyDescent="0.45">
      <c r="B34" s="6" t="s">
        <v>278</v>
      </c>
      <c r="D34" s="2"/>
      <c r="E34" s="2"/>
      <c r="F34" s="144">
        <v>-71037999</v>
      </c>
      <c r="G34" s="6"/>
      <c r="H34" s="22">
        <v>-12756383</v>
      </c>
      <c r="I34" s="6"/>
      <c r="J34" s="144">
        <v>0</v>
      </c>
      <c r="K34" s="6"/>
      <c r="L34" s="22" t="s">
        <v>88</v>
      </c>
    </row>
    <row r="35" spans="1:12" ht="17.100000000000001" customHeight="1" x14ac:dyDescent="0.45">
      <c r="B35" s="6" t="s">
        <v>132</v>
      </c>
      <c r="D35" s="2"/>
      <c r="E35" s="2"/>
      <c r="F35" s="144">
        <v>41614559</v>
      </c>
      <c r="G35" s="6"/>
      <c r="H35" s="22">
        <v>60040236</v>
      </c>
      <c r="I35" s="6"/>
      <c r="J35" s="144">
        <v>13631614</v>
      </c>
      <c r="K35" s="6"/>
      <c r="L35" s="22">
        <v>48470866</v>
      </c>
    </row>
    <row r="36" spans="1:12" ht="17.100000000000001" customHeight="1" x14ac:dyDescent="0.45">
      <c r="B36" s="6" t="s">
        <v>304</v>
      </c>
      <c r="D36" s="2">
        <v>27</v>
      </c>
      <c r="E36" s="2"/>
      <c r="F36" s="144">
        <v>-116728026</v>
      </c>
      <c r="G36" s="6"/>
      <c r="H36" s="22">
        <v>0</v>
      </c>
      <c r="I36" s="6"/>
      <c r="J36" s="144">
        <v>-116728026</v>
      </c>
      <c r="K36" s="6"/>
      <c r="L36" s="22">
        <v>0</v>
      </c>
    </row>
    <row r="37" spans="1:12" ht="17.100000000000001" customHeight="1" x14ac:dyDescent="0.45">
      <c r="B37" s="6" t="s">
        <v>150</v>
      </c>
      <c r="D37" s="2"/>
      <c r="E37" s="2"/>
      <c r="F37" s="144">
        <v>0</v>
      </c>
      <c r="G37" s="6"/>
      <c r="H37" s="22">
        <v>-31211367</v>
      </c>
      <c r="I37" s="6"/>
      <c r="J37" s="144">
        <v>0</v>
      </c>
      <c r="K37" s="6"/>
      <c r="L37" s="22">
        <v>-31211367</v>
      </c>
    </row>
    <row r="38" spans="1:12" ht="17.100000000000001" customHeight="1" x14ac:dyDescent="0.45">
      <c r="B38" s="6" t="s">
        <v>30</v>
      </c>
      <c r="D38" s="2"/>
      <c r="E38" s="2"/>
      <c r="F38" s="144">
        <v>34787260</v>
      </c>
      <c r="G38" s="6"/>
      <c r="H38" s="22">
        <v>34889530</v>
      </c>
      <c r="I38" s="6"/>
      <c r="J38" s="144">
        <v>7556150</v>
      </c>
      <c r="K38" s="6"/>
      <c r="L38" s="22">
        <v>8860672</v>
      </c>
    </row>
    <row r="39" spans="1:12" ht="17.100000000000001" customHeight="1" x14ac:dyDescent="0.45">
      <c r="B39" s="6" t="s">
        <v>83</v>
      </c>
      <c r="D39" s="2">
        <v>27</v>
      </c>
      <c r="E39" s="2"/>
      <c r="F39" s="144">
        <v>0</v>
      </c>
      <c r="G39" s="6"/>
      <c r="H39" s="22" t="s">
        <v>88</v>
      </c>
      <c r="I39" s="6"/>
      <c r="J39" s="144">
        <v>-42896117</v>
      </c>
      <c r="K39" s="6"/>
      <c r="L39" s="22">
        <v>-85174091</v>
      </c>
    </row>
    <row r="40" spans="1:12" ht="17.100000000000001" customHeight="1" x14ac:dyDescent="0.45">
      <c r="B40" s="6" t="s">
        <v>62</v>
      </c>
      <c r="C40" s="21"/>
      <c r="D40" s="2">
        <v>27</v>
      </c>
      <c r="E40" s="2"/>
      <c r="F40" s="144">
        <v>-168421006</v>
      </c>
      <c r="G40" s="6"/>
      <c r="H40" s="22">
        <v>-136863946</v>
      </c>
      <c r="I40" s="6"/>
      <c r="J40" s="144">
        <v>-43769125</v>
      </c>
      <c r="K40" s="6"/>
      <c r="L40" s="22">
        <v>-193978803</v>
      </c>
    </row>
    <row r="41" spans="1:12" ht="17.100000000000001" customHeight="1" x14ac:dyDescent="0.45">
      <c r="B41" s="6" t="s">
        <v>63</v>
      </c>
      <c r="D41" s="2"/>
      <c r="E41" s="2"/>
      <c r="F41" s="145">
        <v>1077943999</v>
      </c>
      <c r="G41" s="6"/>
      <c r="H41" s="23">
        <v>815608733</v>
      </c>
      <c r="I41" s="6"/>
      <c r="J41" s="145">
        <v>551825641</v>
      </c>
      <c r="K41" s="6"/>
      <c r="L41" s="23">
        <v>569706666</v>
      </c>
    </row>
    <row r="42" spans="1:12" ht="6" customHeight="1" x14ac:dyDescent="0.45">
      <c r="B42" s="11"/>
      <c r="D42" s="2"/>
      <c r="E42" s="2"/>
      <c r="F42" s="143"/>
      <c r="G42" s="6"/>
      <c r="I42" s="6"/>
      <c r="J42" s="143"/>
      <c r="K42" s="6"/>
      <c r="L42" s="6"/>
    </row>
    <row r="43" spans="1:12" ht="17.100000000000001" customHeight="1" x14ac:dyDescent="0.45">
      <c r="A43" s="21" t="s">
        <v>322</v>
      </c>
      <c r="D43" s="2"/>
      <c r="E43" s="2"/>
      <c r="F43" s="183">
        <f>SUM(F9:F41)</f>
        <v>493960801</v>
      </c>
      <c r="G43" s="34"/>
      <c r="H43" s="34">
        <f>SUM(H9:H41)</f>
        <v>2441445391</v>
      </c>
      <c r="I43" s="34"/>
      <c r="J43" s="183">
        <f>SUM(J9:J41)</f>
        <v>-125513109</v>
      </c>
      <c r="K43" s="34"/>
      <c r="L43" s="34">
        <f>SUM(L9:L41)</f>
        <v>471664851</v>
      </c>
    </row>
    <row r="44" spans="1:12" ht="17.100000000000001" customHeight="1" x14ac:dyDescent="0.45">
      <c r="A44" s="21"/>
      <c r="B44" s="21"/>
      <c r="D44" s="2"/>
      <c r="E44" s="2"/>
      <c r="F44" s="34"/>
      <c r="G44" s="34"/>
      <c r="H44" s="34"/>
      <c r="I44" s="34"/>
      <c r="J44" s="34"/>
      <c r="K44" s="34"/>
      <c r="L44" s="34"/>
    </row>
    <row r="45" spans="1:12" ht="17.100000000000001" customHeight="1" x14ac:dyDescent="0.45">
      <c r="A45" s="21"/>
      <c r="B45" s="21"/>
      <c r="D45" s="2"/>
      <c r="E45" s="2"/>
      <c r="F45" s="34"/>
      <c r="G45" s="34"/>
      <c r="H45" s="34"/>
      <c r="I45" s="34"/>
      <c r="J45" s="34"/>
      <c r="K45" s="34"/>
      <c r="L45" s="34"/>
    </row>
    <row r="46" spans="1:12" ht="17.100000000000001" customHeight="1" x14ac:dyDescent="0.45">
      <c r="A46" s="21"/>
      <c r="B46" s="21"/>
      <c r="D46" s="2"/>
      <c r="E46" s="2"/>
      <c r="F46" s="34"/>
      <c r="G46" s="34"/>
      <c r="H46" s="34"/>
      <c r="I46" s="34"/>
      <c r="J46" s="34"/>
      <c r="K46" s="34"/>
      <c r="L46" s="34"/>
    </row>
    <row r="47" spans="1:12" ht="17.100000000000001" customHeight="1" x14ac:dyDescent="0.45">
      <c r="A47" s="21"/>
      <c r="B47" s="21"/>
      <c r="D47" s="2"/>
      <c r="E47" s="2"/>
      <c r="F47" s="34"/>
      <c r="G47" s="34"/>
      <c r="H47" s="34"/>
      <c r="I47" s="34"/>
      <c r="J47" s="34"/>
      <c r="K47" s="34"/>
      <c r="L47" s="34"/>
    </row>
    <row r="48" spans="1:12" ht="17.100000000000001" customHeight="1" x14ac:dyDescent="0.45">
      <c r="A48" s="21"/>
      <c r="B48" s="21"/>
      <c r="D48" s="2"/>
      <c r="E48" s="2"/>
      <c r="F48" s="34"/>
      <c r="G48" s="34"/>
      <c r="H48" s="34"/>
      <c r="I48" s="34"/>
      <c r="J48" s="34"/>
      <c r="K48" s="34"/>
      <c r="L48" s="34"/>
    </row>
    <row r="49" spans="1:12" ht="17.100000000000001" customHeight="1" x14ac:dyDescent="0.45">
      <c r="A49" s="21"/>
      <c r="B49" s="21"/>
      <c r="D49" s="2"/>
      <c r="E49" s="2"/>
      <c r="F49" s="34"/>
      <c r="G49" s="34"/>
      <c r="H49" s="34"/>
      <c r="I49" s="34"/>
      <c r="J49" s="34"/>
      <c r="K49" s="34"/>
      <c r="L49" s="34"/>
    </row>
    <row r="50" spans="1:12" ht="17.100000000000001" customHeight="1" x14ac:dyDescent="0.45">
      <c r="A50" s="21"/>
      <c r="B50" s="21"/>
      <c r="D50" s="2"/>
      <c r="E50" s="2"/>
      <c r="F50" s="34"/>
      <c r="G50" s="34"/>
      <c r="H50" s="34"/>
      <c r="I50" s="34"/>
      <c r="J50" s="34"/>
      <c r="K50" s="34"/>
      <c r="L50" s="34"/>
    </row>
    <row r="51" spans="1:12" ht="17.100000000000001" customHeight="1" x14ac:dyDescent="0.45">
      <c r="A51" s="21"/>
      <c r="B51" s="21"/>
      <c r="D51" s="2"/>
      <c r="E51" s="2"/>
      <c r="F51" s="34"/>
      <c r="G51" s="34"/>
      <c r="H51" s="34"/>
      <c r="I51" s="34"/>
      <c r="J51" s="34"/>
      <c r="K51" s="34"/>
      <c r="L51" s="34"/>
    </row>
    <row r="52" spans="1:12" ht="17.100000000000001" customHeight="1" x14ac:dyDescent="0.45">
      <c r="A52" s="21"/>
      <c r="B52" s="21"/>
      <c r="C52" s="11"/>
      <c r="D52" s="2"/>
      <c r="E52" s="2"/>
      <c r="F52" s="34"/>
      <c r="G52" s="34"/>
      <c r="H52" s="34"/>
      <c r="I52" s="34"/>
      <c r="J52" s="34"/>
      <c r="K52" s="34"/>
      <c r="L52" s="34"/>
    </row>
    <row r="53" spans="1:12" ht="25.5" customHeight="1" x14ac:dyDescent="0.45">
      <c r="A53" s="21"/>
      <c r="C53" s="1"/>
      <c r="D53" s="2"/>
      <c r="E53" s="2"/>
      <c r="F53" s="34"/>
      <c r="G53" s="34"/>
      <c r="H53" s="34"/>
      <c r="I53" s="34"/>
      <c r="J53" s="34"/>
      <c r="K53" s="34"/>
      <c r="L53" s="34"/>
    </row>
    <row r="54" spans="1:12" ht="21.95" customHeight="1" x14ac:dyDescent="0.45">
      <c r="A54" s="57" t="str">
        <f>+_xlfn.SINGLE('T10-12'!A51)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57"/>
      <c r="C54" s="47"/>
      <c r="D54" s="48"/>
      <c r="E54" s="48"/>
      <c r="F54" s="23"/>
      <c r="G54" s="23"/>
      <c r="H54" s="23"/>
      <c r="I54" s="23"/>
      <c r="J54" s="23"/>
      <c r="K54" s="23"/>
      <c r="L54" s="23"/>
    </row>
    <row r="55" spans="1:12" ht="20.100000000000001" customHeight="1" x14ac:dyDescent="0.45">
      <c r="A55" s="1" t="s">
        <v>0</v>
      </c>
      <c r="B55" s="1"/>
      <c r="C55" s="14"/>
      <c r="D55" s="2"/>
      <c r="E55" s="2"/>
      <c r="F55" s="3"/>
      <c r="G55" s="5"/>
      <c r="H55" s="3"/>
      <c r="I55" s="5"/>
      <c r="J55" s="46"/>
      <c r="K55" s="4"/>
      <c r="L55" s="46"/>
    </row>
    <row r="56" spans="1:12" ht="20.100000000000001" customHeight="1" x14ac:dyDescent="0.45">
      <c r="A56" s="1" t="s">
        <v>58</v>
      </c>
      <c r="B56" s="1"/>
      <c r="C56" s="21"/>
      <c r="D56" s="2"/>
      <c r="E56" s="2"/>
      <c r="F56" s="22"/>
      <c r="G56" s="5"/>
      <c r="H56" s="178"/>
      <c r="I56" s="5"/>
      <c r="J56" s="4"/>
      <c r="K56" s="4"/>
      <c r="L56" s="4"/>
    </row>
    <row r="57" spans="1:12" ht="20.100000000000001" customHeight="1" x14ac:dyDescent="0.45">
      <c r="A57" s="47" t="s">
        <v>237</v>
      </c>
      <c r="B57" s="47"/>
      <c r="C57" s="47"/>
      <c r="D57" s="48"/>
      <c r="E57" s="48"/>
      <c r="F57" s="49"/>
      <c r="G57" s="49"/>
      <c r="H57" s="49"/>
      <c r="I57" s="49"/>
      <c r="J57" s="50"/>
      <c r="K57" s="50"/>
      <c r="L57" s="50"/>
    </row>
    <row r="58" spans="1:12" ht="18.95" customHeight="1" x14ac:dyDescent="0.45">
      <c r="B58" s="11"/>
      <c r="C58" s="17"/>
      <c r="D58" s="2"/>
      <c r="E58" s="2"/>
      <c r="G58" s="6"/>
      <c r="I58" s="6"/>
      <c r="J58" s="6"/>
      <c r="K58" s="6"/>
      <c r="L58" s="6"/>
    </row>
    <row r="59" spans="1:12" ht="18.95" customHeight="1" x14ac:dyDescent="0.45">
      <c r="A59" s="14"/>
      <c r="B59" s="14"/>
      <c r="C59" s="17"/>
      <c r="D59" s="15"/>
      <c r="E59" s="15"/>
      <c r="F59" s="217" t="s">
        <v>2</v>
      </c>
      <c r="G59" s="217"/>
      <c r="H59" s="217"/>
      <c r="I59" s="16"/>
      <c r="J59" s="208" t="s">
        <v>91</v>
      </c>
      <c r="K59" s="208"/>
      <c r="L59" s="208"/>
    </row>
    <row r="60" spans="1:12" ht="18.95" customHeight="1" x14ac:dyDescent="0.45">
      <c r="A60" s="17"/>
      <c r="B60" s="17"/>
      <c r="C60" s="12"/>
      <c r="D60" s="17"/>
      <c r="E60" s="17"/>
      <c r="F60" s="18" t="s">
        <v>236</v>
      </c>
      <c r="G60" s="18"/>
      <c r="H60" s="18" t="s">
        <v>208</v>
      </c>
      <c r="I60" s="18"/>
      <c r="J60" s="18" t="s">
        <v>236</v>
      </c>
      <c r="K60" s="18"/>
      <c r="L60" s="18" t="s">
        <v>208</v>
      </c>
    </row>
    <row r="61" spans="1:12" ht="18.95" customHeight="1" x14ac:dyDescent="0.45">
      <c r="A61" s="17"/>
      <c r="B61" s="17"/>
      <c r="D61" s="19" t="s">
        <v>3</v>
      </c>
      <c r="E61" s="17"/>
      <c r="F61" s="20" t="s">
        <v>4</v>
      </c>
      <c r="G61" s="18"/>
      <c r="H61" s="20" t="s">
        <v>4</v>
      </c>
      <c r="I61" s="18"/>
      <c r="J61" s="20" t="s">
        <v>4</v>
      </c>
      <c r="K61" s="18"/>
      <c r="L61" s="20" t="s">
        <v>4</v>
      </c>
    </row>
    <row r="62" spans="1:12" ht="18.95" customHeight="1" x14ac:dyDescent="0.45">
      <c r="A62" s="1" t="s">
        <v>280</v>
      </c>
      <c r="B62" s="12"/>
      <c r="C62" s="21"/>
      <c r="D62" s="2"/>
      <c r="E62" s="2"/>
      <c r="F62" s="143"/>
      <c r="J62" s="143"/>
    </row>
    <row r="63" spans="1:12" ht="18.95" customHeight="1" x14ac:dyDescent="0.45">
      <c r="A63" s="21" t="s">
        <v>281</v>
      </c>
      <c r="D63" s="2"/>
      <c r="E63" s="2"/>
      <c r="F63" s="150"/>
      <c r="G63" s="6"/>
      <c r="H63" s="6"/>
      <c r="I63" s="6"/>
      <c r="J63" s="150"/>
      <c r="K63" s="6"/>
      <c r="L63" s="6"/>
    </row>
    <row r="64" spans="1:12" ht="18.95" customHeight="1" x14ac:dyDescent="0.45">
      <c r="A64" s="1"/>
      <c r="B64" s="21" t="s">
        <v>291</v>
      </c>
      <c r="D64" s="2"/>
      <c r="E64" s="2"/>
      <c r="F64" s="183">
        <f>F43</f>
        <v>493960801</v>
      </c>
      <c r="G64" s="34"/>
      <c r="H64" s="34">
        <f>SUM(H43)</f>
        <v>2441445391</v>
      </c>
      <c r="I64" s="34"/>
      <c r="J64" s="183">
        <f>SUM(J43)</f>
        <v>-125513109</v>
      </c>
      <c r="K64" s="34"/>
      <c r="L64" s="34">
        <f>SUM(L43)</f>
        <v>471664851</v>
      </c>
    </row>
    <row r="65" spans="1:12" ht="20.100000000000001" customHeight="1" x14ac:dyDescent="0.45">
      <c r="B65" s="21" t="s">
        <v>64</v>
      </c>
      <c r="D65" s="2"/>
      <c r="E65" s="2"/>
      <c r="F65" s="143"/>
      <c r="J65" s="143"/>
    </row>
    <row r="66" spans="1:12" ht="20.100000000000001" customHeight="1" x14ac:dyDescent="0.45">
      <c r="A66" s="1"/>
      <c r="B66" s="6" t="s">
        <v>65</v>
      </c>
      <c r="D66" s="12"/>
      <c r="E66" s="2"/>
      <c r="F66" s="144">
        <v>286751490</v>
      </c>
      <c r="H66" s="22">
        <v>-167700764</v>
      </c>
      <c r="J66" s="146">
        <v>-1235713</v>
      </c>
      <c r="L66" s="22">
        <v>3881120</v>
      </c>
    </row>
    <row r="67" spans="1:12" ht="20.100000000000001" customHeight="1" x14ac:dyDescent="0.45">
      <c r="A67" s="1"/>
      <c r="B67" s="6" t="s">
        <v>9</v>
      </c>
      <c r="D67" s="12"/>
      <c r="E67" s="2"/>
      <c r="F67" s="144">
        <v>245698319</v>
      </c>
      <c r="H67" s="22">
        <v>106308833</v>
      </c>
      <c r="J67" s="146">
        <v>-67277880</v>
      </c>
      <c r="L67" s="22">
        <v>146953270</v>
      </c>
    </row>
    <row r="68" spans="1:12" ht="20.100000000000001" customHeight="1" x14ac:dyDescent="0.45">
      <c r="A68" s="1"/>
      <c r="B68" s="6" t="s">
        <v>10</v>
      </c>
      <c r="D68" s="12"/>
      <c r="E68" s="2"/>
      <c r="F68" s="144">
        <v>1857247765</v>
      </c>
      <c r="H68" s="22">
        <v>-2504220145</v>
      </c>
      <c r="J68" s="146">
        <v>669665987</v>
      </c>
      <c r="L68" s="22">
        <v>815975901</v>
      </c>
    </row>
    <row r="69" spans="1:12" ht="20.100000000000001" customHeight="1" x14ac:dyDescent="0.45">
      <c r="A69" s="1"/>
      <c r="B69" s="6" t="s">
        <v>11</v>
      </c>
      <c r="D69" s="12"/>
      <c r="E69" s="2"/>
      <c r="F69" s="144">
        <v>-1214652925</v>
      </c>
      <c r="H69" s="22">
        <v>1881377780</v>
      </c>
      <c r="J69" s="146">
        <v>-575373429</v>
      </c>
      <c r="L69" s="22" t="s">
        <v>88</v>
      </c>
    </row>
    <row r="70" spans="1:12" ht="20.100000000000001" customHeight="1" x14ac:dyDescent="0.45">
      <c r="B70" s="6" t="s">
        <v>12</v>
      </c>
      <c r="E70" s="2"/>
      <c r="F70" s="144">
        <v>373524604</v>
      </c>
      <c r="H70" s="22">
        <v>565473119</v>
      </c>
      <c r="J70" s="146">
        <v>42199143</v>
      </c>
      <c r="L70" s="22">
        <v>441156857</v>
      </c>
    </row>
    <row r="71" spans="1:12" ht="20.100000000000001" customHeight="1" x14ac:dyDescent="0.45">
      <c r="B71" s="6" t="s">
        <v>19</v>
      </c>
      <c r="E71" s="2"/>
      <c r="F71" s="144">
        <v>-406992518</v>
      </c>
      <c r="G71" s="34"/>
      <c r="H71" s="22">
        <v>-160949927</v>
      </c>
      <c r="I71" s="34"/>
      <c r="J71" s="146">
        <v>-5515345</v>
      </c>
      <c r="K71" s="34"/>
      <c r="L71" s="22">
        <v>-41895270</v>
      </c>
    </row>
    <row r="72" spans="1:12" ht="20.100000000000001" customHeight="1" x14ac:dyDescent="0.45">
      <c r="B72" s="6" t="s">
        <v>23</v>
      </c>
      <c r="E72" s="2"/>
      <c r="F72" s="144">
        <v>-1072424396</v>
      </c>
      <c r="H72" s="22">
        <v>-1638237906</v>
      </c>
      <c r="J72" s="146">
        <v>-253091160</v>
      </c>
      <c r="L72" s="22">
        <v>-769191909</v>
      </c>
    </row>
    <row r="73" spans="1:12" ht="20.100000000000001" customHeight="1" x14ac:dyDescent="0.45">
      <c r="A73" s="1"/>
      <c r="B73" s="6" t="s">
        <v>24</v>
      </c>
      <c r="D73" s="12"/>
      <c r="E73" s="2"/>
      <c r="F73" s="144">
        <v>-32824618</v>
      </c>
      <c r="H73" s="22">
        <v>-87441982</v>
      </c>
      <c r="J73" s="146">
        <v>-54750050</v>
      </c>
      <c r="L73" s="22">
        <v>-106872312</v>
      </c>
    </row>
    <row r="74" spans="1:12" ht="20.100000000000001" customHeight="1" x14ac:dyDescent="0.45">
      <c r="A74" s="1"/>
      <c r="B74" s="6" t="s">
        <v>26</v>
      </c>
      <c r="D74" s="12"/>
      <c r="E74" s="2"/>
      <c r="F74" s="144">
        <v>-173182757</v>
      </c>
      <c r="H74" s="22">
        <v>49010921</v>
      </c>
      <c r="J74" s="146">
        <v>-75874706</v>
      </c>
      <c r="L74" s="22">
        <v>16877303</v>
      </c>
    </row>
    <row r="75" spans="1:12" ht="20.100000000000001" customHeight="1" x14ac:dyDescent="0.45">
      <c r="A75" s="21"/>
      <c r="B75" s="6" t="s">
        <v>66</v>
      </c>
      <c r="D75" s="2"/>
      <c r="E75" s="2"/>
      <c r="F75" s="144">
        <v>16545820</v>
      </c>
      <c r="H75" s="22">
        <v>7035376</v>
      </c>
      <c r="J75" s="146">
        <v>109321645</v>
      </c>
      <c r="L75" s="22">
        <v>-45576170</v>
      </c>
    </row>
    <row r="76" spans="1:12" ht="20.100000000000001" customHeight="1" x14ac:dyDescent="0.45">
      <c r="A76" s="21"/>
      <c r="B76" s="6" t="s">
        <v>31</v>
      </c>
      <c r="D76" s="2"/>
      <c r="E76" s="2"/>
      <c r="F76" s="184">
        <v>-99219159</v>
      </c>
      <c r="G76" s="34"/>
      <c r="H76" s="23">
        <v>-241272461</v>
      </c>
      <c r="I76" s="34"/>
      <c r="J76" s="184">
        <v>26595512</v>
      </c>
      <c r="K76" s="34"/>
      <c r="L76" s="23">
        <v>1035687</v>
      </c>
    </row>
    <row r="77" spans="1:12" ht="6" customHeight="1" x14ac:dyDescent="0.45">
      <c r="A77" s="21"/>
      <c r="D77" s="2"/>
      <c r="E77" s="2"/>
      <c r="F77" s="143"/>
      <c r="G77" s="6"/>
      <c r="I77" s="6"/>
      <c r="J77" s="143"/>
      <c r="K77" s="6"/>
      <c r="L77" s="6"/>
    </row>
    <row r="78" spans="1:12" ht="20.100000000000001" customHeight="1" x14ac:dyDescent="0.45">
      <c r="A78" s="21" t="s">
        <v>179</v>
      </c>
      <c r="D78" s="2"/>
      <c r="E78" s="2"/>
      <c r="F78" s="183">
        <f>SUM(F64:F76)</f>
        <v>274432426</v>
      </c>
      <c r="G78" s="34"/>
      <c r="H78" s="34">
        <f>SUM(H64:H76)</f>
        <v>250828235</v>
      </c>
      <c r="I78" s="34"/>
      <c r="J78" s="183">
        <f>SUM(J64:J76)</f>
        <v>-310849105</v>
      </c>
      <c r="K78" s="34"/>
      <c r="L78" s="34">
        <f>SUM(L64:L76)</f>
        <v>934009328</v>
      </c>
    </row>
    <row r="79" spans="1:12" ht="20.100000000000001" customHeight="1" x14ac:dyDescent="0.45">
      <c r="A79" s="21"/>
      <c r="B79" s="6" t="s">
        <v>159</v>
      </c>
      <c r="D79" s="2"/>
      <c r="E79" s="2"/>
      <c r="F79" s="146">
        <v>-22626046</v>
      </c>
      <c r="G79" s="34"/>
      <c r="H79" s="34">
        <v>-3283353</v>
      </c>
      <c r="I79" s="34"/>
      <c r="J79" s="146">
        <v>-414780</v>
      </c>
      <c r="K79" s="34"/>
      <c r="L79" s="34">
        <v>-128495</v>
      </c>
    </row>
    <row r="80" spans="1:12" ht="20.100000000000001" customHeight="1" x14ac:dyDescent="0.45">
      <c r="A80" s="21"/>
      <c r="B80" s="6" t="s">
        <v>67</v>
      </c>
      <c r="D80" s="2"/>
      <c r="E80" s="2"/>
      <c r="F80" s="146">
        <v>-897840715</v>
      </c>
      <c r="G80" s="33"/>
      <c r="H80" s="33">
        <v>-721399023</v>
      </c>
      <c r="I80" s="33"/>
      <c r="J80" s="146">
        <v>-459095369</v>
      </c>
      <c r="K80" s="33"/>
      <c r="L80" s="33">
        <v>-486518507</v>
      </c>
    </row>
    <row r="81" spans="1:12" ht="20.100000000000001" customHeight="1" x14ac:dyDescent="0.45">
      <c r="A81" s="21"/>
      <c r="B81" s="6" t="s">
        <v>68</v>
      </c>
      <c r="D81" s="2"/>
      <c r="E81" s="2"/>
      <c r="F81" s="146">
        <v>-352538603</v>
      </c>
      <c r="G81" s="33"/>
      <c r="H81" s="33">
        <v>-633343199</v>
      </c>
      <c r="I81" s="33"/>
      <c r="J81" s="146">
        <v>-12015479</v>
      </c>
      <c r="K81" s="33"/>
      <c r="L81" s="33">
        <v>-40280988</v>
      </c>
    </row>
    <row r="82" spans="1:12" ht="20.100000000000001" customHeight="1" x14ac:dyDescent="0.45">
      <c r="A82" s="21"/>
      <c r="B82" s="6" t="s">
        <v>227</v>
      </c>
      <c r="D82" s="2"/>
      <c r="E82" s="2"/>
      <c r="F82" s="184">
        <v>42406927</v>
      </c>
      <c r="G82" s="34"/>
      <c r="H82" s="35">
        <v>41780804</v>
      </c>
      <c r="I82" s="34"/>
      <c r="J82" s="184">
        <v>7898291</v>
      </c>
      <c r="K82" s="34"/>
      <c r="L82" s="35">
        <v>0</v>
      </c>
    </row>
    <row r="83" spans="1:12" ht="6" customHeight="1" x14ac:dyDescent="0.45">
      <c r="A83" s="21"/>
      <c r="D83" s="2"/>
      <c r="E83" s="2"/>
      <c r="F83" s="183"/>
      <c r="H83" s="34"/>
      <c r="J83" s="183"/>
      <c r="L83" s="34"/>
    </row>
    <row r="84" spans="1:12" ht="20.100000000000001" customHeight="1" x14ac:dyDescent="0.45">
      <c r="A84" s="21" t="s">
        <v>137</v>
      </c>
      <c r="C84" s="12"/>
      <c r="D84" s="2"/>
      <c r="E84" s="2"/>
      <c r="F84" s="189">
        <f>SUM(F78:F83)</f>
        <v>-956166011</v>
      </c>
      <c r="G84" s="33"/>
      <c r="H84" s="190">
        <f>SUM(H78:H83)</f>
        <v>-1065416536</v>
      </c>
      <c r="I84" s="33"/>
      <c r="J84" s="189">
        <f>SUM(J78:J83)</f>
        <v>-774476442</v>
      </c>
      <c r="K84" s="33"/>
      <c r="L84" s="190">
        <f>SUM(L78:L83)</f>
        <v>407081338</v>
      </c>
    </row>
    <row r="85" spans="1:12" ht="20.100000000000001" customHeight="1" x14ac:dyDescent="0.45">
      <c r="A85" s="21"/>
      <c r="D85" s="2"/>
      <c r="E85" s="2"/>
      <c r="F85" s="149"/>
      <c r="G85" s="33"/>
      <c r="H85" s="33"/>
      <c r="I85" s="33"/>
      <c r="J85" s="149"/>
      <c r="K85" s="33"/>
      <c r="L85" s="33"/>
    </row>
    <row r="86" spans="1:12" ht="20.100000000000001" customHeight="1" x14ac:dyDescent="0.45">
      <c r="A86" s="1" t="s">
        <v>69</v>
      </c>
      <c r="B86" s="12"/>
      <c r="D86" s="2"/>
      <c r="E86" s="2"/>
      <c r="F86" s="143"/>
      <c r="J86" s="143"/>
    </row>
    <row r="87" spans="1:12" ht="20.100000000000001" customHeight="1" x14ac:dyDescent="0.45">
      <c r="B87" s="6" t="s">
        <v>161</v>
      </c>
      <c r="C87" s="12"/>
      <c r="D87" s="2"/>
      <c r="E87" s="2"/>
      <c r="F87" s="144">
        <v>1948152372</v>
      </c>
      <c r="G87" s="22"/>
      <c r="H87" s="22">
        <v>4066403606</v>
      </c>
      <c r="I87" s="22"/>
      <c r="J87" s="144">
        <v>378728587</v>
      </c>
      <c r="K87" s="22"/>
      <c r="L87" s="22">
        <v>939960655</v>
      </c>
    </row>
    <row r="88" spans="1:12" ht="20.100000000000001" customHeight="1" x14ac:dyDescent="0.45">
      <c r="B88" s="6" t="s">
        <v>160</v>
      </c>
      <c r="C88" s="191"/>
      <c r="D88" s="2"/>
      <c r="E88" s="2"/>
      <c r="F88" s="144">
        <v>-1548598332</v>
      </c>
      <c r="G88" s="22"/>
      <c r="H88" s="22">
        <v>-4082746782</v>
      </c>
      <c r="I88" s="22"/>
      <c r="J88" s="144">
        <v>-50000000</v>
      </c>
      <c r="K88" s="22"/>
      <c r="L88" s="22">
        <v>-1017750000</v>
      </c>
    </row>
    <row r="89" spans="1:12" ht="20.100000000000001" customHeight="1" x14ac:dyDescent="0.45">
      <c r="A89" s="1"/>
      <c r="B89" s="6" t="s">
        <v>305</v>
      </c>
      <c r="C89" s="191"/>
      <c r="D89" s="2">
        <v>33</v>
      </c>
      <c r="E89" s="2"/>
      <c r="F89" s="144">
        <v>0</v>
      </c>
      <c r="G89" s="22"/>
      <c r="H89" s="22">
        <v>0</v>
      </c>
      <c r="I89" s="22"/>
      <c r="J89" s="144">
        <v>50000000</v>
      </c>
      <c r="K89" s="22"/>
      <c r="L89" s="22">
        <v>5328629600</v>
      </c>
    </row>
    <row r="90" spans="1:12" ht="20.100000000000001" customHeight="1" x14ac:dyDescent="0.45">
      <c r="A90" s="1"/>
      <c r="B90" s="6" t="s">
        <v>306</v>
      </c>
      <c r="C90" s="12"/>
      <c r="D90" s="2">
        <v>33</v>
      </c>
      <c r="E90" s="2"/>
      <c r="F90" s="144">
        <v>0</v>
      </c>
      <c r="G90" s="22"/>
      <c r="H90" s="22">
        <v>0</v>
      </c>
      <c r="I90" s="22"/>
      <c r="J90" s="144">
        <v>0</v>
      </c>
      <c r="K90" s="22"/>
      <c r="L90" s="22">
        <v>-582000000</v>
      </c>
    </row>
    <row r="91" spans="1:12" ht="20.100000000000001" customHeight="1" x14ac:dyDescent="0.45">
      <c r="A91" s="1"/>
      <c r="B91" s="6" t="s">
        <v>307</v>
      </c>
      <c r="C91" s="191"/>
      <c r="D91" s="2">
        <v>33</v>
      </c>
      <c r="E91" s="2"/>
      <c r="F91" s="144">
        <v>0</v>
      </c>
      <c r="G91" s="22"/>
      <c r="H91" s="22">
        <v>0</v>
      </c>
      <c r="I91" s="22"/>
      <c r="J91" s="144">
        <v>0</v>
      </c>
      <c r="K91" s="22"/>
      <c r="L91" s="22">
        <v>375000000</v>
      </c>
    </row>
    <row r="92" spans="1:12" ht="20.100000000000001" customHeight="1" x14ac:dyDescent="0.45">
      <c r="A92" s="1"/>
      <c r="B92" s="6" t="s">
        <v>320</v>
      </c>
      <c r="C92" s="191"/>
      <c r="D92" s="2">
        <v>33</v>
      </c>
      <c r="E92" s="2"/>
      <c r="F92" s="144">
        <v>-481942700</v>
      </c>
      <c r="G92" s="22"/>
      <c r="H92" s="22">
        <v>0</v>
      </c>
      <c r="I92" s="22"/>
      <c r="J92" s="144">
        <v>-220133959</v>
      </c>
      <c r="K92" s="22"/>
      <c r="L92" s="22">
        <v>-717000000</v>
      </c>
    </row>
    <row r="93" spans="1:12" ht="20.100000000000001" customHeight="1" x14ac:dyDescent="0.45">
      <c r="A93" s="1"/>
      <c r="D93" s="2"/>
      <c r="E93" s="2"/>
      <c r="F93" s="22"/>
      <c r="G93" s="22"/>
      <c r="H93" s="22"/>
      <c r="I93" s="22"/>
      <c r="J93" s="22"/>
      <c r="K93" s="22"/>
      <c r="L93" s="22"/>
    </row>
    <row r="94" spans="1:12" ht="20.100000000000001" customHeight="1" x14ac:dyDescent="0.45">
      <c r="A94" s="1"/>
      <c r="D94" s="2"/>
      <c r="E94" s="2"/>
      <c r="F94" s="22"/>
      <c r="G94" s="22"/>
      <c r="H94" s="22"/>
      <c r="I94" s="22"/>
      <c r="J94" s="22"/>
      <c r="K94" s="22"/>
      <c r="L94" s="22"/>
    </row>
    <row r="95" spans="1:12" ht="20.100000000000001" customHeight="1" x14ac:dyDescent="0.45">
      <c r="A95" s="1"/>
      <c r="D95" s="2"/>
      <c r="E95" s="2"/>
      <c r="F95" s="22"/>
      <c r="G95" s="22"/>
      <c r="H95" s="22"/>
      <c r="I95" s="22"/>
      <c r="J95" s="22"/>
      <c r="K95" s="22"/>
      <c r="L95" s="22"/>
    </row>
    <row r="96" spans="1:12" ht="20.100000000000001" customHeight="1" x14ac:dyDescent="0.45">
      <c r="A96" s="1"/>
      <c r="D96" s="2"/>
      <c r="E96" s="2"/>
      <c r="F96" s="22"/>
      <c r="G96" s="22"/>
      <c r="H96" s="22"/>
      <c r="I96" s="22"/>
      <c r="J96" s="22"/>
      <c r="K96" s="22"/>
      <c r="L96" s="22"/>
    </row>
    <row r="97" spans="1:12" ht="20.100000000000001" customHeight="1" x14ac:dyDescent="0.45">
      <c r="A97" s="1"/>
      <c r="C97" s="6" t="s">
        <v>34</v>
      </c>
      <c r="D97" s="2"/>
      <c r="E97" s="2"/>
      <c r="F97" s="22"/>
      <c r="G97" s="22"/>
      <c r="H97" s="22"/>
      <c r="I97" s="22"/>
      <c r="J97" s="22"/>
      <c r="K97" s="22"/>
      <c r="L97" s="22"/>
    </row>
    <row r="98" spans="1:12" ht="20.100000000000001" customHeight="1" x14ac:dyDescent="0.45">
      <c r="A98" s="1"/>
      <c r="D98" s="2"/>
      <c r="E98" s="2"/>
      <c r="F98" s="22"/>
      <c r="G98" s="22"/>
      <c r="H98" s="22"/>
      <c r="I98" s="22"/>
      <c r="J98" s="22"/>
      <c r="K98" s="22"/>
      <c r="L98" s="22"/>
    </row>
    <row r="99" spans="1:12" ht="20.100000000000001" customHeight="1" x14ac:dyDescent="0.45">
      <c r="A99" s="1"/>
      <c r="D99" s="2"/>
      <c r="E99" s="2"/>
      <c r="F99" s="22"/>
      <c r="G99" s="22"/>
      <c r="H99" s="22"/>
      <c r="I99" s="22"/>
      <c r="J99" s="22"/>
      <c r="K99" s="22"/>
      <c r="L99" s="22"/>
    </row>
    <row r="100" spans="1:12" ht="17.25" customHeight="1" x14ac:dyDescent="0.45">
      <c r="A100" s="1"/>
      <c r="D100" s="2"/>
      <c r="E100" s="2"/>
      <c r="F100" s="22"/>
      <c r="G100" s="22"/>
      <c r="H100" s="22"/>
      <c r="I100" s="22"/>
      <c r="J100" s="22"/>
      <c r="K100" s="22"/>
      <c r="L100" s="22"/>
    </row>
    <row r="101" spans="1:12" ht="12" customHeight="1" x14ac:dyDescent="0.45">
      <c r="A101" s="21"/>
      <c r="C101" s="36"/>
      <c r="D101" s="2"/>
      <c r="E101" s="2"/>
      <c r="F101" s="34"/>
      <c r="G101" s="34"/>
      <c r="H101" s="34"/>
      <c r="I101" s="34"/>
      <c r="J101" s="34"/>
      <c r="K101" s="34"/>
      <c r="L101" s="34"/>
    </row>
    <row r="102" spans="1:12" ht="15" customHeight="1" x14ac:dyDescent="0.45">
      <c r="A102" s="21"/>
      <c r="C102" s="1"/>
      <c r="D102" s="2"/>
      <c r="E102" s="2"/>
      <c r="F102" s="34"/>
      <c r="G102" s="34"/>
      <c r="H102" s="34"/>
      <c r="I102" s="34"/>
      <c r="J102" s="34"/>
      <c r="K102" s="34"/>
      <c r="L102" s="34"/>
    </row>
    <row r="103" spans="1:12" ht="21.95" customHeight="1" x14ac:dyDescent="0.45">
      <c r="A103" s="57" t="s">
        <v>212</v>
      </c>
      <c r="B103" s="58"/>
      <c r="C103" s="47"/>
      <c r="D103" s="48"/>
      <c r="E103" s="48"/>
      <c r="F103" s="44"/>
      <c r="G103" s="44"/>
      <c r="H103" s="44"/>
      <c r="I103" s="44"/>
      <c r="J103" s="44"/>
      <c r="K103" s="44"/>
      <c r="L103" s="44"/>
    </row>
    <row r="104" spans="1:12" ht="20.100000000000001" customHeight="1" x14ac:dyDescent="0.45">
      <c r="A104" s="1" t="s">
        <v>0</v>
      </c>
      <c r="B104" s="1"/>
      <c r="C104" s="14"/>
      <c r="D104" s="2"/>
      <c r="E104" s="2"/>
      <c r="F104" s="3"/>
      <c r="G104" s="5"/>
      <c r="H104" s="3"/>
      <c r="I104" s="5"/>
      <c r="J104" s="46"/>
      <c r="K104" s="4"/>
      <c r="L104" s="46"/>
    </row>
    <row r="105" spans="1:12" ht="20.100000000000001" customHeight="1" x14ac:dyDescent="0.45">
      <c r="A105" s="1" t="s">
        <v>58</v>
      </c>
      <c r="B105" s="1"/>
      <c r="D105" s="2"/>
      <c r="E105" s="2"/>
      <c r="F105" s="5"/>
      <c r="G105" s="5"/>
      <c r="H105" s="5"/>
      <c r="I105" s="5"/>
      <c r="J105" s="4"/>
      <c r="K105" s="4"/>
      <c r="L105" s="4"/>
    </row>
    <row r="106" spans="1:12" ht="20.100000000000001" customHeight="1" x14ac:dyDescent="0.45">
      <c r="A106" s="7" t="s">
        <v>237</v>
      </c>
      <c r="B106" s="7"/>
      <c r="C106" s="47"/>
      <c r="D106" s="8"/>
      <c r="E106" s="8"/>
      <c r="F106" s="9"/>
      <c r="G106" s="9"/>
      <c r="H106" s="9"/>
      <c r="I106" s="9"/>
      <c r="J106" s="10"/>
      <c r="K106" s="10"/>
      <c r="L106" s="10"/>
    </row>
    <row r="107" spans="1:12" ht="20.100000000000001" customHeight="1" x14ac:dyDescent="0.45">
      <c r="C107" s="17"/>
      <c r="D107" s="2"/>
      <c r="E107" s="2"/>
      <c r="F107" s="22"/>
      <c r="G107" s="22"/>
      <c r="H107" s="22"/>
      <c r="I107" s="22"/>
      <c r="J107" s="41"/>
      <c r="K107" s="22"/>
      <c r="L107" s="41"/>
    </row>
    <row r="108" spans="1:12" ht="20.100000000000001" customHeight="1" x14ac:dyDescent="0.45">
      <c r="A108" s="14"/>
      <c r="B108" s="14"/>
      <c r="C108" s="17"/>
      <c r="D108" s="15"/>
      <c r="E108" s="15"/>
      <c r="F108" s="217" t="s">
        <v>2</v>
      </c>
      <c r="G108" s="217"/>
      <c r="H108" s="217"/>
      <c r="I108" s="16"/>
      <c r="J108" s="208" t="s">
        <v>91</v>
      </c>
      <c r="K108" s="208"/>
      <c r="L108" s="208"/>
    </row>
    <row r="109" spans="1:12" ht="20.100000000000001" customHeight="1" x14ac:dyDescent="0.45">
      <c r="A109" s="17"/>
      <c r="B109" s="17"/>
      <c r="C109" s="12"/>
      <c r="D109" s="17"/>
      <c r="E109" s="17"/>
      <c r="F109" s="18" t="s">
        <v>236</v>
      </c>
      <c r="G109" s="18"/>
      <c r="H109" s="18" t="s">
        <v>208</v>
      </c>
      <c r="I109" s="18"/>
      <c r="J109" s="18" t="s">
        <v>236</v>
      </c>
      <c r="K109" s="18"/>
      <c r="L109" s="18" t="s">
        <v>208</v>
      </c>
    </row>
    <row r="110" spans="1:12" ht="20.100000000000001" customHeight="1" x14ac:dyDescent="0.45">
      <c r="A110" s="17"/>
      <c r="B110" s="17"/>
      <c r="C110" s="191"/>
      <c r="D110" s="19" t="s">
        <v>3</v>
      </c>
      <c r="E110" s="17"/>
      <c r="F110" s="20" t="s">
        <v>4</v>
      </c>
      <c r="G110" s="18"/>
      <c r="H110" s="20" t="s">
        <v>4</v>
      </c>
      <c r="I110" s="18"/>
      <c r="J110" s="20" t="s">
        <v>4</v>
      </c>
      <c r="K110" s="18"/>
      <c r="L110" s="20" t="s">
        <v>4</v>
      </c>
    </row>
    <row r="111" spans="1:12" ht="20.100000000000001" customHeight="1" x14ac:dyDescent="0.45">
      <c r="A111" s="1" t="s">
        <v>288</v>
      </c>
      <c r="B111" s="12"/>
      <c r="C111" s="191"/>
      <c r="D111" s="2"/>
      <c r="E111" s="2"/>
      <c r="F111" s="143"/>
      <c r="J111" s="143"/>
    </row>
    <row r="112" spans="1:12" ht="20.100000000000001" customHeight="1" x14ac:dyDescent="0.45">
      <c r="A112" s="1"/>
      <c r="B112" s="6" t="s">
        <v>228</v>
      </c>
      <c r="D112" s="2"/>
      <c r="E112" s="2"/>
      <c r="F112" s="144">
        <v>0</v>
      </c>
      <c r="G112" s="22"/>
      <c r="H112" s="22">
        <v>-150000000</v>
      </c>
      <c r="I112" s="22"/>
      <c r="J112" s="144">
        <v>0</v>
      </c>
      <c r="K112" s="22"/>
      <c r="L112" s="22">
        <v>0</v>
      </c>
    </row>
    <row r="113" spans="1:12" ht="20.100000000000001" customHeight="1" x14ac:dyDescent="0.45">
      <c r="A113" s="1"/>
      <c r="B113" s="6" t="s">
        <v>180</v>
      </c>
      <c r="D113" s="2">
        <v>34</v>
      </c>
      <c r="E113" s="2"/>
      <c r="F113" s="144">
        <v>-1725000000</v>
      </c>
      <c r="G113" s="22"/>
      <c r="H113" s="22">
        <v>-69893631</v>
      </c>
      <c r="I113" s="22"/>
      <c r="J113" s="144">
        <v>-1725000000</v>
      </c>
      <c r="K113" s="22"/>
      <c r="L113" s="22">
        <v>0</v>
      </c>
    </row>
    <row r="114" spans="1:12" ht="20.100000000000001" customHeight="1" x14ac:dyDescent="0.45">
      <c r="B114" s="6" t="s">
        <v>136</v>
      </c>
      <c r="D114" s="2"/>
      <c r="E114" s="2"/>
      <c r="F114" s="144">
        <v>-143694032</v>
      </c>
      <c r="G114" s="22"/>
      <c r="H114" s="22">
        <v>0</v>
      </c>
      <c r="I114" s="22"/>
      <c r="J114" s="144">
        <v>-143694032</v>
      </c>
      <c r="K114" s="22"/>
      <c r="L114" s="22">
        <v>0</v>
      </c>
    </row>
    <row r="115" spans="1:12" ht="20.100000000000001" customHeight="1" x14ac:dyDescent="0.45">
      <c r="B115" s="6" t="s">
        <v>229</v>
      </c>
      <c r="D115" s="2"/>
      <c r="E115" s="2"/>
      <c r="F115" s="144">
        <v>-7192007</v>
      </c>
      <c r="G115" s="22"/>
      <c r="H115" s="22">
        <v>-943480030</v>
      </c>
      <c r="I115" s="22"/>
      <c r="J115" s="144">
        <v>-7192007</v>
      </c>
      <c r="K115" s="22"/>
      <c r="L115" s="22">
        <v>-893500000</v>
      </c>
    </row>
    <row r="116" spans="1:12" ht="20.100000000000001" customHeight="1" x14ac:dyDescent="0.45">
      <c r="B116" s="6" t="s">
        <v>181</v>
      </c>
      <c r="D116" s="2"/>
      <c r="E116" s="2"/>
      <c r="F116" s="144">
        <v>119229528</v>
      </c>
      <c r="G116" s="22"/>
      <c r="H116" s="22">
        <v>0</v>
      </c>
      <c r="I116" s="22"/>
      <c r="J116" s="144">
        <v>0</v>
      </c>
      <c r="K116" s="22"/>
      <c r="L116" s="22">
        <v>0</v>
      </c>
    </row>
    <row r="117" spans="1:12" ht="20.100000000000001" customHeight="1" x14ac:dyDescent="0.45">
      <c r="B117" s="6" t="s">
        <v>323</v>
      </c>
      <c r="D117" s="2"/>
      <c r="E117" s="2"/>
      <c r="F117" s="144"/>
      <c r="G117" s="22"/>
      <c r="H117" s="22"/>
      <c r="I117" s="22"/>
      <c r="J117" s="144"/>
      <c r="K117" s="22"/>
      <c r="L117" s="22"/>
    </row>
    <row r="118" spans="1:12" ht="20.100000000000001" customHeight="1" x14ac:dyDescent="0.45">
      <c r="C118" s="6" t="s">
        <v>293</v>
      </c>
      <c r="D118" s="2"/>
      <c r="E118" s="2"/>
      <c r="F118" s="144">
        <v>-15108079</v>
      </c>
      <c r="G118" s="22"/>
      <c r="H118" s="22">
        <v>0</v>
      </c>
      <c r="I118" s="22"/>
      <c r="J118" s="144">
        <v>0</v>
      </c>
      <c r="K118" s="22"/>
      <c r="L118" s="22">
        <v>0</v>
      </c>
    </row>
    <row r="119" spans="1:12" ht="20.100000000000001" customHeight="1" x14ac:dyDescent="0.45">
      <c r="B119" s="6" t="s">
        <v>230</v>
      </c>
      <c r="D119" s="2"/>
      <c r="E119" s="2"/>
      <c r="F119" s="144">
        <v>39492700</v>
      </c>
      <c r="G119" s="22"/>
      <c r="H119" s="22">
        <v>15725600</v>
      </c>
      <c r="I119" s="22"/>
      <c r="J119" s="144">
        <v>39492700</v>
      </c>
      <c r="K119" s="22"/>
      <c r="L119" s="22">
        <v>15725600</v>
      </c>
    </row>
    <row r="120" spans="1:12" ht="20.100000000000001" customHeight="1" x14ac:dyDescent="0.45">
      <c r="B120" s="6" t="s">
        <v>232</v>
      </c>
      <c r="D120" s="2"/>
      <c r="E120" s="2"/>
      <c r="F120" s="144">
        <v>189512706</v>
      </c>
      <c r="G120" s="22"/>
      <c r="H120" s="22">
        <v>-223670310</v>
      </c>
      <c r="I120" s="22"/>
      <c r="J120" s="144">
        <v>175687692</v>
      </c>
      <c r="K120" s="22"/>
      <c r="L120" s="22">
        <v>-225316168</v>
      </c>
    </row>
    <row r="121" spans="1:12" ht="20.100000000000001" customHeight="1" x14ac:dyDescent="0.45">
      <c r="B121" s="6" t="s">
        <v>72</v>
      </c>
      <c r="D121" s="2"/>
      <c r="E121" s="2"/>
      <c r="F121" s="144">
        <v>-725460</v>
      </c>
      <c r="G121" s="22"/>
      <c r="H121" s="22">
        <v>-2370400</v>
      </c>
      <c r="I121" s="22"/>
      <c r="J121" s="144">
        <v>0</v>
      </c>
      <c r="K121" s="22"/>
      <c r="L121" s="22">
        <v>0</v>
      </c>
    </row>
    <row r="122" spans="1:12" ht="20.100000000000001" customHeight="1" x14ac:dyDescent="0.45">
      <c r="B122" s="6" t="s">
        <v>71</v>
      </c>
      <c r="D122" s="2"/>
      <c r="E122" s="2"/>
      <c r="F122" s="144">
        <v>-543500750</v>
      </c>
      <c r="G122" s="22"/>
      <c r="H122" s="22">
        <v>-268145463</v>
      </c>
      <c r="I122" s="22"/>
      <c r="J122" s="144" t="s">
        <v>88</v>
      </c>
      <c r="K122" s="22"/>
      <c r="L122" s="22">
        <v>0</v>
      </c>
    </row>
    <row r="123" spans="1:12" ht="20.100000000000001" customHeight="1" x14ac:dyDescent="0.45">
      <c r="B123" s="6" t="s">
        <v>95</v>
      </c>
      <c r="D123" s="2"/>
      <c r="E123" s="2"/>
      <c r="F123" s="144">
        <v>9623705</v>
      </c>
      <c r="G123" s="22"/>
      <c r="H123" s="22">
        <v>9238486</v>
      </c>
      <c r="I123" s="22"/>
      <c r="J123" s="144">
        <v>0</v>
      </c>
      <c r="K123" s="22"/>
      <c r="L123" s="22">
        <v>33291</v>
      </c>
    </row>
    <row r="124" spans="1:12" ht="20.100000000000001" customHeight="1" x14ac:dyDescent="0.45">
      <c r="B124" s="6" t="s">
        <v>96</v>
      </c>
      <c r="D124" s="2"/>
      <c r="E124" s="2"/>
      <c r="F124" s="144">
        <v>-721617016</v>
      </c>
      <c r="G124" s="22"/>
      <c r="H124" s="22">
        <v>-4188758217</v>
      </c>
      <c r="I124" s="22"/>
      <c r="J124" s="144">
        <v>-8695805</v>
      </c>
      <c r="K124" s="22"/>
      <c r="L124" s="22">
        <v>-9425063</v>
      </c>
    </row>
    <row r="125" spans="1:12" ht="20.100000000000001" customHeight="1" x14ac:dyDescent="0.45">
      <c r="B125" s="6" t="s">
        <v>70</v>
      </c>
      <c r="D125" s="2"/>
      <c r="E125" s="2"/>
      <c r="F125" s="144">
        <v>-27109315</v>
      </c>
      <c r="G125" s="22"/>
      <c r="H125" s="22">
        <v>-72152730</v>
      </c>
      <c r="I125" s="22"/>
      <c r="J125" s="144">
        <v>-17240896</v>
      </c>
      <c r="K125" s="22"/>
      <c r="L125" s="22">
        <v>-12559477</v>
      </c>
    </row>
    <row r="126" spans="1:12" ht="20.100000000000001" customHeight="1" x14ac:dyDescent="0.45">
      <c r="B126" s="6" t="s">
        <v>258</v>
      </c>
      <c r="D126" s="2"/>
      <c r="E126" s="2"/>
      <c r="F126" s="144">
        <v>249515200</v>
      </c>
      <c r="G126" s="22"/>
      <c r="H126" s="22">
        <v>0</v>
      </c>
      <c r="I126" s="22"/>
      <c r="J126" s="144">
        <v>0</v>
      </c>
      <c r="K126" s="22"/>
      <c r="L126" s="22">
        <v>0</v>
      </c>
    </row>
    <row r="127" spans="1:12" ht="20.100000000000001" customHeight="1" x14ac:dyDescent="0.45">
      <c r="B127" s="6" t="s">
        <v>234</v>
      </c>
      <c r="D127" s="2"/>
      <c r="E127" s="2"/>
      <c r="F127" s="144">
        <v>0</v>
      </c>
      <c r="G127" s="22"/>
      <c r="H127" s="22">
        <v>5541144750</v>
      </c>
      <c r="I127" s="22"/>
      <c r="J127" s="144">
        <v>0</v>
      </c>
      <c r="K127" s="22"/>
      <c r="L127" s="22">
        <v>0</v>
      </c>
    </row>
    <row r="128" spans="1:12" ht="20.100000000000001" customHeight="1" x14ac:dyDescent="0.45">
      <c r="B128" s="6" t="s">
        <v>182</v>
      </c>
      <c r="D128" s="2"/>
      <c r="E128" s="2"/>
      <c r="F128" s="144">
        <v>0</v>
      </c>
      <c r="G128" s="22"/>
      <c r="H128" s="22">
        <v>-32753296</v>
      </c>
      <c r="I128" s="22"/>
      <c r="J128" s="144">
        <v>0</v>
      </c>
      <c r="K128" s="22"/>
      <c r="L128" s="22">
        <v>0</v>
      </c>
    </row>
    <row r="129" spans="1:12" ht="20.100000000000001" customHeight="1" x14ac:dyDescent="0.45">
      <c r="B129" s="6" t="s">
        <v>151</v>
      </c>
      <c r="D129" s="2"/>
      <c r="E129" s="2"/>
      <c r="F129" s="144">
        <v>14421904</v>
      </c>
      <c r="G129" s="22"/>
      <c r="H129" s="22">
        <v>60107905</v>
      </c>
      <c r="I129" s="22"/>
      <c r="J129" s="144">
        <v>42896117</v>
      </c>
      <c r="K129" s="22"/>
      <c r="L129" s="22">
        <v>85174091</v>
      </c>
    </row>
    <row r="130" spans="1:12" ht="20.100000000000001" customHeight="1" x14ac:dyDescent="0.45">
      <c r="B130" s="6" t="s">
        <v>183</v>
      </c>
      <c r="D130" s="2"/>
      <c r="E130" s="2"/>
      <c r="F130" s="189">
        <v>38340148</v>
      </c>
      <c r="H130" s="190">
        <v>25843884</v>
      </c>
      <c r="J130" s="189">
        <v>39313506</v>
      </c>
      <c r="L130" s="190">
        <v>304266175</v>
      </c>
    </row>
    <row r="131" spans="1:12" ht="6" customHeight="1" x14ac:dyDescent="0.45">
      <c r="D131" s="2"/>
      <c r="E131" s="2"/>
      <c r="F131" s="144"/>
      <c r="G131" s="22"/>
      <c r="H131" s="22"/>
      <c r="I131" s="22"/>
      <c r="J131" s="144"/>
      <c r="K131" s="22"/>
      <c r="L131" s="41"/>
    </row>
    <row r="132" spans="1:12" ht="20.100000000000001" customHeight="1" x14ac:dyDescent="0.45">
      <c r="A132" s="21" t="s">
        <v>321</v>
      </c>
      <c r="C132" s="11"/>
      <c r="D132" s="2"/>
      <c r="E132" s="2"/>
      <c r="F132" s="147">
        <f>SUM(F87:F92,F112:F130)</f>
        <v>-2606199428</v>
      </c>
      <c r="G132" s="22"/>
      <c r="H132" s="25">
        <v>-315506628</v>
      </c>
      <c r="I132" s="22"/>
      <c r="J132" s="147">
        <f>SUM(J87:J92,J112:J130)</f>
        <v>-1445838097</v>
      </c>
      <c r="K132" s="22"/>
      <c r="L132" s="25">
        <v>3591238704</v>
      </c>
    </row>
    <row r="133" spans="1:12" ht="20.100000000000001" customHeight="1" x14ac:dyDescent="0.45">
      <c r="A133" s="21"/>
      <c r="D133" s="2"/>
      <c r="E133" s="2"/>
      <c r="F133" s="181"/>
      <c r="G133" s="34"/>
      <c r="H133" s="30"/>
      <c r="I133" s="34"/>
      <c r="J133" s="181"/>
      <c r="K133" s="22"/>
      <c r="L133" s="24"/>
    </row>
    <row r="134" spans="1:12" ht="20.100000000000001" customHeight="1" x14ac:dyDescent="0.45">
      <c r="A134" s="36" t="s">
        <v>73</v>
      </c>
      <c r="B134" s="11"/>
      <c r="D134" s="15"/>
      <c r="E134" s="15"/>
      <c r="F134" s="181"/>
      <c r="G134" s="34"/>
      <c r="H134" s="30"/>
      <c r="I134" s="34"/>
      <c r="J134" s="181"/>
      <c r="K134" s="34"/>
      <c r="L134" s="30"/>
    </row>
    <row r="135" spans="1:12" ht="20.100000000000001" customHeight="1" x14ac:dyDescent="0.45">
      <c r="B135" s="6" t="s">
        <v>308</v>
      </c>
      <c r="D135" s="2"/>
      <c r="E135" s="2"/>
      <c r="F135" s="144"/>
      <c r="G135" s="43"/>
      <c r="H135" s="22"/>
      <c r="I135" s="43"/>
      <c r="J135" s="144"/>
      <c r="K135" s="43"/>
      <c r="L135" s="22"/>
    </row>
    <row r="136" spans="1:12" ht="20.100000000000001" customHeight="1" x14ac:dyDescent="0.45">
      <c r="C136" s="6" t="s">
        <v>264</v>
      </c>
      <c r="D136" s="2"/>
      <c r="E136" s="2"/>
      <c r="F136" s="144">
        <v>694306785</v>
      </c>
      <c r="G136" s="43"/>
      <c r="H136" s="22">
        <v>1733445207</v>
      </c>
      <c r="I136" s="43"/>
      <c r="J136" s="144">
        <v>1143732757</v>
      </c>
      <c r="K136" s="43"/>
      <c r="L136" s="22">
        <v>225000000</v>
      </c>
    </row>
    <row r="137" spans="1:12" ht="20.100000000000001" customHeight="1" x14ac:dyDescent="0.45">
      <c r="B137" s="6" t="s">
        <v>314</v>
      </c>
      <c r="D137" s="2">
        <v>33</v>
      </c>
      <c r="E137" s="2"/>
      <c r="F137" s="144">
        <v>0</v>
      </c>
      <c r="G137" s="43"/>
      <c r="H137" s="22">
        <v>0</v>
      </c>
      <c r="I137" s="43"/>
      <c r="J137" s="144">
        <v>1039696170</v>
      </c>
      <c r="K137" s="43"/>
      <c r="L137" s="22">
        <v>1877681148</v>
      </c>
    </row>
    <row r="138" spans="1:12" ht="20.100000000000001" customHeight="1" x14ac:dyDescent="0.45">
      <c r="B138" s="6" t="s">
        <v>221</v>
      </c>
      <c r="D138" s="2"/>
      <c r="E138" s="2"/>
      <c r="F138" s="144">
        <v>0</v>
      </c>
      <c r="G138" s="43"/>
      <c r="H138" s="22">
        <v>1500</v>
      </c>
      <c r="I138" s="43"/>
      <c r="J138" s="144">
        <v>0</v>
      </c>
      <c r="K138" s="43"/>
      <c r="L138" s="22">
        <v>1500</v>
      </c>
    </row>
    <row r="139" spans="1:12" ht="20.100000000000001" customHeight="1" x14ac:dyDescent="0.45">
      <c r="B139" s="6" t="s">
        <v>184</v>
      </c>
      <c r="D139" s="2"/>
      <c r="E139" s="2"/>
      <c r="F139" s="144">
        <v>1000000000</v>
      </c>
      <c r="G139" s="43"/>
      <c r="H139" s="22">
        <v>283000000</v>
      </c>
      <c r="I139" s="43"/>
      <c r="J139" s="144">
        <v>0</v>
      </c>
      <c r="K139" s="43"/>
      <c r="L139" s="22">
        <v>0</v>
      </c>
    </row>
    <row r="140" spans="1:12" ht="20.100000000000001" customHeight="1" x14ac:dyDescent="0.45">
      <c r="B140" s="6" t="s">
        <v>185</v>
      </c>
      <c r="D140" s="2"/>
      <c r="E140" s="2"/>
      <c r="F140" s="144">
        <v>-1283000000</v>
      </c>
      <c r="G140" s="43"/>
      <c r="H140" s="22">
        <v>-200000000</v>
      </c>
      <c r="I140" s="43"/>
      <c r="J140" s="144">
        <v>0</v>
      </c>
      <c r="K140" s="43"/>
      <c r="L140" s="22">
        <v>0</v>
      </c>
    </row>
    <row r="141" spans="1:12" ht="20.100000000000001" customHeight="1" x14ac:dyDescent="0.45">
      <c r="B141" s="6" t="s">
        <v>274</v>
      </c>
      <c r="D141" s="2"/>
      <c r="E141" s="2"/>
      <c r="F141" s="144">
        <v>-5428800000</v>
      </c>
      <c r="G141" s="43"/>
      <c r="H141" s="22">
        <v>0</v>
      </c>
      <c r="I141" s="43"/>
      <c r="J141" s="144">
        <v>-5428800000</v>
      </c>
      <c r="K141" s="43"/>
      <c r="L141" s="22">
        <v>0</v>
      </c>
    </row>
    <row r="142" spans="1:12" ht="20.100000000000001" customHeight="1" x14ac:dyDescent="0.45">
      <c r="B142" s="6" t="s">
        <v>259</v>
      </c>
      <c r="D142" s="2"/>
      <c r="E142" s="2"/>
      <c r="F142" s="144">
        <v>-14984400</v>
      </c>
      <c r="G142" s="43"/>
      <c r="H142" s="22">
        <v>-4525672</v>
      </c>
      <c r="I142" s="43"/>
      <c r="J142" s="144">
        <v>0</v>
      </c>
      <c r="K142" s="43"/>
      <c r="L142" s="22">
        <v>0</v>
      </c>
    </row>
    <row r="143" spans="1:12" ht="20.100000000000001" customHeight="1" x14ac:dyDescent="0.45">
      <c r="A143" s="21"/>
      <c r="D143" s="2"/>
      <c r="E143" s="2"/>
      <c r="F143" s="24"/>
      <c r="G143" s="22"/>
      <c r="H143" s="24"/>
      <c r="I143" s="22"/>
      <c r="J143" s="24"/>
      <c r="K143" s="22"/>
      <c r="L143" s="24"/>
    </row>
    <row r="144" spans="1:12" ht="20.100000000000001" customHeight="1" x14ac:dyDescent="0.45">
      <c r="A144" s="21"/>
      <c r="D144" s="2"/>
      <c r="E144" s="2"/>
      <c r="F144" s="24"/>
      <c r="G144" s="22"/>
      <c r="H144" s="24"/>
      <c r="I144" s="22"/>
      <c r="J144" s="24"/>
      <c r="K144" s="22"/>
      <c r="L144" s="24"/>
    </row>
    <row r="145" spans="1:12" ht="20.100000000000001" customHeight="1" x14ac:dyDescent="0.45">
      <c r="A145" s="21"/>
      <c r="D145" s="2"/>
      <c r="E145" s="2"/>
      <c r="F145" s="24"/>
      <c r="G145" s="22"/>
      <c r="H145" s="24"/>
      <c r="I145" s="22"/>
      <c r="J145" s="24"/>
      <c r="K145" s="22"/>
      <c r="L145" s="24"/>
    </row>
    <row r="146" spans="1:12" ht="20.100000000000001" customHeight="1" x14ac:dyDescent="0.45">
      <c r="A146" s="21"/>
      <c r="D146" s="2"/>
      <c r="E146" s="2"/>
      <c r="F146" s="24"/>
      <c r="G146" s="22"/>
      <c r="H146" s="24"/>
      <c r="I146" s="22"/>
      <c r="J146" s="24"/>
      <c r="K146" s="22"/>
      <c r="L146" s="24"/>
    </row>
    <row r="147" spans="1:12" ht="20.100000000000001" customHeight="1" x14ac:dyDescent="0.45">
      <c r="A147" s="21"/>
      <c r="D147" s="2"/>
      <c r="E147" s="2"/>
      <c r="F147" s="24"/>
      <c r="G147" s="22"/>
      <c r="H147" s="24"/>
      <c r="I147" s="22"/>
      <c r="J147" s="24"/>
      <c r="K147" s="22"/>
      <c r="L147" s="24"/>
    </row>
    <row r="148" spans="1:12" ht="17.25" customHeight="1" x14ac:dyDescent="0.45">
      <c r="A148" s="21"/>
      <c r="D148" s="2"/>
      <c r="E148" s="2"/>
      <c r="F148" s="24"/>
      <c r="G148" s="22"/>
      <c r="H148" s="24"/>
      <c r="I148" s="22"/>
      <c r="J148" s="24"/>
      <c r="K148" s="22"/>
      <c r="L148" s="24"/>
    </row>
    <row r="149" spans="1:12" ht="11.25" customHeight="1" x14ac:dyDescent="0.45">
      <c r="A149" s="21"/>
      <c r="D149" s="2"/>
      <c r="E149" s="2"/>
      <c r="F149" s="24"/>
      <c r="G149" s="22"/>
      <c r="H149" s="24"/>
      <c r="I149" s="22"/>
      <c r="J149" s="24"/>
      <c r="K149" s="22"/>
      <c r="L149" s="24"/>
    </row>
    <row r="150" spans="1:12" ht="11.25" customHeight="1" x14ac:dyDescent="0.45">
      <c r="A150" s="21"/>
      <c r="C150" s="1"/>
      <c r="D150" s="2"/>
      <c r="E150" s="2"/>
      <c r="F150" s="24"/>
      <c r="G150" s="22"/>
      <c r="H150" s="24"/>
      <c r="I150" s="22"/>
      <c r="J150" s="24"/>
      <c r="K150" s="22"/>
      <c r="L150" s="24"/>
    </row>
    <row r="151" spans="1:12" ht="21.95" customHeight="1" x14ac:dyDescent="0.45">
      <c r="A151" s="57" t="s">
        <v>212</v>
      </c>
      <c r="B151" s="57"/>
      <c r="C151" s="47"/>
      <c r="D151" s="48"/>
      <c r="E151" s="48"/>
      <c r="F151" s="45"/>
      <c r="G151" s="23"/>
      <c r="H151" s="45"/>
      <c r="I151" s="23"/>
      <c r="J151" s="45"/>
      <c r="K151" s="23"/>
      <c r="L151" s="45"/>
    </row>
    <row r="152" spans="1:12" ht="20.100000000000001" customHeight="1" x14ac:dyDescent="0.45">
      <c r="A152" s="1" t="s">
        <v>0</v>
      </c>
      <c r="B152" s="1"/>
      <c r="C152" s="14"/>
      <c r="D152" s="2"/>
      <c r="E152" s="2"/>
      <c r="F152" s="3"/>
      <c r="G152" s="5"/>
      <c r="H152" s="3"/>
      <c r="I152" s="5"/>
      <c r="J152" s="46"/>
      <c r="K152" s="4"/>
      <c r="L152" s="46"/>
    </row>
    <row r="153" spans="1:12" ht="20.100000000000001" customHeight="1" x14ac:dyDescent="0.45">
      <c r="A153" s="1" t="s">
        <v>58</v>
      </c>
      <c r="B153" s="1"/>
      <c r="C153" s="14"/>
      <c r="D153" s="2"/>
      <c r="E153" s="2"/>
      <c r="F153" s="5"/>
      <c r="G153" s="5"/>
      <c r="H153" s="5"/>
      <c r="I153" s="5"/>
      <c r="J153" s="4"/>
      <c r="K153" s="4"/>
      <c r="L153" s="4"/>
    </row>
    <row r="154" spans="1:12" ht="20.100000000000001" customHeight="1" x14ac:dyDescent="0.45">
      <c r="A154" s="47" t="s">
        <v>237</v>
      </c>
      <c r="B154" s="7"/>
      <c r="C154" s="47"/>
      <c r="D154" s="8"/>
      <c r="E154" s="8"/>
      <c r="F154" s="9"/>
      <c r="G154" s="9"/>
      <c r="H154" s="9"/>
      <c r="I154" s="9"/>
      <c r="J154" s="10"/>
      <c r="K154" s="10"/>
      <c r="L154" s="10"/>
    </row>
    <row r="155" spans="1:12" ht="20.100000000000001" customHeight="1" x14ac:dyDescent="0.45">
      <c r="A155" s="14"/>
      <c r="B155" s="60"/>
      <c r="C155" s="17"/>
      <c r="D155" s="61"/>
      <c r="E155" s="61"/>
      <c r="F155" s="62"/>
      <c r="G155" s="62"/>
      <c r="H155" s="62"/>
      <c r="I155" s="62"/>
      <c r="J155" s="63"/>
      <c r="K155" s="63"/>
      <c r="L155" s="63"/>
    </row>
    <row r="156" spans="1:12" ht="20.100000000000001" customHeight="1" x14ac:dyDescent="0.45">
      <c r="A156" s="14"/>
      <c r="B156" s="14"/>
      <c r="C156" s="17"/>
      <c r="D156" s="15"/>
      <c r="E156" s="15"/>
      <c r="F156" s="217" t="s">
        <v>2</v>
      </c>
      <c r="G156" s="217"/>
      <c r="H156" s="217"/>
      <c r="I156" s="16"/>
      <c r="J156" s="208" t="s">
        <v>91</v>
      </c>
      <c r="K156" s="208"/>
      <c r="L156" s="208"/>
    </row>
    <row r="157" spans="1:12" ht="20.100000000000001" customHeight="1" x14ac:dyDescent="0.45">
      <c r="A157" s="17"/>
      <c r="B157" s="17"/>
      <c r="C157" s="11"/>
      <c r="D157" s="17"/>
      <c r="E157" s="17"/>
      <c r="F157" s="18" t="s">
        <v>236</v>
      </c>
      <c r="G157" s="18"/>
      <c r="H157" s="18" t="s">
        <v>208</v>
      </c>
      <c r="I157" s="18"/>
      <c r="J157" s="18" t="s">
        <v>236</v>
      </c>
      <c r="K157" s="18"/>
      <c r="L157" s="18" t="s">
        <v>208</v>
      </c>
    </row>
    <row r="158" spans="1:12" ht="20.100000000000001" customHeight="1" x14ac:dyDescent="0.45">
      <c r="A158" s="17"/>
      <c r="B158" s="17"/>
      <c r="D158" s="206" t="s">
        <v>3</v>
      </c>
      <c r="E158" s="17"/>
      <c r="F158" s="192" t="s">
        <v>4</v>
      </c>
      <c r="G158" s="18"/>
      <c r="H158" s="192" t="s">
        <v>4</v>
      </c>
      <c r="I158" s="18"/>
      <c r="J158" s="192" t="s">
        <v>4</v>
      </c>
      <c r="K158" s="18"/>
      <c r="L158" s="192" t="s">
        <v>4</v>
      </c>
    </row>
    <row r="159" spans="1:12" ht="20.100000000000001" customHeight="1" x14ac:dyDescent="0.45">
      <c r="A159" s="36" t="s">
        <v>289</v>
      </c>
      <c r="B159" s="11"/>
      <c r="D159" s="15"/>
      <c r="E159" s="15"/>
      <c r="F159" s="181"/>
      <c r="G159" s="34"/>
      <c r="H159" s="30"/>
      <c r="I159" s="34"/>
      <c r="J159" s="181"/>
      <c r="K159" s="34"/>
      <c r="L159" s="30"/>
    </row>
    <row r="160" spans="1:12" ht="20.100000000000001" customHeight="1" x14ac:dyDescent="0.45">
      <c r="B160" s="6" t="s">
        <v>74</v>
      </c>
      <c r="D160" s="2"/>
      <c r="E160" s="2"/>
      <c r="F160" s="144">
        <v>9119603433</v>
      </c>
      <c r="G160" s="43"/>
      <c r="H160" s="22">
        <v>8461582230</v>
      </c>
      <c r="I160" s="43"/>
      <c r="J160" s="144">
        <v>5428800000</v>
      </c>
      <c r="K160" s="43"/>
      <c r="L160" s="22">
        <v>283722461</v>
      </c>
    </row>
    <row r="161" spans="1:13" ht="20.100000000000001" customHeight="1" x14ac:dyDescent="0.45">
      <c r="B161" s="6" t="s">
        <v>75</v>
      </c>
      <c r="D161" s="2"/>
      <c r="E161" s="2"/>
      <c r="F161" s="144">
        <v>-1901247607</v>
      </c>
      <c r="G161" s="43"/>
      <c r="H161" s="22">
        <v>-13925509963</v>
      </c>
      <c r="I161" s="43"/>
      <c r="J161" s="144">
        <v>0</v>
      </c>
      <c r="K161" s="43"/>
      <c r="L161" s="22">
        <v>-5752557090</v>
      </c>
    </row>
    <row r="162" spans="1:13" ht="20.100000000000001" customHeight="1" x14ac:dyDescent="0.45">
      <c r="B162" s="6" t="s">
        <v>309</v>
      </c>
      <c r="D162" s="2">
        <v>24</v>
      </c>
      <c r="E162" s="2"/>
      <c r="F162" s="144">
        <v>-22784741</v>
      </c>
      <c r="G162" s="43"/>
      <c r="H162" s="22">
        <v>-25503556</v>
      </c>
      <c r="I162" s="43"/>
      <c r="J162" s="144">
        <v>-13572000</v>
      </c>
      <c r="K162" s="43"/>
      <c r="L162" s="22">
        <v>0</v>
      </c>
    </row>
    <row r="163" spans="1:13" ht="20.100000000000001" customHeight="1" x14ac:dyDescent="0.45">
      <c r="B163" s="6" t="s">
        <v>123</v>
      </c>
      <c r="D163" s="2"/>
      <c r="E163" s="2"/>
      <c r="F163" s="144">
        <v>-102193356</v>
      </c>
      <c r="G163" s="43"/>
      <c r="H163" s="22">
        <v>-1958589</v>
      </c>
      <c r="I163" s="43"/>
      <c r="J163" s="144">
        <v>-19615664</v>
      </c>
      <c r="K163" s="43"/>
      <c r="L163" s="22">
        <v>0</v>
      </c>
    </row>
    <row r="164" spans="1:13" ht="20.100000000000001" customHeight="1" x14ac:dyDescent="0.45">
      <c r="B164" s="6" t="s">
        <v>279</v>
      </c>
      <c r="D164" s="2"/>
      <c r="E164" s="2"/>
      <c r="F164" s="144">
        <v>-308417371</v>
      </c>
      <c r="G164" s="43"/>
      <c r="H164" s="22">
        <v>-274129594</v>
      </c>
      <c r="I164" s="43"/>
      <c r="J164" s="144">
        <v>-308417371</v>
      </c>
      <c r="K164" s="43"/>
      <c r="L164" s="22">
        <v>-274129594</v>
      </c>
    </row>
    <row r="165" spans="1:13" ht="20.100000000000001" customHeight="1" x14ac:dyDescent="0.45">
      <c r="B165" s="6" t="s">
        <v>310</v>
      </c>
      <c r="D165" s="2"/>
      <c r="E165" s="2"/>
      <c r="F165" s="144">
        <v>0</v>
      </c>
      <c r="G165" s="43"/>
      <c r="H165" s="22">
        <v>7275497979</v>
      </c>
      <c r="I165" s="43"/>
      <c r="J165" s="144">
        <v>0</v>
      </c>
      <c r="K165" s="43"/>
      <c r="L165" s="22">
        <v>0</v>
      </c>
    </row>
    <row r="166" spans="1:13" ht="20.100000000000001" customHeight="1" x14ac:dyDescent="0.45">
      <c r="B166" s="6" t="s">
        <v>311</v>
      </c>
      <c r="D166" s="2"/>
      <c r="E166" s="2"/>
      <c r="F166" s="151">
        <v>-26750834</v>
      </c>
      <c r="H166" s="35">
        <v>-53500588</v>
      </c>
      <c r="J166" s="151">
        <v>0</v>
      </c>
      <c r="L166" s="35">
        <v>0</v>
      </c>
      <c r="M166" s="11"/>
    </row>
    <row r="167" spans="1:13" ht="20.100000000000001" customHeight="1" x14ac:dyDescent="0.45">
      <c r="D167" s="2"/>
      <c r="E167" s="2"/>
      <c r="F167" s="149"/>
      <c r="G167" s="6"/>
      <c r="H167" s="6"/>
      <c r="I167" s="6"/>
      <c r="J167" s="149"/>
      <c r="K167" s="6"/>
      <c r="L167" s="6"/>
    </row>
    <row r="168" spans="1:13" ht="6" customHeight="1" x14ac:dyDescent="0.45">
      <c r="D168" s="2"/>
      <c r="E168" s="2"/>
      <c r="F168" s="144"/>
      <c r="G168" s="193"/>
      <c r="H168" s="22"/>
      <c r="I168" s="193"/>
      <c r="J168" s="144"/>
      <c r="K168" s="193"/>
      <c r="L168" s="193"/>
    </row>
    <row r="169" spans="1:13" ht="20.100000000000001" customHeight="1" x14ac:dyDescent="0.45">
      <c r="A169" s="21" t="s">
        <v>231</v>
      </c>
      <c r="B169" s="12"/>
      <c r="D169" s="2"/>
      <c r="E169" s="2"/>
      <c r="F169" s="151">
        <v>1725731909</v>
      </c>
      <c r="H169" s="35">
        <v>3268398954</v>
      </c>
      <c r="J169" s="151">
        <v>1841823892</v>
      </c>
      <c r="L169" s="35">
        <v>-3640281575</v>
      </c>
    </row>
    <row r="170" spans="1:13" ht="14.1" customHeight="1" x14ac:dyDescent="0.45">
      <c r="D170" s="2"/>
      <c r="E170" s="2"/>
      <c r="F170" s="149"/>
      <c r="H170" s="33"/>
      <c r="J170" s="149"/>
      <c r="L170" s="33"/>
    </row>
    <row r="171" spans="1:13" ht="20.100000000000001" customHeight="1" x14ac:dyDescent="0.45">
      <c r="A171" s="21" t="s">
        <v>89</v>
      </c>
      <c r="D171" s="2"/>
      <c r="E171" s="2"/>
      <c r="F171" s="149">
        <f>SUM(F169,F132,F84)</f>
        <v>-1836633530</v>
      </c>
      <c r="H171" s="33">
        <f>SUM(H169,H132,H84)</f>
        <v>1887475790</v>
      </c>
      <c r="J171" s="149">
        <f>SUM(J169,J132,J84)</f>
        <v>-378490647</v>
      </c>
      <c r="L171" s="33">
        <f>SUM(L169,L132,L84)</f>
        <v>358038467</v>
      </c>
    </row>
    <row r="172" spans="1:13" ht="20.100000000000001" customHeight="1" x14ac:dyDescent="0.45">
      <c r="A172" s="6" t="s">
        <v>312</v>
      </c>
      <c r="D172" s="2"/>
      <c r="E172" s="2"/>
      <c r="F172" s="144">
        <v>-61317096</v>
      </c>
      <c r="H172" s="22">
        <v>-19450472</v>
      </c>
      <c r="J172" s="144">
        <v>0</v>
      </c>
      <c r="K172" s="43"/>
      <c r="L172" s="22">
        <v>0</v>
      </c>
    </row>
    <row r="173" spans="1:13" ht="20.100000000000001" customHeight="1" x14ac:dyDescent="0.45">
      <c r="A173" s="6" t="s">
        <v>316</v>
      </c>
      <c r="E173" s="2"/>
      <c r="F173" s="144"/>
      <c r="H173" s="22"/>
      <c r="J173" s="144"/>
      <c r="K173" s="43"/>
      <c r="L173" s="22"/>
    </row>
    <row r="174" spans="1:13" ht="20.100000000000001" customHeight="1" x14ac:dyDescent="0.45">
      <c r="B174" s="6" t="s">
        <v>315</v>
      </c>
      <c r="D174" s="2"/>
      <c r="E174" s="2"/>
      <c r="F174" s="144">
        <v>-136972289</v>
      </c>
      <c r="H174" s="22">
        <v>0</v>
      </c>
      <c r="J174" s="144">
        <v>0</v>
      </c>
      <c r="K174" s="43"/>
      <c r="L174" s="22">
        <v>0</v>
      </c>
    </row>
    <row r="175" spans="1:13" ht="20.100000000000001" customHeight="1" x14ac:dyDescent="0.45">
      <c r="A175" s="6" t="s">
        <v>76</v>
      </c>
      <c r="D175" s="2"/>
      <c r="E175" s="2"/>
      <c r="F175" s="151">
        <v>5412813450</v>
      </c>
      <c r="H175" s="35">
        <v>3544788132</v>
      </c>
      <c r="J175" s="151">
        <v>639280696</v>
      </c>
      <c r="L175" s="35">
        <v>281242229</v>
      </c>
    </row>
    <row r="176" spans="1:13" ht="6" customHeight="1" x14ac:dyDescent="0.45">
      <c r="D176" s="2"/>
      <c r="E176" s="2"/>
      <c r="F176" s="149"/>
      <c r="H176" s="33"/>
      <c r="J176" s="149"/>
      <c r="L176" s="22"/>
    </row>
    <row r="177" spans="1:12" ht="20.100000000000001" customHeight="1" thickBot="1" x14ac:dyDescent="0.5">
      <c r="A177" s="6" t="s">
        <v>77</v>
      </c>
      <c r="C177" s="197"/>
      <c r="D177" s="2"/>
      <c r="E177" s="2"/>
      <c r="F177" s="194">
        <f>SUM(F171:F175)</f>
        <v>3377890535</v>
      </c>
      <c r="H177" s="195">
        <v>5412813450</v>
      </c>
      <c r="J177" s="194">
        <f>SUM(J171:J175)</f>
        <v>260790049</v>
      </c>
      <c r="L177" s="195">
        <v>639280696</v>
      </c>
    </row>
    <row r="178" spans="1:12" ht="14.1" customHeight="1" thickTop="1" x14ac:dyDescent="0.45">
      <c r="C178" s="197"/>
      <c r="D178" s="2"/>
      <c r="E178" s="2"/>
      <c r="F178" s="149"/>
      <c r="G178" s="198"/>
      <c r="H178" s="33"/>
      <c r="I178" s="198"/>
      <c r="J178" s="149"/>
      <c r="L178" s="33"/>
    </row>
    <row r="179" spans="1:12" ht="20.100000000000001" customHeight="1" x14ac:dyDescent="0.45">
      <c r="A179" s="196" t="s">
        <v>78</v>
      </c>
      <c r="B179" s="197"/>
      <c r="C179" s="197"/>
      <c r="D179" s="197"/>
      <c r="E179" s="197"/>
      <c r="F179" s="149"/>
      <c r="G179" s="198"/>
      <c r="H179" s="33"/>
      <c r="I179" s="198"/>
      <c r="J179" s="149"/>
      <c r="K179" s="199"/>
      <c r="L179" s="199"/>
    </row>
    <row r="180" spans="1:12" ht="20.100000000000001" customHeight="1" x14ac:dyDescent="0.45">
      <c r="A180" s="197" t="s">
        <v>282</v>
      </c>
      <c r="B180" s="197"/>
      <c r="C180" s="197"/>
      <c r="D180" s="197"/>
      <c r="E180" s="197"/>
      <c r="F180" s="143"/>
      <c r="J180" s="143"/>
    </row>
    <row r="181" spans="1:12" ht="20.100000000000001" customHeight="1" x14ac:dyDescent="0.45">
      <c r="A181" s="197"/>
      <c r="B181" s="197" t="s">
        <v>283</v>
      </c>
      <c r="C181" s="197"/>
      <c r="D181" s="197"/>
      <c r="E181" s="197"/>
      <c r="F181" s="143"/>
      <c r="J181" s="143"/>
    </row>
    <row r="182" spans="1:12" ht="20.100000000000001" customHeight="1" x14ac:dyDescent="0.45">
      <c r="A182" s="197" t="s">
        <v>313</v>
      </c>
      <c r="B182" s="197"/>
      <c r="C182" s="197"/>
      <c r="D182" s="197"/>
      <c r="E182" s="197"/>
      <c r="F182" s="143"/>
      <c r="J182" s="143"/>
    </row>
    <row r="183" spans="1:12" ht="20.100000000000001" customHeight="1" x14ac:dyDescent="0.45">
      <c r="A183" s="197"/>
      <c r="B183" s="197" t="s">
        <v>317</v>
      </c>
      <c r="C183" s="197"/>
      <c r="D183" s="197"/>
      <c r="E183" s="197"/>
      <c r="F183" s="143">
        <v>98649884</v>
      </c>
      <c r="H183" s="13">
        <v>774243290</v>
      </c>
      <c r="J183" s="143">
        <v>0</v>
      </c>
      <c r="L183" s="13">
        <v>0</v>
      </c>
    </row>
    <row r="184" spans="1:12" ht="20.100000000000001" customHeight="1" x14ac:dyDescent="0.45">
      <c r="A184" s="197" t="s">
        <v>203</v>
      </c>
      <c r="B184" s="197"/>
      <c r="C184" s="197"/>
      <c r="D184" s="197"/>
      <c r="E184" s="197"/>
      <c r="F184" s="143">
        <v>0</v>
      </c>
      <c r="H184" s="13">
        <v>34523405</v>
      </c>
      <c r="J184" s="143">
        <v>0</v>
      </c>
      <c r="L184" s="13">
        <v>0</v>
      </c>
    </row>
    <row r="185" spans="1:12" ht="20.100000000000001" customHeight="1" x14ac:dyDescent="0.45">
      <c r="A185" s="197" t="s">
        <v>260</v>
      </c>
      <c r="B185" s="197"/>
      <c r="C185" s="197"/>
      <c r="D185" s="197"/>
      <c r="E185" s="197"/>
      <c r="F185" s="143">
        <v>27562562</v>
      </c>
      <c r="H185" s="13">
        <v>0</v>
      </c>
      <c r="J185" s="143">
        <v>433060</v>
      </c>
      <c r="L185" s="13">
        <v>0</v>
      </c>
    </row>
    <row r="186" spans="1:12" ht="20.100000000000001" customHeight="1" x14ac:dyDescent="0.45">
      <c r="A186" s="197" t="s">
        <v>261</v>
      </c>
      <c r="B186" s="197"/>
      <c r="C186" s="197"/>
      <c r="D186" s="197"/>
      <c r="E186" s="197"/>
      <c r="F186" s="143">
        <v>397577540</v>
      </c>
      <c r="H186" s="13">
        <v>0</v>
      </c>
      <c r="J186" s="143">
        <v>117238197</v>
      </c>
      <c r="L186" s="13">
        <v>0</v>
      </c>
    </row>
    <row r="187" spans="1:12" ht="20.100000000000001" customHeight="1" x14ac:dyDescent="0.45">
      <c r="A187" s="197" t="s">
        <v>262</v>
      </c>
      <c r="B187" s="197"/>
      <c r="C187" s="197"/>
      <c r="D187" s="197"/>
      <c r="E187" s="197"/>
      <c r="F187" s="143"/>
      <c r="J187" s="143"/>
    </row>
    <row r="188" spans="1:12" ht="20.100000000000001" customHeight="1" x14ac:dyDescent="0.45">
      <c r="A188" s="197"/>
      <c r="B188" s="197" t="s">
        <v>318</v>
      </c>
      <c r="C188" s="197"/>
      <c r="D188" s="197"/>
      <c r="E188" s="197"/>
      <c r="F188" s="143">
        <v>216726457</v>
      </c>
      <c r="H188" s="13">
        <v>0</v>
      </c>
      <c r="J188" s="143">
        <v>0</v>
      </c>
      <c r="L188" s="13">
        <v>0</v>
      </c>
    </row>
    <row r="189" spans="1:12" ht="20.100000000000001" customHeight="1" x14ac:dyDescent="0.45">
      <c r="A189" s="197" t="s">
        <v>124</v>
      </c>
      <c r="B189" s="197"/>
      <c r="D189" s="197"/>
      <c r="E189" s="197"/>
      <c r="F189" s="143"/>
      <c r="J189" s="143"/>
    </row>
    <row r="190" spans="1:12" ht="20.100000000000001" customHeight="1" x14ac:dyDescent="0.45">
      <c r="A190" s="197"/>
      <c r="B190" s="197" t="s">
        <v>188</v>
      </c>
      <c r="D190" s="197"/>
      <c r="E190" s="197"/>
      <c r="F190" s="143">
        <v>426148009</v>
      </c>
      <c r="H190" s="13">
        <v>2628000</v>
      </c>
      <c r="J190" s="143">
        <v>0</v>
      </c>
      <c r="L190" s="13">
        <v>0</v>
      </c>
    </row>
    <row r="191" spans="1:12" ht="20.100000000000001" customHeight="1" x14ac:dyDescent="0.45">
      <c r="A191" s="21"/>
      <c r="D191" s="2"/>
      <c r="E191" s="2"/>
      <c r="F191" s="24"/>
      <c r="G191" s="22"/>
      <c r="H191" s="24"/>
      <c r="I191" s="22"/>
      <c r="J191" s="24"/>
      <c r="K191" s="22"/>
      <c r="L191" s="24"/>
    </row>
    <row r="192" spans="1:12" ht="20.100000000000001" customHeight="1" x14ac:dyDescent="0.45">
      <c r="A192" s="21"/>
      <c r="D192" s="2"/>
      <c r="E192" s="2"/>
      <c r="F192" s="24"/>
      <c r="G192" s="22"/>
      <c r="H192" s="24"/>
      <c r="I192" s="22"/>
      <c r="J192" s="24"/>
      <c r="K192" s="22"/>
      <c r="L192" s="24"/>
    </row>
    <row r="193" spans="1:12" ht="20.100000000000001" customHeight="1" x14ac:dyDescent="0.45">
      <c r="A193" s="21"/>
      <c r="D193" s="2"/>
      <c r="E193" s="2"/>
      <c r="F193" s="24"/>
      <c r="G193" s="22"/>
      <c r="H193" s="24"/>
      <c r="I193" s="22"/>
      <c r="J193" s="24"/>
      <c r="K193" s="22"/>
      <c r="L193" s="24"/>
    </row>
    <row r="194" spans="1:12" ht="20.100000000000001" customHeight="1" x14ac:dyDescent="0.45">
      <c r="A194" s="21"/>
      <c r="D194" s="2"/>
      <c r="E194" s="2"/>
      <c r="F194" s="24"/>
      <c r="G194" s="22"/>
      <c r="H194" s="24"/>
      <c r="I194" s="22"/>
      <c r="J194" s="24"/>
      <c r="K194" s="22"/>
      <c r="L194" s="24"/>
    </row>
    <row r="195" spans="1:12" ht="20.100000000000001" customHeight="1" x14ac:dyDescent="0.45">
      <c r="A195" s="21"/>
      <c r="D195" s="2"/>
      <c r="E195" s="2"/>
      <c r="F195" s="24"/>
      <c r="G195" s="22"/>
      <c r="H195" s="24"/>
      <c r="I195" s="22"/>
      <c r="J195" s="24"/>
      <c r="K195" s="22"/>
      <c r="L195" s="24"/>
    </row>
    <row r="196" spans="1:12" ht="20.100000000000001" customHeight="1" x14ac:dyDescent="0.45">
      <c r="A196" s="21"/>
      <c r="D196" s="2"/>
      <c r="E196" s="2"/>
      <c r="F196" s="24"/>
      <c r="G196" s="22"/>
      <c r="H196" s="24"/>
      <c r="I196" s="22"/>
      <c r="J196" s="24"/>
      <c r="K196" s="22"/>
      <c r="L196" s="24"/>
    </row>
    <row r="197" spans="1:12" ht="20.100000000000001" customHeight="1" x14ac:dyDescent="0.45">
      <c r="A197" s="21"/>
      <c r="D197" s="2"/>
      <c r="E197" s="2"/>
      <c r="F197" s="24"/>
      <c r="G197" s="22"/>
      <c r="H197" s="24"/>
      <c r="I197" s="22"/>
      <c r="J197" s="24"/>
      <c r="K197" s="22"/>
      <c r="L197" s="24"/>
    </row>
    <row r="198" spans="1:12" ht="16.5" customHeight="1" x14ac:dyDescent="0.45">
      <c r="A198" s="21"/>
      <c r="C198" s="11"/>
      <c r="D198" s="2"/>
      <c r="E198" s="2"/>
      <c r="F198" s="24"/>
      <c r="G198" s="22"/>
      <c r="H198" s="24"/>
      <c r="I198" s="22"/>
      <c r="J198" s="24"/>
      <c r="K198" s="22"/>
      <c r="L198" s="24"/>
    </row>
    <row r="199" spans="1:12" ht="9" customHeight="1" x14ac:dyDescent="0.45">
      <c r="D199" s="2"/>
      <c r="E199" s="2"/>
      <c r="F199" s="33"/>
      <c r="H199" s="33"/>
      <c r="J199" s="22"/>
      <c r="L199" s="33"/>
    </row>
    <row r="200" spans="1:12" ht="21.95" customHeight="1" x14ac:dyDescent="0.45">
      <c r="A200" s="57" t="str">
        <f>+A54</f>
        <v>หมายเหตุประกอบงบการเงินรวมและงบการเงินเฉพาะกิจการเป็นส่วนหนึ่งของงบการเงินนี้</v>
      </c>
      <c r="B200" s="57"/>
      <c r="C200" s="57"/>
      <c r="D200" s="48"/>
      <c r="E200" s="48"/>
      <c r="F200" s="204"/>
      <c r="G200" s="23"/>
      <c r="H200" s="204"/>
      <c r="I200" s="23"/>
      <c r="J200" s="44"/>
      <c r="K200" s="23"/>
      <c r="L200" s="204"/>
    </row>
  </sheetData>
  <mergeCells count="8">
    <mergeCell ref="F5:H5"/>
    <mergeCell ref="F108:H108"/>
    <mergeCell ref="F156:H156"/>
    <mergeCell ref="J5:L5"/>
    <mergeCell ref="J108:L108"/>
    <mergeCell ref="J156:L156"/>
    <mergeCell ref="F59:H59"/>
    <mergeCell ref="J59:L59"/>
  </mergeCells>
  <pageMargins left="0.8" right="0.5" top="0.5" bottom="0.6" header="0.49" footer="0.4"/>
  <pageSetup paperSize="9" scale="86" firstPageNumber="17" orientation="portrait" useFirstPageNumber="1" horizontalDpi="1200" verticalDpi="1200" r:id="rId1"/>
  <headerFooter scaleWithDoc="0">
    <oddFooter>&amp;R&amp;"Browallia New,Regular"&amp;13&amp;P</oddFooter>
  </headerFooter>
  <rowBreaks count="3" manualBreakCount="3">
    <brk id="54" max="11" man="1"/>
    <brk id="103" max="11" man="1"/>
    <brk id="1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T10-12</vt:lpstr>
      <vt:lpstr>T13-14</vt:lpstr>
      <vt:lpstr>15 Change Conso</vt:lpstr>
      <vt:lpstr>16  Change Company</vt:lpstr>
      <vt:lpstr>17-20</vt:lpstr>
      <vt:lpstr>'15 Change Conso'!Print_Area</vt:lpstr>
      <vt:lpstr>'16  Change Company'!Print_Area</vt:lpstr>
      <vt:lpstr>'17-20'!Print_Area</vt:lpstr>
      <vt:lpstr>'T10-12'!Print_Area</vt:lpstr>
      <vt:lpstr>'T13-14'!Print_Area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Nongluck Amornsathit</cp:lastModifiedBy>
  <cp:lastPrinted>2021-02-25T06:13:30Z</cp:lastPrinted>
  <dcterms:created xsi:type="dcterms:W3CDTF">2014-10-29T17:36:30Z</dcterms:created>
  <dcterms:modified xsi:type="dcterms:W3CDTF">2021-02-25T07:01:01Z</dcterms:modified>
</cp:coreProperties>
</file>