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Dec20 (YE)\"/>
    </mc:Choice>
  </mc:AlternateContent>
  <xr:revisionPtr revIDLastSave="0" documentId="13_ncr:1_{54E9FB01-2748-4DFB-827B-1FBA12197BE3}" xr6:coauthVersionLast="45" xr6:coauthVersionMax="46" xr10:uidLastSave="{00000000-0000-0000-0000-000000000000}"/>
  <bookViews>
    <workbookView xWindow="-120" yWindow="-120" windowWidth="21840" windowHeight="13140" tabRatio="656" firstSheet="1" activeTab="5" xr2:uid="{00000000-000D-0000-FFFF-FFFF00000000}"/>
  </bookViews>
  <sheets>
    <sheet name="Recovered_Sheet1" sheetId="1" state="veryHidden" r:id="rId1"/>
    <sheet name="8-10 BS" sheetId="15" r:id="rId2"/>
    <sheet name="11-12 IS" sheetId="27" r:id="rId3"/>
    <sheet name="13change conso" sheetId="23" r:id="rId4"/>
    <sheet name="14 change company" sheetId="25" r:id="rId5"/>
    <sheet name="15-17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5" i="28" l="1"/>
  <c r="L75" i="28"/>
  <c r="J75" i="28"/>
  <c r="AB45" i="23"/>
  <c r="AB43" i="23"/>
  <c r="AB42" i="23"/>
  <c r="AB41" i="23"/>
  <c r="AB40" i="23"/>
  <c r="AB39" i="23"/>
  <c r="AB37" i="23"/>
  <c r="AB36" i="23"/>
  <c r="AB34" i="23"/>
  <c r="U23" i="25" l="1"/>
  <c r="U22" i="25"/>
  <c r="U21" i="25"/>
  <c r="U20" i="25"/>
  <c r="U25" i="25" s="1"/>
  <c r="W27" i="25"/>
  <c r="W23" i="25"/>
  <c r="W22" i="25"/>
  <c r="W21" i="25"/>
  <c r="W32" i="25"/>
  <c r="W33" i="25"/>
  <c r="W31" i="25"/>
  <c r="W30" i="25"/>
  <c r="W29" i="25"/>
  <c r="U30" i="25"/>
  <c r="U31" i="25"/>
  <c r="U32" i="25"/>
  <c r="U33" i="25"/>
  <c r="Q25" i="25"/>
  <c r="S25" i="25"/>
  <c r="S35" i="25"/>
  <c r="W16" i="25"/>
  <c r="W15" i="25"/>
  <c r="U16" i="25"/>
  <c r="Q18" i="25"/>
  <c r="AB19" i="23" l="1"/>
  <c r="J159" i="28" l="1"/>
  <c r="H159" i="28"/>
  <c r="L159" i="28"/>
  <c r="N159" i="28"/>
  <c r="N114" i="28"/>
  <c r="L114" i="28"/>
  <c r="J114" i="28"/>
  <c r="H114" i="28"/>
  <c r="N81" i="28"/>
  <c r="L81" i="28"/>
  <c r="J81" i="28"/>
  <c r="J47" i="28"/>
  <c r="J61" i="28" s="1"/>
  <c r="N47" i="28"/>
  <c r="N61" i="28" s="1"/>
  <c r="L11" i="28"/>
  <c r="L47" i="28" s="1"/>
  <c r="L61" i="28" s="1"/>
  <c r="W35" i="25"/>
  <c r="U29" i="25"/>
  <c r="U27" i="25"/>
  <c r="Q35" i="25"/>
  <c r="O35" i="25"/>
  <c r="M35" i="25"/>
  <c r="K35" i="25"/>
  <c r="I35" i="25"/>
  <c r="G35" i="25"/>
  <c r="E35" i="25"/>
  <c r="O25" i="25"/>
  <c r="M25" i="25"/>
  <c r="K25" i="25"/>
  <c r="I25" i="25"/>
  <c r="G25" i="25"/>
  <c r="E25" i="25"/>
  <c r="U15" i="25"/>
  <c r="U18" i="25" s="1"/>
  <c r="W18" i="25"/>
  <c r="W25" i="25" s="1"/>
  <c r="S18" i="25"/>
  <c r="O18" i="25"/>
  <c r="M18" i="25"/>
  <c r="K18" i="25"/>
  <c r="I18" i="25"/>
  <c r="G18" i="25"/>
  <c r="E18" i="25"/>
  <c r="AH43" i="23"/>
  <c r="AH42" i="23"/>
  <c r="AH40" i="23"/>
  <c r="AH39" i="23"/>
  <c r="AH37" i="23"/>
  <c r="AH36" i="23"/>
  <c r="AH34" i="23"/>
  <c r="AF45" i="23"/>
  <c r="Z45" i="23"/>
  <c r="X45" i="23"/>
  <c r="T45" i="23"/>
  <c r="R45" i="23"/>
  <c r="P45" i="23"/>
  <c r="N45" i="23"/>
  <c r="L45" i="23"/>
  <c r="J45" i="23"/>
  <c r="H45" i="23"/>
  <c r="F45" i="23"/>
  <c r="V32" i="23"/>
  <c r="L32" i="23"/>
  <c r="AH23" i="23"/>
  <c r="AB23" i="23"/>
  <c r="AH19" i="23"/>
  <c r="AH17" i="23"/>
  <c r="AF21" i="23"/>
  <c r="AF32" i="23" s="1"/>
  <c r="AB17" i="23"/>
  <c r="AD21" i="23"/>
  <c r="AD32" i="23" s="1"/>
  <c r="Z21" i="23"/>
  <c r="Z32" i="23" s="1"/>
  <c r="X21" i="23"/>
  <c r="X32" i="23" s="1"/>
  <c r="V21" i="23"/>
  <c r="R21" i="23"/>
  <c r="R32" i="23" s="1"/>
  <c r="P21" i="23"/>
  <c r="P32" i="23" s="1"/>
  <c r="N21" i="23"/>
  <c r="N32" i="23" s="1"/>
  <c r="L21" i="23"/>
  <c r="J21" i="23"/>
  <c r="J32" i="23" s="1"/>
  <c r="H21" i="23"/>
  <c r="H32" i="23" s="1"/>
  <c r="F21" i="23"/>
  <c r="F32" i="23" s="1"/>
  <c r="I94" i="27"/>
  <c r="K94" i="27"/>
  <c r="M94" i="27"/>
  <c r="O94" i="27"/>
  <c r="I87" i="27"/>
  <c r="K87" i="27"/>
  <c r="M87" i="27"/>
  <c r="O87" i="27"/>
  <c r="K81" i="27"/>
  <c r="M81" i="27"/>
  <c r="O81" i="27"/>
  <c r="M78" i="27"/>
  <c r="O78" i="27"/>
  <c r="K78" i="27"/>
  <c r="I78" i="27"/>
  <c r="K75" i="27"/>
  <c r="I75" i="27"/>
  <c r="K53" i="27"/>
  <c r="M53" i="27"/>
  <c r="O53" i="27"/>
  <c r="I53" i="27"/>
  <c r="K39" i="27"/>
  <c r="M39" i="27"/>
  <c r="O39" i="27"/>
  <c r="K36" i="27"/>
  <c r="M36" i="27"/>
  <c r="O36" i="27"/>
  <c r="K24" i="27"/>
  <c r="M24" i="27"/>
  <c r="O24" i="27"/>
  <c r="I22" i="27"/>
  <c r="I36" i="27" s="1"/>
  <c r="K22" i="27"/>
  <c r="M22" i="27"/>
  <c r="O22" i="27"/>
  <c r="I16" i="27"/>
  <c r="K16" i="27"/>
  <c r="M16" i="27"/>
  <c r="O16" i="27"/>
  <c r="I146" i="15"/>
  <c r="G146" i="15"/>
  <c r="K146" i="15"/>
  <c r="M146" i="15"/>
  <c r="G144" i="15"/>
  <c r="I144" i="15"/>
  <c r="K144" i="15"/>
  <c r="M144" i="15"/>
  <c r="G141" i="15"/>
  <c r="I141" i="15"/>
  <c r="K141" i="15"/>
  <c r="M141" i="15"/>
  <c r="I99" i="15"/>
  <c r="K99" i="15"/>
  <c r="M99" i="15"/>
  <c r="M97" i="15"/>
  <c r="K97" i="15"/>
  <c r="I97" i="15"/>
  <c r="I50" i="15"/>
  <c r="K50" i="15"/>
  <c r="M50" i="15"/>
  <c r="M48" i="15"/>
  <c r="K48" i="15"/>
  <c r="I48" i="15"/>
  <c r="M29" i="15"/>
  <c r="K29" i="15"/>
  <c r="I29" i="15"/>
  <c r="I84" i="15"/>
  <c r="K84" i="15"/>
  <c r="M84" i="15"/>
  <c r="G99" i="15"/>
  <c r="G97" i="15"/>
  <c r="L161" i="28" l="1"/>
  <c r="L167" i="28" s="1"/>
  <c r="N161" i="28"/>
  <c r="N167" i="28" s="1"/>
  <c r="J161" i="28"/>
  <c r="J167" i="28" s="1"/>
  <c r="I39" i="27"/>
  <c r="I81" i="27" s="1"/>
  <c r="H11" i="28"/>
  <c r="H47" i="28" s="1"/>
  <c r="H61" i="28" s="1"/>
  <c r="H75" i="28" s="1"/>
  <c r="H81" i="28" s="1"/>
  <c r="H161" i="28" s="1"/>
  <c r="H167" i="28" s="1"/>
  <c r="U35" i="25"/>
  <c r="AH45" i="23"/>
  <c r="AH21" i="23"/>
  <c r="AH32" i="23" s="1"/>
  <c r="AB21" i="23"/>
  <c r="AB32" i="23" s="1"/>
  <c r="G84" i="15"/>
  <c r="G48" i="15"/>
  <c r="G29" i="15"/>
  <c r="G50" i="15" s="1"/>
</calcChain>
</file>

<file path=xl/sharedStrings.xml><?xml version="1.0" encoding="utf-8"?>
<sst xmlns="http://schemas.openxmlformats.org/spreadsheetml/2006/main" count="585" uniqueCount="337">
  <si>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</si>
  <si>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</si>
  <si>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</si>
  <si>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</si>
  <si>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</si>
  <si>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</si>
  <si>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</si>
  <si>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</si>
  <si>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 xml:space="preserve">Retained earnings </t>
  </si>
  <si>
    <t>Appropriated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</si>
  <si>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</si>
  <si>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</si>
  <si>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</si>
  <si>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</si>
  <si>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</si>
  <si>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</si>
  <si>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</si>
  <si>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</si>
  <si>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</si>
  <si>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</si>
  <si>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</si>
  <si>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</si>
  <si>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</si>
  <si>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</si>
  <si>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</si>
  <si>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</si>
  <si>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</si>
  <si>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</si>
  <si>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</si>
  <si>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</si>
  <si>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</si>
  <si>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</si>
  <si>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</si>
  <si>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Unappropriated</t>
  </si>
  <si>
    <t xml:space="preserve">Gross profit </t>
  </si>
  <si>
    <t>Baht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</si>
  <si>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</si>
  <si>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</si>
  <si>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</si>
  <si>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</si>
  <si>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</si>
  <si>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</si>
  <si>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</si>
  <si>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</si>
  <si>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</si>
  <si>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</si>
  <si>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</si>
  <si>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</si>
  <si>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Singha Estate Public Company Limited</t>
  </si>
  <si>
    <t>Goodwill</t>
  </si>
  <si>
    <t>Deferred income tax liabilities</t>
  </si>
  <si>
    <t xml:space="preserve">Revenue from sales of house and </t>
  </si>
  <si>
    <t>condominium units</t>
  </si>
  <si>
    <t>from acquisition</t>
  </si>
  <si>
    <t>Premium</t>
  </si>
  <si>
    <t>Restricted bank deposits</t>
  </si>
  <si>
    <t>Deferred income tax assets</t>
  </si>
  <si>
    <t>Costs of house and condominium unit sold</t>
  </si>
  <si>
    <t>Investments in subsidiaries</t>
  </si>
  <si>
    <t>Interest income</t>
  </si>
  <si>
    <t>Amounts due from related parties</t>
  </si>
  <si>
    <t>Income tax payable</t>
  </si>
  <si>
    <t>Inventories</t>
  </si>
  <si>
    <t>Trade and other payables</t>
  </si>
  <si>
    <t>Premium from acquisition</t>
  </si>
  <si>
    <t>Cash flows before changes in working capital</t>
  </si>
  <si>
    <t>Trade and other receivables, net</t>
  </si>
  <si>
    <t xml:space="preserve">Costs of property development </t>
  </si>
  <si>
    <t>Total comprehensive income (expense)</t>
  </si>
  <si>
    <t>interests</t>
  </si>
  <si>
    <t>Discount from</t>
  </si>
  <si>
    <t>Short-term investments</t>
  </si>
  <si>
    <t>Property, plant and equipment, net</t>
  </si>
  <si>
    <t>Other non-current liabilities</t>
  </si>
  <si>
    <t>common control</t>
  </si>
  <si>
    <t>Non-controlling interests</t>
  </si>
  <si>
    <t>of available-for-sale</t>
  </si>
  <si>
    <t>investments</t>
  </si>
  <si>
    <t xml:space="preserve">Discount </t>
  </si>
  <si>
    <t>from business</t>
  </si>
  <si>
    <t>Fair value reserve</t>
  </si>
  <si>
    <t>from financial institutions</t>
  </si>
  <si>
    <t>Cash and cash equivalents at beginning of the year</t>
  </si>
  <si>
    <t>Cash and cash equivalents at ending of the year</t>
  </si>
  <si>
    <t>Depreciation and amortisation expenses</t>
  </si>
  <si>
    <t>Financial costs</t>
  </si>
  <si>
    <t>Costs of property development</t>
  </si>
  <si>
    <t>Trade and other receivables</t>
  </si>
  <si>
    <t>Other current assets</t>
  </si>
  <si>
    <t>Cash receipts from interest income</t>
  </si>
  <si>
    <t>related parties</t>
  </si>
  <si>
    <t>Amounts due to related parties</t>
  </si>
  <si>
    <t>for the year</t>
  </si>
  <si>
    <t>financial institutions</t>
  </si>
  <si>
    <t>-</t>
  </si>
  <si>
    <t>financial statements</t>
  </si>
  <si>
    <t>Dividend income</t>
  </si>
  <si>
    <t>under common control</t>
  </si>
  <si>
    <t>Revenue from rental and services</t>
  </si>
  <si>
    <t>Costs of rental and services</t>
  </si>
  <si>
    <t>Profit (loss) for the year before income taxes</t>
  </si>
  <si>
    <t>Amounts due from related parities</t>
  </si>
  <si>
    <t>Employee benefit paid</t>
  </si>
  <si>
    <t>- legal reserve</t>
  </si>
  <si>
    <t>other components</t>
  </si>
  <si>
    <t>and equipment</t>
  </si>
  <si>
    <t>for development</t>
  </si>
  <si>
    <t>Material non-cash transaction</t>
  </si>
  <si>
    <t>Debenture, net</t>
  </si>
  <si>
    <t>Attributed to owners of the parent</t>
  </si>
  <si>
    <t>property, plant and equipment</t>
  </si>
  <si>
    <t>Consolidated financial statements</t>
  </si>
  <si>
    <t xml:space="preserve">Consolidated </t>
  </si>
  <si>
    <t>Separate</t>
  </si>
  <si>
    <t>Debentures due within one year, net</t>
  </si>
  <si>
    <t>Liabilities and equity</t>
  </si>
  <si>
    <t>Equity</t>
  </si>
  <si>
    <t>Share-based payment</t>
  </si>
  <si>
    <t>Other components of equity</t>
  </si>
  <si>
    <t>Equity attributable to owner of the parent</t>
  </si>
  <si>
    <t>Total equity</t>
  </si>
  <si>
    <t>Total liabilities and equity</t>
  </si>
  <si>
    <t>attributable</t>
  </si>
  <si>
    <t>to owner of</t>
  </si>
  <si>
    <t>the parent</t>
  </si>
  <si>
    <t>Separate financial statements</t>
  </si>
  <si>
    <t>of equity</t>
  </si>
  <si>
    <t>Cash payments for investments in subsidiaries</t>
  </si>
  <si>
    <t>payment</t>
  </si>
  <si>
    <t>Share-based</t>
  </si>
  <si>
    <r>
      <t xml:space="preserve">Liabilities and equity </t>
    </r>
    <r>
      <rPr>
        <sz val="9"/>
        <rFont val="Arial"/>
        <family val="2"/>
      </rPr>
      <t>(Cont'd)</t>
    </r>
  </si>
  <si>
    <t>Allowance for doubtful accounts</t>
  </si>
  <si>
    <t xml:space="preserve">Statement of Changes in Equity </t>
  </si>
  <si>
    <t>Bank overdrafts and short-term borrowings</t>
  </si>
  <si>
    <t>Current portion of long-term borrowings, net</t>
  </si>
  <si>
    <t>Long-term borrowings, net</t>
  </si>
  <si>
    <t>Authorised share capital</t>
  </si>
  <si>
    <t xml:space="preserve">   paid-up at Baht 1 each</t>
  </si>
  <si>
    <t>Income tax expenses</t>
  </si>
  <si>
    <t xml:space="preserve">Currency translation differences </t>
  </si>
  <si>
    <t>Gains from disposal of short-term investments</t>
  </si>
  <si>
    <t>Write-off of assets</t>
  </si>
  <si>
    <t>Other comprehensive income (expense), net</t>
  </si>
  <si>
    <t>of tax</t>
  </si>
  <si>
    <t xml:space="preserve">Items that will be reclassified subsequently </t>
  </si>
  <si>
    <t>to profit or loss</t>
  </si>
  <si>
    <t xml:space="preserve">Change in value of available-for-sale </t>
  </si>
  <si>
    <t xml:space="preserve">Income tax relating to items that </t>
  </si>
  <si>
    <t>attributable to:</t>
  </si>
  <si>
    <t>Derivative liability</t>
  </si>
  <si>
    <t>Revenue from sales of goods</t>
  </si>
  <si>
    <t>Cost of goods sold</t>
  </si>
  <si>
    <t>Amortisation of derivative liability</t>
  </si>
  <si>
    <t>percentage of</t>
  </si>
  <si>
    <t>shareholding in</t>
  </si>
  <si>
    <t>subsidiaries</t>
  </si>
  <si>
    <t>Discount from changing in percentage of</t>
  </si>
  <si>
    <t xml:space="preserve"> shareholding in subsidiaries</t>
  </si>
  <si>
    <t>Finance costs (interest expenses)</t>
  </si>
  <si>
    <t>will not be reclassified</t>
  </si>
  <si>
    <t>Total revenue from operation</t>
  </si>
  <si>
    <t>Total costs from operation</t>
  </si>
  <si>
    <t>Dividend paid of a subsidiary</t>
  </si>
  <si>
    <t>Elimination of unrealised gains</t>
  </si>
  <si>
    <t>Cash payment for business acquisition</t>
  </si>
  <si>
    <t>Cash payments for prepaid lease</t>
  </si>
  <si>
    <t xml:space="preserve">Income tax relating to items that will be </t>
  </si>
  <si>
    <t>reclassified</t>
  </si>
  <si>
    <t xml:space="preserve">Total items that will be reclassified to </t>
  </si>
  <si>
    <t>profit or loss, net of taxes</t>
  </si>
  <si>
    <t>profit or loss</t>
  </si>
  <si>
    <t>changing in</t>
  </si>
  <si>
    <t>Deposits</t>
  </si>
  <si>
    <t>Leasehold right</t>
  </si>
  <si>
    <t>Short-term borrowing from a related party</t>
  </si>
  <si>
    <t>Ordinary shares, 10,128,502,526 shares</t>
  </si>
  <si>
    <t xml:space="preserve">Total items that will not be reclassified to </t>
  </si>
  <si>
    <t xml:space="preserve"> for the year</t>
  </si>
  <si>
    <t>translation</t>
  </si>
  <si>
    <t xml:space="preserve"> combination under</t>
  </si>
  <si>
    <t>Discount from business combination</t>
  </si>
  <si>
    <t>Actuarial gain (loss)</t>
  </si>
  <si>
    <t>Currency</t>
  </si>
  <si>
    <t>Cash generated from (used in) operating activities</t>
  </si>
  <si>
    <t>Net cash generated from (used in) operating activities</t>
  </si>
  <si>
    <t xml:space="preserve">Adjustment to reconcile net profit (loss) before </t>
  </si>
  <si>
    <t>Cash payments for purchase of property, plant</t>
  </si>
  <si>
    <t>Cash payments for purchase of intangible assets</t>
  </si>
  <si>
    <t xml:space="preserve">Cash payments for purchase of land held </t>
  </si>
  <si>
    <t>borrowings from financial institutions</t>
  </si>
  <si>
    <t xml:space="preserve">Net cash receipts from short-term borrowings from </t>
  </si>
  <si>
    <t xml:space="preserve">Cash receipts from long-term borrowings from  </t>
  </si>
  <si>
    <t>Repayments of long-term borrowings from</t>
  </si>
  <si>
    <t>Cash receipts from issuing of debentures</t>
  </si>
  <si>
    <t>Cash payment for debentures</t>
  </si>
  <si>
    <t>Cash receipts from dividend received</t>
  </si>
  <si>
    <t>Long-term loans to related parties</t>
  </si>
  <si>
    <t>Long-term loans to other</t>
  </si>
  <si>
    <t>transfer of land held for development</t>
  </si>
  <si>
    <t>2019</t>
  </si>
  <si>
    <t>Opening balance as at 1 January 2019</t>
  </si>
  <si>
    <t>Closing balance as at 31 December 2019</t>
  </si>
  <si>
    <t xml:space="preserve">Current portion of deferred revenue from </t>
  </si>
  <si>
    <t>Change in value</t>
  </si>
  <si>
    <t>of property,</t>
  </si>
  <si>
    <t>plant and equipment</t>
  </si>
  <si>
    <t>from transfer</t>
  </si>
  <si>
    <t xml:space="preserve">Dividend paid </t>
  </si>
  <si>
    <t xml:space="preserve">
Legal reserve</t>
  </si>
  <si>
    <t>Cash receipts from refundable withholding tax</t>
  </si>
  <si>
    <t xml:space="preserve">Cash receipts from disposal of property, plant </t>
  </si>
  <si>
    <t>Repayment for finance lease principal</t>
  </si>
  <si>
    <t>Dividend paid to the Group's shareholders</t>
  </si>
  <si>
    <t xml:space="preserve"> </t>
  </si>
  <si>
    <t>Cash payments from long-term loans to other</t>
  </si>
  <si>
    <t xml:space="preserve">Ordinary shares, 6,853,719,395 shares </t>
  </si>
  <si>
    <t>Cash receipts from disposal of short-term investments</t>
  </si>
  <si>
    <t>Cash payments for purchase of short-term investments</t>
  </si>
  <si>
    <t>Cash receipts from short-term loans to related parties</t>
  </si>
  <si>
    <t>Cash payments from short-term loans to related parties</t>
  </si>
  <si>
    <t>Cash payments for investments in associates</t>
  </si>
  <si>
    <t>and joint ventures</t>
  </si>
  <si>
    <t>Cash receipts from long-term loans to a related party</t>
  </si>
  <si>
    <t>Cash payments from long-term loans to a related party</t>
  </si>
  <si>
    <t>Increase of non-controlling investment</t>
  </si>
  <si>
    <t>Cash receipts from issued shares</t>
  </si>
  <si>
    <t>Net cash generated from (used in) financing activities</t>
  </si>
  <si>
    <t>Note</t>
  </si>
  <si>
    <t>(Increase) decrease in restricted bank deposits</t>
  </si>
  <si>
    <t>Net cash generated from (used in) investing activities</t>
  </si>
  <si>
    <t>Dividend paid to non-controlling interest of a subsidiary</t>
  </si>
  <si>
    <t>Net increase (decrease) in cash and cash equivalents</t>
  </si>
  <si>
    <t>Increase of cost of property development from</t>
  </si>
  <si>
    <t>The notes to the consolidated and separate financial statements are an integral part of these financial statements.</t>
  </si>
  <si>
    <t>- Legal reserve</t>
  </si>
  <si>
    <t>Non-cash transactions</t>
  </si>
  <si>
    <t>Investments in associates and joint ventures</t>
  </si>
  <si>
    <t>Investment properties</t>
  </si>
  <si>
    <t>Deferred revenue from related parties</t>
  </si>
  <si>
    <t>Fair value adjustments on investment properties</t>
  </si>
  <si>
    <t>in associates and joint ventures</t>
  </si>
  <si>
    <t>Cash receipt from capital decrease of an associate</t>
  </si>
  <si>
    <t>Cash payments for purchase investment properties</t>
  </si>
  <si>
    <t>differences</t>
  </si>
  <si>
    <t>Cash receipts from additional paid-up capital of</t>
  </si>
  <si>
    <t>Opening balance as at 1 January 2020</t>
  </si>
  <si>
    <t>Closing balance as at 31 December 2020</t>
  </si>
  <si>
    <t>As at 31 December 2020</t>
  </si>
  <si>
    <t>2020</t>
  </si>
  <si>
    <t>For the year ended 31 December 2020</t>
  </si>
  <si>
    <t>a subsidiary without losing control</t>
  </si>
  <si>
    <t>as of 31 December as follows:</t>
  </si>
  <si>
    <t xml:space="preserve">Financial assets measured at fair value </t>
  </si>
  <si>
    <t>through profit or loss</t>
  </si>
  <si>
    <t>Lease receivable, net - a related party</t>
  </si>
  <si>
    <t xml:space="preserve"> - previously reported</t>
  </si>
  <si>
    <t xml:space="preserve">Effect from changes </t>
  </si>
  <si>
    <t>in accounting policies</t>
  </si>
  <si>
    <t xml:space="preserve">Opening balance as at 1 January 2020 </t>
  </si>
  <si>
    <t xml:space="preserve"> - restated</t>
  </si>
  <si>
    <t>Effect from changes in accounting policies</t>
  </si>
  <si>
    <t xml:space="preserve">   - restated</t>
  </si>
  <si>
    <t>Cash flow</t>
  </si>
  <si>
    <t>hedges</t>
  </si>
  <si>
    <t>Net expected credit loss on financial assets</t>
  </si>
  <si>
    <t>Gains from disposal of right-of-use</t>
  </si>
  <si>
    <t>Property, plant and equipment arising from lease agreement</t>
  </si>
  <si>
    <t>Investment properties arising from lease agreement</t>
  </si>
  <si>
    <t>Receivables arising from disposal of right-of-use assets and</t>
  </si>
  <si>
    <t>Cash flow hedges</t>
  </si>
  <si>
    <t>in a subsidiary</t>
  </si>
  <si>
    <t>Premium from changing in</t>
  </si>
  <si>
    <t>percentage of shareholding</t>
  </si>
  <si>
    <t xml:space="preserve">Group of non-current assets classified as </t>
  </si>
  <si>
    <t>classified as held for sale</t>
  </si>
  <si>
    <t xml:space="preserve">Loss from allowance for group of non-current </t>
  </si>
  <si>
    <t>assets classified as held-for-sale</t>
  </si>
  <si>
    <t>Losses from changes in fair value of financial assets</t>
  </si>
  <si>
    <t>Realised loss from discontinued of derivative</t>
  </si>
  <si>
    <t>Gains from reclassification of investment in a subsidiary</t>
  </si>
  <si>
    <t>to investment in a joint venture</t>
  </si>
  <si>
    <t>Gain from changes in fair value of embedded derivative in</t>
  </si>
  <si>
    <t>convertible debentures</t>
  </si>
  <si>
    <t>Cash receipts from disposal right-of-use assets</t>
  </si>
  <si>
    <t>Cash receipt from deferred revenue</t>
  </si>
  <si>
    <t>Cash payments for convertible debentures</t>
  </si>
  <si>
    <t xml:space="preserve">Cash payments for deferred financing fees from </t>
  </si>
  <si>
    <t>issuing of debentures</t>
  </si>
  <si>
    <t>Lease liabilities, net</t>
  </si>
  <si>
    <t>Realised gain on exchange rate from convertible debentures</t>
  </si>
  <si>
    <t>Non-controlling</t>
  </si>
  <si>
    <t>Unrealised losses (gains) on exchange rate</t>
  </si>
  <si>
    <t>Gain on changing in percentage of shareholding in an associate</t>
  </si>
  <si>
    <t xml:space="preserve">Total comprehensive income (expense) </t>
  </si>
  <si>
    <t xml:space="preserve">   for the year</t>
  </si>
  <si>
    <t>as held-for-sale</t>
  </si>
  <si>
    <t xml:space="preserve">Cash payments for deferred financing fees from borrowings </t>
  </si>
  <si>
    <t>Net gains (loss) on exchange rate</t>
  </si>
  <si>
    <t>Profit (loss) before income taxes</t>
  </si>
  <si>
    <t>Profit (loss) for the year</t>
  </si>
  <si>
    <t>Other comprehensive income (expense)</t>
  </si>
  <si>
    <t>Earnings (loss) per share</t>
  </si>
  <si>
    <t>Basic earnings (loss) per share</t>
  </si>
  <si>
    <t>Opening balance as at 31 December 2019</t>
  </si>
  <si>
    <t xml:space="preserve">   - Previously reported</t>
  </si>
  <si>
    <t>held-for-sale, net</t>
  </si>
  <si>
    <t xml:space="preserve">at par value of Baht 1 each </t>
  </si>
  <si>
    <t>from operating activities</t>
  </si>
  <si>
    <t>Cash payments for expenses related to disposal of</t>
  </si>
  <si>
    <t>investment in a subsidiary</t>
  </si>
  <si>
    <t>Losses from disposal of property, plant and equipment</t>
  </si>
  <si>
    <t>Share of profit from investments</t>
  </si>
  <si>
    <t>Profit (loss) attributable to:</t>
  </si>
  <si>
    <t>Share of profit from investments in associates and joint ventures</t>
  </si>
  <si>
    <t>Impairment change on property, plant and equipment</t>
  </si>
  <si>
    <t>Impairment change on goodwill</t>
  </si>
  <si>
    <t xml:space="preserve">Impairment change on group of non-current assets classified  </t>
  </si>
  <si>
    <t>Losses on exchange rate on cash and cash equivalents</t>
  </si>
  <si>
    <t>Cash and cash equivalents of the subsidiaries classified as</t>
  </si>
  <si>
    <t>group of non-current assets classified as held-for-sale</t>
  </si>
  <si>
    <t xml:space="preserve">Increase of trade and other payables from purchase of property, plant </t>
  </si>
  <si>
    <t>Increase of inventories from transfer of property, plant and equipment</t>
  </si>
  <si>
    <t>Short-term loans to a related party</t>
  </si>
  <si>
    <t xml:space="preserve">Liabilities included with group of non-assets </t>
  </si>
  <si>
    <t xml:space="preserve">Items that will not be reclassified subsequently to </t>
  </si>
  <si>
    <t>Owner of the parent</t>
  </si>
  <si>
    <t>Increase in share capital during the year</t>
  </si>
  <si>
    <t xml:space="preserve">income taxes for cash receipts (payments) </t>
  </si>
  <si>
    <t>Write-off of inventory</t>
  </si>
  <si>
    <t>Fair value adjustment of investment properties</t>
  </si>
  <si>
    <t>Fair value adjustment of loans modification</t>
  </si>
  <si>
    <t>Cash receipt from disposal of investment in a subsidiary</t>
  </si>
  <si>
    <t>Net cash receipts from bank overdrafts and short-term</t>
  </si>
  <si>
    <t>a related party</t>
  </si>
  <si>
    <t xml:space="preserve">Change in value of property, plant and </t>
  </si>
  <si>
    <t>equipment from transfer</t>
  </si>
  <si>
    <t>for the year, net of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</si>
</sst>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.0;\(#,##0.0\)"/>
    <numFmt numFmtId="172" formatCode="#,##0;\(#,##0\);\-"/>
    <numFmt numFmtId="173" formatCode="#,##0;\(#,##0\);&quot;-&quot;????"/>
    <numFmt numFmtId="174" formatCode="#,##0.000;\(#,##0.000\);\-"/>
  </numFmts>
  <fonts count="20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3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8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2" fillId="0" borderId="0"/>
    <xf numFmtId="0" fontId="3" fillId="0" borderId="0">
      <protection locked="0"/>
    </xf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27">
    <xf numFmtId="0" fontId="0" fillId="0" borderId="0" xfId="0"/>
    <xf numFmtId="173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73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3" fontId="11" fillId="0" borderId="0" xfId="0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0" fontId="9" fillId="0" borderId="0" xfId="11" applyFont="1" applyFill="1" applyAlignment="1">
      <alignment horizontal="left" vertical="center"/>
    </xf>
    <xf numFmtId="0" fontId="9" fillId="0" borderId="0" xfId="11" applyFont="1" applyFill="1" applyAlignment="1">
      <alignment horizontal="center" vertical="center"/>
    </xf>
    <xf numFmtId="173" fontId="9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vertical="center"/>
    </xf>
    <xf numFmtId="0" fontId="9" fillId="0" borderId="0" xfId="11" applyFont="1" applyFill="1" applyBorder="1" applyAlignment="1">
      <alignment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73" fontId="10" fillId="0" borderId="0" xfId="11" applyNumberFormat="1" applyFont="1" applyFill="1" applyBorder="1" applyAlignment="1">
      <alignment horizontal="right" vertical="center"/>
    </xf>
    <xf numFmtId="0" fontId="9" fillId="0" borderId="3" xfId="11" applyFont="1" applyFill="1" applyBorder="1" applyAlignment="1">
      <alignment vertical="center"/>
    </xf>
    <xf numFmtId="0" fontId="10" fillId="0" borderId="3" xfId="11" applyFont="1" applyFill="1" applyBorder="1" applyAlignment="1">
      <alignment vertical="center"/>
    </xf>
    <xf numFmtId="0" fontId="10" fillId="0" borderId="3" xfId="11" applyFont="1" applyFill="1" applyBorder="1" applyAlignment="1">
      <alignment horizontal="center" vertical="center"/>
    </xf>
    <xf numFmtId="173" fontId="10" fillId="0" borderId="3" xfId="11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vertical="center"/>
    </xf>
    <xf numFmtId="0" fontId="10" fillId="0" borderId="0" xfId="11" applyFont="1" applyFill="1" applyAlignment="1">
      <alignment horizontal="center" vertical="center"/>
    </xf>
    <xf numFmtId="173" fontId="9" fillId="0" borderId="0" xfId="11" quotePrefix="1" applyNumberFormat="1" applyFont="1" applyFill="1" applyBorder="1" applyAlignment="1">
      <alignment horizontal="right" vertical="center"/>
    </xf>
    <xf numFmtId="173" fontId="9" fillId="0" borderId="0" xfId="11" applyNumberFormat="1" applyFont="1" applyFill="1" applyBorder="1" applyAlignment="1">
      <alignment horizontal="right" vertical="center"/>
    </xf>
    <xf numFmtId="173" fontId="10" fillId="0" borderId="0" xfId="11" applyNumberFormat="1" applyFont="1" applyFill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170" fontId="9" fillId="0" borderId="3" xfId="11" applyNumberFormat="1" applyFont="1" applyFill="1" applyBorder="1" applyAlignment="1">
      <alignment horizontal="center" vertical="center"/>
    </xf>
    <xf numFmtId="170" fontId="9" fillId="0" borderId="0" xfId="11" applyNumberFormat="1" applyFont="1" applyFill="1" applyBorder="1" applyAlignment="1">
      <alignment horizontal="center" vertical="center"/>
    </xf>
    <xf numFmtId="173" fontId="9" fillId="0" borderId="3" xfId="11" applyNumberFormat="1" applyFont="1" applyFill="1" applyBorder="1" applyAlignment="1">
      <alignment horizontal="right" vertical="center"/>
    </xf>
    <xf numFmtId="173" fontId="10" fillId="0" borderId="0" xfId="1" applyNumberFormat="1" applyFont="1" applyFill="1" applyAlignment="1">
      <alignment horizontal="right" vertical="center"/>
    </xf>
    <xf numFmtId="173" fontId="10" fillId="0" borderId="0" xfId="16" applyNumberFormat="1" applyFont="1" applyFill="1" applyBorder="1" applyAlignment="1">
      <alignment horizontal="right" vertical="center"/>
    </xf>
    <xf numFmtId="173" fontId="10" fillId="0" borderId="3" xfId="0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right" vertical="center"/>
    </xf>
    <xf numFmtId="173" fontId="10" fillId="0" borderId="0" xfId="0" applyNumberFormat="1" applyFont="1" applyFill="1" applyBorder="1" applyAlignment="1">
      <alignment horizontal="right" vertical="center"/>
    </xf>
    <xf numFmtId="173" fontId="10" fillId="0" borderId="0" xfId="1" applyNumberFormat="1" applyFont="1" applyFill="1" applyBorder="1" applyAlignment="1">
      <alignment horizontal="right" vertical="center"/>
    </xf>
    <xf numFmtId="173" fontId="10" fillId="0" borderId="3" xfId="1" applyNumberFormat="1" applyFont="1" applyFill="1" applyBorder="1" applyAlignment="1">
      <alignment horizontal="right" vertical="center"/>
    </xf>
    <xf numFmtId="173" fontId="10" fillId="0" borderId="3" xfId="16" applyNumberFormat="1" applyFont="1" applyFill="1" applyBorder="1" applyAlignment="1">
      <alignment horizontal="right" vertical="center"/>
    </xf>
    <xf numFmtId="173" fontId="10" fillId="0" borderId="4" xfId="1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justify" vertical="center"/>
    </xf>
    <xf numFmtId="173" fontId="11" fillId="0" borderId="0" xfId="15" applyNumberFormat="1" applyFont="1" applyFill="1" applyAlignment="1">
      <alignment horizontal="right" vertical="center"/>
    </xf>
    <xf numFmtId="170" fontId="10" fillId="0" borderId="0" xfId="11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center" vertical="center"/>
    </xf>
    <xf numFmtId="173" fontId="10" fillId="0" borderId="3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center" vertical="center"/>
    </xf>
    <xf numFmtId="173" fontId="10" fillId="0" borderId="0" xfId="0" applyNumberFormat="1" applyFont="1" applyFill="1" applyBorder="1" applyAlignment="1">
      <alignment horizontal="right"/>
    </xf>
    <xf numFmtId="0" fontId="11" fillId="0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16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3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3" fontId="14" fillId="0" borderId="0" xfId="0" applyNumberFormat="1" applyFont="1" applyFill="1" applyBorder="1" applyAlignment="1">
      <alignment horizontal="center" vertical="center"/>
    </xf>
    <xf numFmtId="173" fontId="14" fillId="0" borderId="0" xfId="0" applyNumberFormat="1" applyFont="1" applyFill="1" applyBorder="1" applyAlignment="1">
      <alignment horizontal="right"/>
    </xf>
    <xf numFmtId="170" fontId="15" fillId="0" borderId="0" xfId="0" applyNumberFormat="1" applyFont="1" applyFill="1" applyAlignment="1">
      <alignment vertical="center"/>
    </xf>
    <xf numFmtId="170" fontId="15" fillId="0" borderId="0" xfId="0" applyNumberFormat="1" applyFont="1" applyFill="1" applyBorder="1" applyAlignment="1">
      <alignment horizontal="center" vertical="center"/>
    </xf>
    <xf numFmtId="173" fontId="14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73" fontId="14" fillId="0" borderId="0" xfId="0" quotePrefix="1" applyNumberFormat="1" applyFont="1" applyFill="1" applyBorder="1" applyAlignment="1">
      <alignment horizontal="right" vertical="center"/>
    </xf>
    <xf numFmtId="170" fontId="14" fillId="0" borderId="3" xfId="0" applyNumberFormat="1" applyFont="1" applyFill="1" applyBorder="1" applyAlignment="1">
      <alignment horizontal="center" vertical="center"/>
    </xf>
    <xf numFmtId="173" fontId="14" fillId="0" borderId="3" xfId="0" applyNumberFormat="1" applyFont="1" applyFill="1" applyBorder="1" applyAlignment="1">
      <alignment horizontal="right" vertical="center"/>
    </xf>
    <xf numFmtId="173" fontId="14" fillId="0" borderId="3" xfId="0" applyNumberFormat="1" applyFont="1" applyFill="1" applyBorder="1" applyAlignment="1">
      <alignment horizontal="right"/>
    </xf>
    <xf numFmtId="173" fontId="15" fillId="0" borderId="0" xfId="0" applyNumberFormat="1" applyFont="1" applyFill="1" applyAlignment="1">
      <alignment horizontal="right" vertical="center"/>
    </xf>
    <xf numFmtId="173" fontId="15" fillId="0" borderId="0" xfId="0" applyNumberFormat="1" applyFont="1" applyFill="1" applyBorder="1" applyAlignment="1">
      <alignment horizontal="right" vertical="center"/>
    </xf>
    <xf numFmtId="173" fontId="15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vertical="center"/>
    </xf>
    <xf numFmtId="0" fontId="15" fillId="0" borderId="0" xfId="19" applyFont="1" applyFill="1" applyAlignment="1">
      <alignment vertical="center"/>
    </xf>
    <xf numFmtId="170" fontId="15" fillId="0" borderId="0" xfId="0" applyNumberFormat="1" applyFont="1" applyFill="1" applyAlignment="1">
      <alignment horizontal="center" vertical="center"/>
    </xf>
    <xf numFmtId="172" fontId="15" fillId="0" borderId="0" xfId="0" applyNumberFormat="1" applyFont="1" applyFill="1" applyAlignment="1">
      <alignment horizontal="right" vertical="center"/>
    </xf>
    <xf numFmtId="172" fontId="15" fillId="0" borderId="3" xfId="0" applyNumberFormat="1" applyFont="1" applyFill="1" applyBorder="1" applyAlignment="1">
      <alignment horizontal="right" vertical="center"/>
    </xf>
    <xf numFmtId="172" fontId="15" fillId="0" borderId="0" xfId="1" applyNumberFormat="1" applyFont="1" applyFill="1" applyAlignment="1">
      <alignment horizontal="right" vertical="center"/>
    </xf>
    <xf numFmtId="171" fontId="15" fillId="0" borderId="0" xfId="0" applyNumberFormat="1" applyFont="1" applyFill="1" applyBorder="1" applyAlignment="1">
      <alignment horizontal="center" vertical="center"/>
    </xf>
    <xf numFmtId="173" fontId="15" fillId="0" borderId="4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Alignment="1">
      <alignment horizontal="right" vertical="center"/>
    </xf>
    <xf numFmtId="172" fontId="13" fillId="0" borderId="0" xfId="0" applyNumberFormat="1" applyFont="1" applyFill="1" applyBorder="1" applyAlignment="1">
      <alignment horizontal="right" vertical="center"/>
    </xf>
    <xf numFmtId="172" fontId="13" fillId="0" borderId="3" xfId="0" applyNumberFormat="1" applyFont="1" applyFill="1" applyBorder="1" applyAlignment="1">
      <alignment horizontal="right" vertical="center"/>
    </xf>
    <xf numFmtId="0" fontId="10" fillId="0" borderId="0" xfId="15" applyFont="1" applyFill="1" applyAlignment="1">
      <alignment vertical="center"/>
    </xf>
    <xf numFmtId="173" fontId="10" fillId="0" borderId="3" xfId="3" applyNumberFormat="1" applyFont="1" applyFill="1" applyBorder="1" applyAlignment="1">
      <alignment horizontal="right" vertical="center"/>
    </xf>
    <xf numFmtId="173" fontId="15" fillId="0" borderId="3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3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172" fontId="18" fillId="0" borderId="0" xfId="16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2" fontId="11" fillId="0" borderId="0" xfId="16" applyNumberFormat="1" applyFont="1" applyFill="1" applyAlignment="1">
      <alignment horizontal="right" vertical="center"/>
    </xf>
    <xf numFmtId="172" fontId="11" fillId="0" borderId="0" xfId="16" applyNumberFormat="1" applyFont="1" applyFill="1" applyAlignment="1">
      <alignment vertical="center"/>
    </xf>
    <xf numFmtId="172" fontId="11" fillId="0" borderId="0" xfId="16" applyNumberFormat="1" applyFont="1" applyFill="1" applyAlignment="1">
      <alignment horizontal="center" vertical="center"/>
    </xf>
    <xf numFmtId="172" fontId="11" fillId="0" borderId="3" xfId="16" applyNumberFormat="1" applyFont="1" applyFill="1" applyBorder="1" applyAlignment="1">
      <alignment horizontal="right" vertical="center"/>
    </xf>
    <xf numFmtId="172" fontId="10" fillId="0" borderId="0" xfId="11" applyNumberFormat="1" applyFont="1" applyFill="1" applyAlignment="1">
      <alignment vertical="center"/>
    </xf>
    <xf numFmtId="172" fontId="11" fillId="4" borderId="0" xfId="0" applyNumberFormat="1" applyFont="1" applyFill="1" applyAlignment="1">
      <alignment horizontal="right" vertical="center"/>
    </xf>
    <xf numFmtId="172" fontId="11" fillId="4" borderId="3" xfId="0" applyNumberFormat="1" applyFont="1" applyFill="1" applyBorder="1" applyAlignment="1">
      <alignment horizontal="right" vertical="center"/>
    </xf>
    <xf numFmtId="173" fontId="10" fillId="4" borderId="0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0" xfId="0" applyNumberFormat="1" applyFont="1" applyFill="1" applyAlignment="1">
      <alignment vertical="center"/>
    </xf>
    <xf numFmtId="172" fontId="10" fillId="4" borderId="3" xfId="0" applyNumberFormat="1" applyFont="1" applyFill="1" applyBorder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173" fontId="10" fillId="4" borderId="3" xfId="1" applyNumberFormat="1" applyFont="1" applyFill="1" applyBorder="1" applyAlignment="1">
      <alignment horizontal="right" vertical="center"/>
    </xf>
    <xf numFmtId="173" fontId="10" fillId="4" borderId="0" xfId="1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4" xfId="0" applyNumberFormat="1" applyFont="1" applyFill="1" applyBorder="1" applyAlignment="1">
      <alignment horizontal="right" vertical="center"/>
    </xf>
    <xf numFmtId="172" fontId="11" fillId="4" borderId="0" xfId="16" applyNumberFormat="1" applyFont="1" applyFill="1" applyAlignment="1">
      <alignment horizontal="right" vertical="center"/>
    </xf>
    <xf numFmtId="172" fontId="11" fillId="4" borderId="3" xfId="16" applyNumberFormat="1" applyFont="1" applyFill="1" applyBorder="1" applyAlignment="1">
      <alignment horizontal="right" vertical="center"/>
    </xf>
    <xf numFmtId="173" fontId="15" fillId="4" borderId="0" xfId="0" applyNumberFormat="1" applyFont="1" applyFill="1" applyBorder="1" applyAlignment="1">
      <alignment horizontal="right" vertical="center"/>
    </xf>
    <xf numFmtId="172" fontId="15" fillId="4" borderId="0" xfId="0" applyNumberFormat="1" applyFont="1" applyFill="1" applyAlignment="1">
      <alignment horizontal="right" vertical="center"/>
    </xf>
    <xf numFmtId="172" fontId="15" fillId="4" borderId="3" xfId="0" applyNumberFormat="1" applyFont="1" applyFill="1" applyBorder="1" applyAlignment="1">
      <alignment horizontal="right" vertical="center"/>
    </xf>
    <xf numFmtId="173" fontId="15" fillId="4" borderId="0" xfId="0" applyNumberFormat="1" applyFont="1" applyFill="1" applyAlignment="1">
      <alignment horizontal="right" vertical="center"/>
    </xf>
    <xf numFmtId="173" fontId="15" fillId="4" borderId="4" xfId="0" applyNumberFormat="1" applyFont="1" applyFill="1" applyBorder="1" applyAlignment="1">
      <alignment horizontal="right" vertical="center"/>
    </xf>
    <xf numFmtId="173" fontId="15" fillId="4" borderId="0" xfId="0" applyNumberFormat="1" applyFont="1" applyFill="1" applyBorder="1" applyAlignment="1">
      <alignment horizontal="right"/>
    </xf>
    <xf numFmtId="172" fontId="5" fillId="4" borderId="0" xfId="0" applyNumberFormat="1" applyFont="1" applyFill="1" applyAlignment="1">
      <alignment horizontal="right" vertical="center"/>
    </xf>
    <xf numFmtId="172" fontId="5" fillId="4" borderId="3" xfId="0" applyNumberFormat="1" applyFont="1" applyFill="1" applyBorder="1" applyAlignment="1">
      <alignment horizontal="right" vertical="center"/>
    </xf>
    <xf numFmtId="172" fontId="5" fillId="4" borderId="4" xfId="0" applyNumberFormat="1" applyFont="1" applyFill="1" applyBorder="1" applyAlignment="1">
      <alignment horizontal="right" vertical="center"/>
    </xf>
    <xf numFmtId="173" fontId="10" fillId="4" borderId="0" xfId="11" applyNumberFormat="1" applyFont="1" applyFill="1" applyBorder="1" applyAlignment="1">
      <alignment horizontal="right" vertical="center"/>
    </xf>
    <xf numFmtId="173" fontId="10" fillId="4" borderId="0" xfId="1" applyNumberFormat="1" applyFont="1" applyFill="1" applyAlignment="1">
      <alignment horizontal="right" vertical="center"/>
    </xf>
    <xf numFmtId="173" fontId="10" fillId="4" borderId="0" xfId="11" applyNumberFormat="1" applyFont="1" applyFill="1" applyAlignment="1">
      <alignment horizontal="right" vertical="center"/>
    </xf>
    <xf numFmtId="173" fontId="9" fillId="4" borderId="0" xfId="11" applyNumberFormat="1" applyFont="1" applyFill="1" applyBorder="1" applyAlignment="1">
      <alignment horizontal="right" vertical="center"/>
    </xf>
    <xf numFmtId="0" fontId="10" fillId="4" borderId="0" xfId="11" applyFont="1" applyFill="1" applyAlignment="1">
      <alignment vertical="center"/>
    </xf>
    <xf numFmtId="173" fontId="10" fillId="4" borderId="0" xfId="16" applyNumberFormat="1" applyFont="1" applyFill="1" applyBorder="1" applyAlignment="1">
      <alignment horizontal="right" vertical="center"/>
    </xf>
    <xf numFmtId="173" fontId="10" fillId="4" borderId="3" xfId="16" applyNumberFormat="1" applyFont="1" applyFill="1" applyBorder="1" applyAlignment="1">
      <alignment horizontal="right" vertical="center"/>
    </xf>
    <xf numFmtId="173" fontId="10" fillId="4" borderId="4" xfId="1" applyNumberFormat="1" applyFont="1" applyFill="1" applyBorder="1" applyAlignment="1">
      <alignment horizontal="right" vertical="center"/>
    </xf>
    <xf numFmtId="173" fontId="15" fillId="0" borderId="5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172" fontId="10" fillId="4" borderId="0" xfId="16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vertical="center"/>
    </xf>
    <xf numFmtId="172" fontId="9" fillId="0" borderId="3" xfId="0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vertical="center"/>
    </xf>
    <xf numFmtId="172" fontId="11" fillId="4" borderId="0" xfId="0" applyNumberFormat="1" applyFont="1" applyFill="1" applyAlignment="1">
      <alignment vertical="center"/>
    </xf>
    <xf numFmtId="172" fontId="11" fillId="0" borderId="0" xfId="0" applyNumberFormat="1" applyFont="1" applyFill="1" applyAlignment="1">
      <alignment vertical="center"/>
    </xf>
    <xf numFmtId="172" fontId="10" fillId="4" borderId="5" xfId="0" applyNumberFormat="1" applyFont="1" applyFill="1" applyBorder="1" applyAlignment="1">
      <alignment vertical="center"/>
    </xf>
    <xf numFmtId="172" fontId="10" fillId="0" borderId="5" xfId="0" applyNumberFormat="1" applyFont="1" applyFill="1" applyBorder="1" applyAlignment="1">
      <alignment vertical="center"/>
    </xf>
    <xf numFmtId="172" fontId="10" fillId="4" borderId="3" xfId="0" applyNumberFormat="1" applyFont="1" applyFill="1" applyBorder="1" applyAlignment="1">
      <alignment vertical="center"/>
    </xf>
    <xf numFmtId="172" fontId="10" fillId="0" borderId="3" xfId="0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right" vertical="center"/>
    </xf>
    <xf numFmtId="172" fontId="10" fillId="4" borderId="4" xfId="0" applyNumberFormat="1" applyFont="1" applyFill="1" applyBorder="1" applyAlignment="1">
      <alignment vertical="center"/>
    </xf>
    <xf numFmtId="172" fontId="10" fillId="0" borderId="4" xfId="0" applyNumberFormat="1" applyFont="1" applyFill="1" applyBorder="1" applyAlignment="1">
      <alignment vertical="center"/>
    </xf>
    <xf numFmtId="172" fontId="10" fillId="4" borderId="0" xfId="0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1" fillId="4" borderId="7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7" xfId="1" applyNumberFormat="1" applyFont="1" applyFill="1" applyBorder="1" applyAlignment="1">
      <alignment horizontal="right" vertical="center"/>
    </xf>
    <xf numFmtId="172" fontId="11" fillId="4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0" fillId="4" borderId="0" xfId="16" applyNumberFormat="1" applyFont="1" applyFill="1" applyAlignment="1">
      <alignment vertical="center"/>
    </xf>
    <xf numFmtId="172" fontId="10" fillId="0" borderId="0" xfId="16" applyNumberFormat="1" applyFont="1" applyFill="1" applyAlignment="1">
      <alignment vertical="center"/>
    </xf>
    <xf numFmtId="174" fontId="10" fillId="4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horizontal="right" vertical="center"/>
    </xf>
    <xf numFmtId="173" fontId="15" fillId="4" borderId="3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Border="1" applyAlignment="1">
      <alignment horizontal="center" vertical="center"/>
    </xf>
    <xf numFmtId="172" fontId="5" fillId="0" borderId="0" xfId="1" applyNumberFormat="1" applyFont="1" applyFill="1" applyBorder="1" applyAlignment="1">
      <alignment horizontal="right" vertical="center"/>
    </xf>
    <xf numFmtId="172" fontId="5" fillId="0" borderId="4" xfId="0" applyNumberFormat="1" applyFont="1" applyFill="1" applyBorder="1" applyAlignment="1">
      <alignment horizontal="right" vertical="center"/>
    </xf>
    <xf numFmtId="172" fontId="10" fillId="0" borderId="0" xfId="16" applyNumberFormat="1" applyFont="1" applyFill="1" applyAlignment="1">
      <alignment horizontal="right" vertical="center"/>
    </xf>
    <xf numFmtId="172" fontId="13" fillId="0" borderId="5" xfId="0" applyNumberFormat="1" applyFont="1" applyFill="1" applyBorder="1" applyAlignment="1">
      <alignment horizontal="right" vertical="center"/>
    </xf>
    <xf numFmtId="0" fontId="10" fillId="0" borderId="0" xfId="11" applyFont="1" applyAlignment="1">
      <alignment vertical="center"/>
    </xf>
    <xf numFmtId="0" fontId="10" fillId="0" borderId="0" xfId="11" quotePrefix="1" applyFont="1" applyAlignment="1">
      <alignment vertical="center"/>
    </xf>
    <xf numFmtId="172" fontId="15" fillId="0" borderId="0" xfId="0" applyNumberFormat="1" applyFont="1" applyFill="1" applyBorder="1" applyAlignment="1">
      <alignment horizontal="right" vertical="center"/>
    </xf>
    <xf numFmtId="172" fontId="15" fillId="4" borderId="0" xfId="0" applyNumberFormat="1" applyFont="1" applyFill="1" applyBorder="1" applyAlignment="1">
      <alignment horizontal="right" vertical="center"/>
    </xf>
    <xf numFmtId="0" fontId="5" fillId="4" borderId="0" xfId="0" applyFont="1" applyFill="1" applyAlignment="1">
      <alignment vertical="center"/>
    </xf>
    <xf numFmtId="172" fontId="13" fillId="4" borderId="0" xfId="0" applyNumberFormat="1" applyFont="1" applyFill="1" applyBorder="1" applyAlignment="1">
      <alignment horizontal="right" vertical="center"/>
    </xf>
    <xf numFmtId="172" fontId="15" fillId="4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72" fontId="19" fillId="5" borderId="0" xfId="16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70" fontId="13" fillId="0" borderId="3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center" vertical="center"/>
    </xf>
    <xf numFmtId="173" fontId="14" fillId="0" borderId="3" xfId="0" applyNumberFormat="1" applyFont="1" applyFill="1" applyBorder="1" applyAlignment="1">
      <alignment horizontal="center" vertical="center"/>
    </xf>
    <xf numFmtId="173" fontId="14" fillId="0" borderId="6" xfId="0" applyNumberFormat="1" applyFont="1" applyFill="1" applyBorder="1" applyAlignment="1">
      <alignment horizontal="center" vertical="center"/>
    </xf>
    <xf numFmtId="173" fontId="13" fillId="0" borderId="3" xfId="0" applyNumberFormat="1" applyFont="1" applyFill="1" applyBorder="1" applyAlignment="1">
      <alignment horizontal="center" vertical="center"/>
    </xf>
    <xf numFmtId="172" fontId="13" fillId="0" borderId="3" xfId="0" applyNumberFormat="1" applyFont="1" applyFill="1" applyBorder="1" applyAlignment="1">
      <alignment horizontal="center" vertical="center"/>
    </xf>
    <xf numFmtId="172" fontId="13" fillId="0" borderId="5" xfId="0" applyNumberFormat="1" applyFont="1" applyFill="1" applyBorder="1" applyAlignment="1">
      <alignment horizontal="center" vertical="center"/>
    </xf>
    <xf numFmtId="172" fontId="13" fillId="0" borderId="6" xfId="0" applyNumberFormat="1" applyFont="1" applyFill="1" applyBorder="1" applyAlignment="1">
      <alignment horizontal="center" vertical="center"/>
    </xf>
    <xf numFmtId="173" fontId="9" fillId="0" borderId="3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justify" vertical="center" wrapText="1"/>
    </xf>
  </cellXfs>
  <cellStyles count="22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 5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N155"/>
  <sheetViews>
    <sheetView zoomScale="120" zoomScaleNormal="120" zoomScaleSheetLayoutView="110" workbookViewId="0">
      <selection activeCell="D10" sqref="D10"/>
    </sheetView>
  </sheetViews>
  <sheetFormatPr defaultColWidth="9.33203125" defaultRowHeight="16.5" customHeight="1" x14ac:dyDescent="0.45"/>
  <cols>
    <col min="1" max="3" width="1.33203125" style="3" customWidth="1"/>
    <col min="4" max="4" width="38.33203125" style="3" customWidth="1"/>
    <col min="5" max="5" width="6.33203125" style="4" customWidth="1"/>
    <col min="6" max="6" width="0.6640625" style="4" customWidth="1"/>
    <col min="7" max="7" width="15.6640625" style="119" customWidth="1"/>
    <col min="8" max="8" width="0.6640625" style="119" customWidth="1"/>
    <col min="9" max="9" width="15.6640625" style="119" customWidth="1"/>
    <col min="10" max="10" width="0.6640625" style="119" customWidth="1"/>
    <col min="11" max="11" width="15.6640625" style="119" customWidth="1"/>
    <col min="12" max="12" width="0.6640625" style="119" customWidth="1"/>
    <col min="13" max="13" width="15.6640625" style="119" customWidth="1"/>
    <col min="14" max="16384" width="9.33203125" style="3"/>
  </cols>
  <sheetData>
    <row r="1" spans="1:13" ht="16.5" customHeight="1" x14ac:dyDescent="0.45">
      <c r="A1" s="6" t="s">
        <v>48</v>
      </c>
      <c r="B1" s="6"/>
      <c r="C1" s="6"/>
      <c r="D1" s="6"/>
      <c r="E1" s="7"/>
      <c r="F1" s="7"/>
      <c r="G1" s="168"/>
      <c r="H1" s="168"/>
      <c r="I1" s="168"/>
      <c r="J1" s="168"/>
      <c r="K1" s="168"/>
      <c r="L1" s="168"/>
      <c r="M1" s="168"/>
    </row>
    <row r="2" spans="1:13" ht="16.5" customHeight="1" x14ac:dyDescent="0.45">
      <c r="A2" s="6" t="s">
        <v>40</v>
      </c>
      <c r="B2" s="6"/>
      <c r="C2" s="8"/>
      <c r="D2" s="8"/>
      <c r="E2" s="7"/>
      <c r="F2" s="7"/>
      <c r="G2" s="168"/>
      <c r="H2" s="168"/>
      <c r="I2" s="168"/>
      <c r="J2" s="168"/>
      <c r="K2" s="168"/>
      <c r="L2" s="168"/>
      <c r="M2" s="168"/>
    </row>
    <row r="3" spans="1:13" ht="16.5" customHeight="1" x14ac:dyDescent="0.45">
      <c r="A3" s="9" t="s">
        <v>247</v>
      </c>
      <c r="B3" s="9"/>
      <c r="C3" s="10"/>
      <c r="D3" s="10"/>
      <c r="E3" s="11"/>
      <c r="F3" s="11"/>
      <c r="G3" s="169"/>
      <c r="H3" s="169"/>
      <c r="I3" s="169"/>
      <c r="J3" s="169"/>
      <c r="K3" s="169"/>
      <c r="L3" s="169"/>
      <c r="M3" s="169"/>
    </row>
    <row r="4" spans="1:13" ht="16.5" customHeight="1" x14ac:dyDescent="0.45">
      <c r="A4" s="12"/>
      <c r="B4" s="12"/>
      <c r="C4" s="13"/>
      <c r="D4" s="13"/>
      <c r="E4" s="14"/>
      <c r="F4" s="14"/>
      <c r="G4" s="170"/>
      <c r="H4" s="170"/>
      <c r="I4" s="170"/>
      <c r="J4" s="170"/>
      <c r="K4" s="170"/>
      <c r="L4" s="170"/>
      <c r="M4" s="170"/>
    </row>
    <row r="5" spans="1:13" ht="16.5" customHeight="1" x14ac:dyDescent="0.45">
      <c r="A5" s="12"/>
      <c r="B5" s="12"/>
      <c r="C5" s="13"/>
      <c r="D5" s="13"/>
      <c r="E5" s="14"/>
      <c r="F5" s="14"/>
      <c r="G5" s="170"/>
      <c r="H5" s="170"/>
      <c r="I5" s="170"/>
      <c r="J5" s="170"/>
      <c r="K5" s="170"/>
      <c r="L5" s="170"/>
      <c r="M5" s="170"/>
    </row>
    <row r="6" spans="1:13" ht="16.5" customHeight="1" x14ac:dyDescent="0.45">
      <c r="A6" s="12"/>
      <c r="B6" s="12"/>
      <c r="C6" s="13"/>
      <c r="D6" s="13"/>
      <c r="E6" s="14"/>
      <c r="F6" s="14"/>
      <c r="G6" s="216" t="s">
        <v>112</v>
      </c>
      <c r="H6" s="216"/>
      <c r="I6" s="216"/>
      <c r="J6" s="170"/>
      <c r="K6" s="216" t="s">
        <v>113</v>
      </c>
      <c r="L6" s="216"/>
      <c r="M6" s="216"/>
    </row>
    <row r="7" spans="1:13" ht="16.5" customHeight="1" x14ac:dyDescent="0.45">
      <c r="A7" s="12"/>
      <c r="B7" s="12"/>
      <c r="C7" s="13"/>
      <c r="D7" s="13"/>
      <c r="E7" s="14"/>
      <c r="F7" s="14"/>
      <c r="G7" s="217" t="s">
        <v>95</v>
      </c>
      <c r="H7" s="217"/>
      <c r="I7" s="217"/>
      <c r="J7" s="171"/>
      <c r="K7" s="217" t="s">
        <v>95</v>
      </c>
      <c r="L7" s="217"/>
      <c r="M7" s="217"/>
    </row>
    <row r="8" spans="1:13" ht="16.5" customHeight="1" x14ac:dyDescent="0.45">
      <c r="A8" s="17"/>
      <c r="B8" s="17"/>
      <c r="C8" s="17"/>
      <c r="D8" s="17"/>
      <c r="G8" s="172" t="s">
        <v>248</v>
      </c>
      <c r="H8" s="173"/>
      <c r="I8" s="172" t="s">
        <v>199</v>
      </c>
      <c r="J8" s="172"/>
      <c r="K8" s="172" t="s">
        <v>248</v>
      </c>
      <c r="L8" s="173"/>
      <c r="M8" s="172" t="s">
        <v>199</v>
      </c>
    </row>
    <row r="9" spans="1:13" s="4" customFormat="1" ht="16.5" customHeight="1" x14ac:dyDescent="0.45">
      <c r="E9" s="11" t="s">
        <v>0</v>
      </c>
      <c r="F9" s="14"/>
      <c r="G9" s="174" t="s">
        <v>35</v>
      </c>
      <c r="H9" s="175"/>
      <c r="I9" s="174" t="s">
        <v>35</v>
      </c>
      <c r="J9" s="173"/>
      <c r="K9" s="174" t="s">
        <v>35</v>
      </c>
      <c r="L9" s="175"/>
      <c r="M9" s="174" t="s">
        <v>35</v>
      </c>
    </row>
    <row r="10" spans="1:13" s="4" customFormat="1" ht="9.9499999999999993" customHeight="1" x14ac:dyDescent="0.45">
      <c r="E10" s="14"/>
      <c r="F10" s="14"/>
      <c r="G10" s="176"/>
      <c r="H10" s="175"/>
      <c r="I10" s="173"/>
      <c r="J10" s="175"/>
      <c r="K10" s="176"/>
      <c r="L10" s="173"/>
      <c r="M10" s="173"/>
    </row>
    <row r="11" spans="1:13" ht="16.5" customHeight="1" x14ac:dyDescent="0.45">
      <c r="A11" s="5" t="s">
        <v>17</v>
      </c>
      <c r="B11" s="5"/>
      <c r="G11" s="132"/>
      <c r="K11" s="132"/>
      <c r="L11" s="177"/>
    </row>
    <row r="12" spans="1:13" ht="9.9499999999999993" customHeight="1" x14ac:dyDescent="0.45">
      <c r="A12" s="5"/>
      <c r="B12" s="5"/>
      <c r="G12" s="132"/>
      <c r="K12" s="132"/>
    </row>
    <row r="13" spans="1:13" ht="16.5" customHeight="1" x14ac:dyDescent="0.45">
      <c r="A13" s="5" t="s">
        <v>18</v>
      </c>
      <c r="B13" s="5"/>
      <c r="G13" s="132"/>
      <c r="K13" s="132"/>
    </row>
    <row r="14" spans="1:13" ht="9.9499999999999993" customHeight="1" x14ac:dyDescent="0.45">
      <c r="A14" s="5"/>
      <c r="B14" s="5"/>
      <c r="G14" s="132"/>
      <c r="K14" s="132"/>
    </row>
    <row r="15" spans="1:13" ht="16.5" customHeight="1" x14ac:dyDescent="0.45">
      <c r="A15" s="3" t="s">
        <v>14</v>
      </c>
      <c r="E15" s="19">
        <v>11</v>
      </c>
      <c r="G15" s="178">
        <v>3377890535</v>
      </c>
      <c r="H15" s="116"/>
      <c r="I15" s="179">
        <v>5412813450</v>
      </c>
      <c r="J15" s="116"/>
      <c r="K15" s="178">
        <v>260790049</v>
      </c>
      <c r="L15" s="116"/>
      <c r="M15" s="179">
        <v>639280696</v>
      </c>
    </row>
    <row r="16" spans="1:13" ht="16.5" customHeight="1" x14ac:dyDescent="0.45">
      <c r="A16" s="3" t="s">
        <v>252</v>
      </c>
      <c r="E16" s="19"/>
      <c r="G16" s="178"/>
      <c r="H16" s="116"/>
      <c r="I16" s="179"/>
      <c r="J16" s="116"/>
      <c r="K16" s="178"/>
      <c r="L16" s="116"/>
      <c r="M16" s="179"/>
    </row>
    <row r="17" spans="1:13" ht="16.5" customHeight="1" x14ac:dyDescent="0.45">
      <c r="B17" s="3" t="s">
        <v>253</v>
      </c>
      <c r="E17" s="19"/>
      <c r="G17" s="178">
        <v>93931001</v>
      </c>
      <c r="H17" s="116"/>
      <c r="I17" s="179">
        <v>0</v>
      </c>
      <c r="J17" s="116"/>
      <c r="K17" s="178">
        <v>0</v>
      </c>
      <c r="L17" s="116"/>
      <c r="M17" s="179">
        <v>0</v>
      </c>
    </row>
    <row r="18" spans="1:13" ht="16.5" customHeight="1" x14ac:dyDescent="0.45">
      <c r="A18" s="3" t="s">
        <v>71</v>
      </c>
      <c r="E18" s="19"/>
      <c r="G18" s="178">
        <v>0</v>
      </c>
      <c r="H18" s="116"/>
      <c r="I18" s="179">
        <v>503589664</v>
      </c>
      <c r="J18" s="116"/>
      <c r="K18" s="178">
        <v>0</v>
      </c>
      <c r="L18" s="116"/>
      <c r="M18" s="179">
        <v>328371626</v>
      </c>
    </row>
    <row r="19" spans="1:13" ht="16.5" customHeight="1" x14ac:dyDescent="0.45">
      <c r="A19" s="3" t="s">
        <v>66</v>
      </c>
      <c r="E19" s="19">
        <v>12</v>
      </c>
      <c r="G19" s="178">
        <v>117894117</v>
      </c>
      <c r="H19" s="116"/>
      <c r="I19" s="179">
        <v>600716873</v>
      </c>
      <c r="J19" s="116"/>
      <c r="K19" s="178">
        <v>4867931</v>
      </c>
      <c r="L19" s="116"/>
      <c r="M19" s="179">
        <v>3677260</v>
      </c>
    </row>
    <row r="20" spans="1:13" ht="16.5" customHeight="1" x14ac:dyDescent="0.45">
      <c r="A20" s="3" t="s">
        <v>60</v>
      </c>
      <c r="E20" s="162">
        <v>33</v>
      </c>
      <c r="G20" s="178">
        <v>480398415</v>
      </c>
      <c r="H20" s="179"/>
      <c r="I20" s="179">
        <v>379259514</v>
      </c>
      <c r="J20" s="179"/>
      <c r="K20" s="178">
        <v>491004448</v>
      </c>
      <c r="L20" s="179"/>
      <c r="M20" s="179">
        <v>417251391</v>
      </c>
    </row>
    <row r="21" spans="1:13" ht="16.5" customHeight="1" x14ac:dyDescent="0.45">
      <c r="A21" s="3" t="s">
        <v>322</v>
      </c>
      <c r="E21" s="19">
        <v>33</v>
      </c>
      <c r="G21" s="178">
        <v>0</v>
      </c>
      <c r="H21" s="179"/>
      <c r="I21" s="179">
        <v>0</v>
      </c>
      <c r="J21" s="179"/>
      <c r="K21" s="178">
        <v>0</v>
      </c>
      <c r="L21" s="179"/>
      <c r="M21" s="179">
        <v>50000000</v>
      </c>
    </row>
    <row r="22" spans="1:13" ht="16.5" customHeight="1" x14ac:dyDescent="0.45">
      <c r="A22" s="3" t="s">
        <v>62</v>
      </c>
      <c r="E22" s="19">
        <v>14</v>
      </c>
      <c r="G22" s="178">
        <v>3274008270</v>
      </c>
      <c r="H22" s="116"/>
      <c r="I22" s="179">
        <v>5371360494</v>
      </c>
      <c r="J22" s="116"/>
      <c r="K22" s="178">
        <v>575373429</v>
      </c>
      <c r="L22" s="116"/>
      <c r="M22" s="179">
        <v>0</v>
      </c>
    </row>
    <row r="23" spans="1:13" ht="16.5" customHeight="1" x14ac:dyDescent="0.45">
      <c r="A23" s="3" t="s">
        <v>67</v>
      </c>
      <c r="E23" s="19">
        <v>15</v>
      </c>
      <c r="G23" s="178">
        <v>2326213370</v>
      </c>
      <c r="H23" s="179"/>
      <c r="I23" s="179">
        <v>10491736028</v>
      </c>
      <c r="J23" s="179"/>
      <c r="K23" s="178">
        <v>0</v>
      </c>
      <c r="L23" s="179"/>
      <c r="M23" s="179">
        <v>669665987</v>
      </c>
    </row>
    <row r="24" spans="1:13" ht="16.5" customHeight="1" x14ac:dyDescent="0.45">
      <c r="A24" s="3" t="s">
        <v>172</v>
      </c>
      <c r="E24" s="19"/>
      <c r="G24" s="178">
        <v>12292071</v>
      </c>
      <c r="H24" s="179"/>
      <c r="I24" s="179">
        <v>388132354</v>
      </c>
      <c r="J24" s="179"/>
      <c r="K24" s="178">
        <v>907807</v>
      </c>
      <c r="L24" s="179"/>
      <c r="M24" s="179">
        <v>1875931</v>
      </c>
    </row>
    <row r="25" spans="1:13" ht="16.5" customHeight="1" x14ac:dyDescent="0.45">
      <c r="A25" s="3" t="s">
        <v>273</v>
      </c>
      <c r="G25" s="132"/>
      <c r="K25" s="132"/>
    </row>
    <row r="26" spans="1:13" ht="16.5" customHeight="1" x14ac:dyDescent="0.45">
      <c r="B26" s="3" t="s">
        <v>305</v>
      </c>
      <c r="E26" s="4">
        <v>16</v>
      </c>
      <c r="G26" s="132">
        <v>12072703509</v>
      </c>
      <c r="I26" s="119">
        <v>0</v>
      </c>
      <c r="K26" s="132">
        <v>1793875406</v>
      </c>
      <c r="M26" s="119">
        <v>0</v>
      </c>
    </row>
    <row r="27" spans="1:13" ht="16.5" customHeight="1" x14ac:dyDescent="0.45">
      <c r="A27" s="3" t="s">
        <v>1</v>
      </c>
      <c r="G27" s="178">
        <v>658259635</v>
      </c>
      <c r="H27" s="118"/>
      <c r="I27" s="179">
        <v>939762647</v>
      </c>
      <c r="J27" s="118"/>
      <c r="K27" s="178">
        <v>47351330</v>
      </c>
      <c r="L27" s="116"/>
      <c r="M27" s="179">
        <v>88582349</v>
      </c>
    </row>
    <row r="28" spans="1:13" ht="12" customHeight="1" x14ac:dyDescent="0.45">
      <c r="G28" s="180"/>
      <c r="I28" s="181"/>
      <c r="K28" s="180"/>
      <c r="L28" s="177"/>
      <c r="M28" s="181"/>
    </row>
    <row r="29" spans="1:13" ht="16.5" customHeight="1" x14ac:dyDescent="0.45">
      <c r="A29" s="5" t="s">
        <v>19</v>
      </c>
      <c r="G29" s="182">
        <f>SUM(G15:G27)</f>
        <v>22413590923</v>
      </c>
      <c r="I29" s="183">
        <f>SUM(I15:I28)</f>
        <v>24087371024</v>
      </c>
      <c r="K29" s="182">
        <f>SUM(K15:K28)</f>
        <v>3174170400</v>
      </c>
      <c r="L29" s="177"/>
      <c r="M29" s="183">
        <f>SUM(M15:M28)</f>
        <v>2198705240</v>
      </c>
    </row>
    <row r="30" spans="1:13" ht="16.5" customHeight="1" x14ac:dyDescent="0.45">
      <c r="G30" s="132"/>
      <c r="K30" s="132"/>
      <c r="L30" s="177"/>
    </row>
    <row r="31" spans="1:13" ht="16.5" customHeight="1" x14ac:dyDescent="0.45">
      <c r="A31" s="5" t="s">
        <v>20</v>
      </c>
      <c r="G31" s="132"/>
      <c r="K31" s="132"/>
      <c r="L31" s="177"/>
    </row>
    <row r="32" spans="1:13" ht="9.9499999999999993" customHeight="1" x14ac:dyDescent="0.45">
      <c r="A32" s="5"/>
      <c r="G32" s="132"/>
      <c r="K32" s="132"/>
      <c r="L32" s="177"/>
    </row>
    <row r="33" spans="1:13" ht="16.5" customHeight="1" x14ac:dyDescent="0.45">
      <c r="A33" s="3" t="s">
        <v>55</v>
      </c>
      <c r="E33" s="19"/>
      <c r="F33" s="19"/>
      <c r="G33" s="178">
        <v>78626725</v>
      </c>
      <c r="H33" s="179"/>
      <c r="I33" s="179">
        <v>296842682</v>
      </c>
      <c r="J33" s="179"/>
      <c r="K33" s="178">
        <v>51352732</v>
      </c>
      <c r="L33" s="116"/>
      <c r="M33" s="179">
        <v>227040424</v>
      </c>
    </row>
    <row r="34" spans="1:13" ht="16.5" customHeight="1" x14ac:dyDescent="0.45">
      <c r="A34" s="3" t="s">
        <v>236</v>
      </c>
      <c r="E34" s="4">
        <v>17</v>
      </c>
      <c r="F34" s="19"/>
      <c r="G34" s="178">
        <v>1266534619</v>
      </c>
      <c r="H34" s="184"/>
      <c r="I34" s="179">
        <v>1223051026</v>
      </c>
      <c r="J34" s="184"/>
      <c r="K34" s="178">
        <v>845473707</v>
      </c>
      <c r="L34" s="116"/>
      <c r="M34" s="179">
        <v>877774400</v>
      </c>
    </row>
    <row r="35" spans="1:13" ht="16.5" customHeight="1" x14ac:dyDescent="0.45">
      <c r="A35" s="3" t="s">
        <v>58</v>
      </c>
      <c r="E35" s="4">
        <v>18</v>
      </c>
      <c r="F35" s="19"/>
      <c r="G35" s="178">
        <v>0</v>
      </c>
      <c r="H35" s="184"/>
      <c r="I35" s="179">
        <v>0</v>
      </c>
      <c r="J35" s="184"/>
      <c r="K35" s="178">
        <v>18705162492</v>
      </c>
      <c r="L35" s="116"/>
      <c r="M35" s="179">
        <v>22094401061</v>
      </c>
    </row>
    <row r="36" spans="1:13" ht="16.5" customHeight="1" x14ac:dyDescent="0.45">
      <c r="A36" s="3" t="s">
        <v>196</v>
      </c>
      <c r="E36" s="4">
        <v>32</v>
      </c>
      <c r="F36" s="19"/>
      <c r="G36" s="178">
        <v>2025658313</v>
      </c>
      <c r="H36" s="184"/>
      <c r="I36" s="179">
        <v>1501628823</v>
      </c>
      <c r="J36" s="184"/>
      <c r="K36" s="178">
        <v>1228433959</v>
      </c>
      <c r="L36" s="116"/>
      <c r="M36" s="179">
        <v>1008300000</v>
      </c>
    </row>
    <row r="37" spans="1:13" ht="16.5" customHeight="1" x14ac:dyDescent="0.45">
      <c r="A37" s="3" t="s">
        <v>197</v>
      </c>
      <c r="F37" s="3"/>
      <c r="G37" s="178">
        <v>0</v>
      </c>
      <c r="I37" s="179">
        <v>241500000</v>
      </c>
      <c r="K37" s="178">
        <v>0</v>
      </c>
      <c r="M37" s="179">
        <v>0</v>
      </c>
    </row>
    <row r="38" spans="1:13" ht="16.5" customHeight="1" x14ac:dyDescent="0.45">
      <c r="A38" s="3" t="s">
        <v>37</v>
      </c>
      <c r="E38" s="19"/>
      <c r="F38" s="19"/>
      <c r="G38" s="178">
        <v>322795143</v>
      </c>
      <c r="H38" s="116"/>
      <c r="I38" s="179">
        <v>1615639209</v>
      </c>
      <c r="J38" s="116"/>
      <c r="K38" s="178">
        <v>141113080</v>
      </c>
      <c r="L38" s="116"/>
      <c r="M38" s="179">
        <v>141113080</v>
      </c>
    </row>
    <row r="39" spans="1:13" ht="16.5" customHeight="1" x14ac:dyDescent="0.45">
      <c r="A39" s="3" t="s">
        <v>237</v>
      </c>
      <c r="E39" s="4">
        <v>19</v>
      </c>
      <c r="F39" s="19"/>
      <c r="G39" s="178">
        <v>16902036727</v>
      </c>
      <c r="H39" s="116"/>
      <c r="I39" s="179">
        <v>13828260490</v>
      </c>
      <c r="J39" s="116"/>
      <c r="K39" s="178">
        <v>1798590016</v>
      </c>
      <c r="L39" s="116"/>
      <c r="M39" s="179">
        <v>83600000</v>
      </c>
    </row>
    <row r="40" spans="1:13" ht="16.5" customHeight="1" x14ac:dyDescent="0.45">
      <c r="A40" s="3" t="s">
        <v>72</v>
      </c>
      <c r="E40" s="4">
        <v>20</v>
      </c>
      <c r="F40" s="19"/>
      <c r="G40" s="178">
        <v>19537263607</v>
      </c>
      <c r="H40" s="116"/>
      <c r="I40" s="179">
        <v>19869537111</v>
      </c>
      <c r="J40" s="116"/>
      <c r="K40" s="178">
        <v>53244635</v>
      </c>
      <c r="L40" s="116"/>
      <c r="M40" s="179">
        <v>38452563</v>
      </c>
    </row>
    <row r="41" spans="1:13" ht="16.5" customHeight="1" x14ac:dyDescent="0.45">
      <c r="A41" s="3" t="s">
        <v>49</v>
      </c>
      <c r="E41" s="4">
        <v>21</v>
      </c>
      <c r="F41" s="19"/>
      <c r="G41" s="178">
        <v>1304673523</v>
      </c>
      <c r="H41" s="116"/>
      <c r="I41" s="179">
        <v>2018535376</v>
      </c>
      <c r="J41" s="116"/>
      <c r="K41" s="178">
        <v>121608637</v>
      </c>
      <c r="L41" s="116"/>
      <c r="M41" s="179">
        <v>0</v>
      </c>
    </row>
    <row r="42" spans="1:13" ht="16.5" customHeight="1" x14ac:dyDescent="0.45">
      <c r="A42" s="3" t="s">
        <v>43</v>
      </c>
      <c r="F42" s="19"/>
      <c r="G42" s="178">
        <v>160456233</v>
      </c>
      <c r="H42" s="116"/>
      <c r="I42" s="179">
        <v>535167829</v>
      </c>
      <c r="J42" s="116"/>
      <c r="K42" s="178">
        <v>55432348</v>
      </c>
      <c r="L42" s="116"/>
      <c r="M42" s="179">
        <v>46348577</v>
      </c>
    </row>
    <row r="43" spans="1:13" ht="16.5" customHeight="1" x14ac:dyDescent="0.45">
      <c r="A43" s="3" t="s">
        <v>173</v>
      </c>
      <c r="F43" s="19"/>
      <c r="G43" s="178">
        <v>0</v>
      </c>
      <c r="H43" s="116"/>
      <c r="I43" s="179">
        <v>1520020377</v>
      </c>
      <c r="J43" s="116"/>
      <c r="K43" s="178">
        <v>0</v>
      </c>
      <c r="L43" s="116"/>
      <c r="M43" s="179">
        <v>0</v>
      </c>
    </row>
    <row r="44" spans="1:13" ht="16.5" customHeight="1" x14ac:dyDescent="0.45">
      <c r="A44" s="3" t="s">
        <v>254</v>
      </c>
      <c r="E44" s="4">
        <v>33</v>
      </c>
      <c r="F44" s="19"/>
      <c r="G44" s="178">
        <v>218778673</v>
      </c>
      <c r="H44" s="116"/>
      <c r="I44" s="179">
        <v>0</v>
      </c>
      <c r="J44" s="116"/>
      <c r="K44" s="178">
        <v>0</v>
      </c>
      <c r="L44" s="116"/>
      <c r="M44" s="179">
        <v>0</v>
      </c>
    </row>
    <row r="45" spans="1:13" ht="16.5" customHeight="1" x14ac:dyDescent="0.45">
      <c r="A45" s="3" t="s">
        <v>56</v>
      </c>
      <c r="E45" s="4">
        <v>22</v>
      </c>
      <c r="F45" s="19"/>
      <c r="G45" s="178">
        <v>29602419</v>
      </c>
      <c r="H45" s="116"/>
      <c r="I45" s="179">
        <v>180249294</v>
      </c>
      <c r="J45" s="116"/>
      <c r="K45" s="178">
        <v>12616007</v>
      </c>
      <c r="L45" s="116"/>
      <c r="M45" s="179">
        <v>0</v>
      </c>
    </row>
    <row r="46" spans="1:13" ht="16.5" customHeight="1" x14ac:dyDescent="0.45">
      <c r="A46" s="3" t="s">
        <v>2</v>
      </c>
      <c r="E46" s="19"/>
      <c r="F46" s="19"/>
      <c r="G46" s="178">
        <v>852757416</v>
      </c>
      <c r="H46" s="118"/>
      <c r="I46" s="179">
        <v>763319512</v>
      </c>
      <c r="J46" s="118"/>
      <c r="K46" s="178">
        <v>247052672</v>
      </c>
      <c r="L46" s="116"/>
      <c r="M46" s="179">
        <v>237420140</v>
      </c>
    </row>
    <row r="47" spans="1:13" ht="12" customHeight="1" x14ac:dyDescent="0.45">
      <c r="G47" s="180"/>
      <c r="I47" s="181"/>
      <c r="K47" s="180"/>
      <c r="L47" s="177"/>
      <c r="M47" s="181"/>
    </row>
    <row r="48" spans="1:13" ht="16.5" customHeight="1" x14ac:dyDescent="0.45">
      <c r="A48" s="5" t="s">
        <v>21</v>
      </c>
      <c r="G48" s="182">
        <f>SUM(G33:G47)</f>
        <v>42699183398</v>
      </c>
      <c r="I48" s="183">
        <f>SUM(I33:I47)</f>
        <v>43593751729</v>
      </c>
      <c r="K48" s="182">
        <f>SUM(K33:K47)</f>
        <v>23260080285</v>
      </c>
      <c r="L48" s="177"/>
      <c r="M48" s="183">
        <f>SUM(M33:M47)</f>
        <v>24754450245</v>
      </c>
    </row>
    <row r="49" spans="1:13" ht="16.5" customHeight="1" x14ac:dyDescent="0.45">
      <c r="G49" s="132"/>
      <c r="K49" s="132"/>
      <c r="L49" s="177"/>
    </row>
    <row r="50" spans="1:13" ht="16.5" customHeight="1" thickBot="1" x14ac:dyDescent="0.5">
      <c r="A50" s="5" t="s">
        <v>36</v>
      </c>
      <c r="G50" s="185">
        <f>SUM(G29+G48)</f>
        <v>65112774321</v>
      </c>
      <c r="I50" s="186">
        <f>SUM(I29+I48)</f>
        <v>67681122753</v>
      </c>
      <c r="K50" s="185">
        <f>SUM(K29+K48)</f>
        <v>26434250685</v>
      </c>
      <c r="L50" s="177"/>
      <c r="M50" s="186">
        <f>SUM(M29+M48)</f>
        <v>26953155485</v>
      </c>
    </row>
    <row r="51" spans="1:13" ht="16.5" customHeight="1" thickTop="1" x14ac:dyDescent="0.45">
      <c r="A51" s="5"/>
      <c r="G51" s="177"/>
      <c r="I51" s="177"/>
      <c r="J51" s="177"/>
      <c r="K51" s="177"/>
      <c r="M51" s="177"/>
    </row>
    <row r="52" spans="1:13" ht="16.5" customHeight="1" x14ac:dyDescent="0.45">
      <c r="A52" s="5"/>
      <c r="G52" s="177"/>
      <c r="I52" s="177"/>
      <c r="J52" s="177"/>
      <c r="K52" s="177"/>
      <c r="M52" s="177"/>
    </row>
    <row r="53" spans="1:13" ht="2.25" customHeight="1" x14ac:dyDescent="0.45">
      <c r="J53" s="177"/>
    </row>
    <row r="54" spans="1:13" ht="21.95" customHeight="1" x14ac:dyDescent="0.45">
      <c r="A54" s="21" t="s">
        <v>233</v>
      </c>
      <c r="B54" s="21"/>
      <c r="C54" s="21"/>
      <c r="D54" s="21"/>
      <c r="E54" s="21"/>
      <c r="F54" s="21"/>
      <c r="G54" s="183"/>
      <c r="H54" s="183"/>
      <c r="I54" s="183"/>
      <c r="J54" s="183"/>
      <c r="K54" s="183"/>
      <c r="L54" s="183"/>
      <c r="M54" s="183"/>
    </row>
    <row r="55" spans="1:13" ht="16.5" customHeight="1" x14ac:dyDescent="0.45">
      <c r="A55" s="5" t="s">
        <v>48</v>
      </c>
      <c r="B55" s="5"/>
    </row>
    <row r="56" spans="1:13" ht="16.5" customHeight="1" x14ac:dyDescent="0.45">
      <c r="A56" s="5" t="s">
        <v>40</v>
      </c>
      <c r="B56" s="5"/>
    </row>
    <row r="57" spans="1:13" ht="16.5" customHeight="1" x14ac:dyDescent="0.45">
      <c r="A57" s="22" t="s">
        <v>247</v>
      </c>
      <c r="B57" s="22"/>
      <c r="C57" s="21"/>
      <c r="D57" s="21"/>
      <c r="E57" s="23"/>
      <c r="F57" s="23"/>
      <c r="G57" s="183"/>
      <c r="H57" s="183"/>
      <c r="I57" s="183"/>
      <c r="J57" s="183"/>
      <c r="K57" s="183"/>
      <c r="L57" s="183"/>
      <c r="M57" s="183"/>
    </row>
    <row r="58" spans="1:13" ht="16.5" customHeight="1" x14ac:dyDescent="0.45">
      <c r="A58" s="2"/>
      <c r="B58" s="2"/>
      <c r="C58" s="17"/>
      <c r="D58" s="17"/>
      <c r="E58" s="24"/>
      <c r="F58" s="24"/>
      <c r="G58" s="177"/>
      <c r="H58" s="177"/>
      <c r="I58" s="177"/>
      <c r="J58" s="177"/>
      <c r="K58" s="177"/>
      <c r="L58" s="177"/>
      <c r="M58" s="177"/>
    </row>
    <row r="59" spans="1:13" ht="16.5" customHeight="1" x14ac:dyDescent="0.45">
      <c r="A59" s="2"/>
      <c r="B59" s="2"/>
      <c r="C59" s="17"/>
      <c r="D59" s="17"/>
      <c r="E59" s="24"/>
      <c r="F59" s="24"/>
      <c r="G59" s="177"/>
      <c r="H59" s="177"/>
      <c r="I59" s="177"/>
      <c r="J59" s="177"/>
      <c r="K59" s="177"/>
      <c r="L59" s="177"/>
      <c r="M59" s="177"/>
    </row>
    <row r="60" spans="1:13" ht="16.5" customHeight="1" x14ac:dyDescent="0.45">
      <c r="A60" s="12"/>
      <c r="B60" s="12"/>
      <c r="C60" s="13"/>
      <c r="D60" s="13"/>
      <c r="E60" s="14"/>
      <c r="F60" s="14"/>
      <c r="G60" s="216" t="s">
        <v>112</v>
      </c>
      <c r="H60" s="216"/>
      <c r="I60" s="216"/>
      <c r="J60" s="170"/>
      <c r="K60" s="216" t="s">
        <v>113</v>
      </c>
      <c r="L60" s="216"/>
      <c r="M60" s="216"/>
    </row>
    <row r="61" spans="1:13" ht="16.5" customHeight="1" x14ac:dyDescent="0.45">
      <c r="A61" s="12"/>
      <c r="B61" s="12"/>
      <c r="C61" s="13"/>
      <c r="D61" s="13"/>
      <c r="E61" s="14"/>
      <c r="F61" s="14"/>
      <c r="G61" s="217" t="s">
        <v>95</v>
      </c>
      <c r="H61" s="217"/>
      <c r="I61" s="217"/>
      <c r="J61" s="171"/>
      <c r="K61" s="217" t="s">
        <v>95</v>
      </c>
      <c r="L61" s="217"/>
      <c r="M61" s="217"/>
    </row>
    <row r="62" spans="1:13" ht="16.5" customHeight="1" x14ac:dyDescent="0.45">
      <c r="A62" s="17"/>
      <c r="B62" s="17"/>
      <c r="C62" s="17"/>
      <c r="D62" s="17"/>
      <c r="G62" s="172" t="s">
        <v>248</v>
      </c>
      <c r="H62" s="173"/>
      <c r="I62" s="172" t="s">
        <v>199</v>
      </c>
      <c r="J62" s="172"/>
      <c r="K62" s="172" t="s">
        <v>248</v>
      </c>
      <c r="L62" s="173"/>
      <c r="M62" s="172" t="s">
        <v>199</v>
      </c>
    </row>
    <row r="63" spans="1:13" ht="16.5" customHeight="1" x14ac:dyDescent="0.45">
      <c r="A63" s="17"/>
      <c r="B63" s="17"/>
      <c r="C63" s="17"/>
      <c r="D63" s="17"/>
      <c r="E63" s="11" t="s">
        <v>0</v>
      </c>
      <c r="F63" s="14"/>
      <c r="G63" s="174" t="s">
        <v>35</v>
      </c>
      <c r="H63" s="175"/>
      <c r="I63" s="174" t="s">
        <v>35</v>
      </c>
      <c r="J63" s="173"/>
      <c r="K63" s="174" t="s">
        <v>35</v>
      </c>
      <c r="L63" s="175"/>
      <c r="M63" s="174" t="s">
        <v>35</v>
      </c>
    </row>
    <row r="64" spans="1:13" ht="16.5" customHeight="1" x14ac:dyDescent="0.45">
      <c r="A64" s="17"/>
      <c r="B64" s="17"/>
      <c r="C64" s="17"/>
      <c r="D64" s="17"/>
      <c r="E64" s="14"/>
      <c r="F64" s="14"/>
      <c r="G64" s="176"/>
      <c r="H64" s="175"/>
      <c r="I64" s="173"/>
      <c r="J64" s="175"/>
      <c r="K64" s="176"/>
      <c r="L64" s="173"/>
      <c r="M64" s="173"/>
    </row>
    <row r="65" spans="1:13" ht="16.5" customHeight="1" x14ac:dyDescent="0.45">
      <c r="A65" s="5" t="s">
        <v>115</v>
      </c>
      <c r="B65" s="5"/>
      <c r="E65" s="24"/>
      <c r="F65" s="24"/>
      <c r="G65" s="187"/>
      <c r="H65" s="177"/>
      <c r="I65" s="177"/>
      <c r="J65" s="177"/>
      <c r="K65" s="187"/>
      <c r="L65" s="177"/>
    </row>
    <row r="66" spans="1:13" ht="16.5" customHeight="1" x14ac:dyDescent="0.45">
      <c r="A66" s="5"/>
      <c r="B66" s="5"/>
      <c r="E66" s="24"/>
      <c r="F66" s="24"/>
      <c r="G66" s="187"/>
      <c r="H66" s="177"/>
      <c r="I66" s="177"/>
      <c r="J66" s="177"/>
      <c r="K66" s="187"/>
      <c r="L66" s="177"/>
      <c r="M66" s="177"/>
    </row>
    <row r="67" spans="1:13" ht="16.5" customHeight="1" x14ac:dyDescent="0.45">
      <c r="A67" s="5" t="s">
        <v>22</v>
      </c>
      <c r="B67" s="5"/>
      <c r="E67" s="24"/>
      <c r="F67" s="24"/>
      <c r="G67" s="187"/>
      <c r="H67" s="177"/>
      <c r="I67" s="177"/>
      <c r="J67" s="177"/>
      <c r="K67" s="187"/>
      <c r="L67" s="177"/>
      <c r="M67" s="177"/>
    </row>
    <row r="68" spans="1:13" ht="16.5" customHeight="1" x14ac:dyDescent="0.45">
      <c r="A68" s="5"/>
      <c r="B68" s="5"/>
      <c r="E68" s="24"/>
      <c r="F68" s="24"/>
      <c r="G68" s="187"/>
      <c r="H68" s="177"/>
      <c r="I68" s="177"/>
      <c r="J68" s="177"/>
      <c r="K68" s="187"/>
      <c r="L68" s="177"/>
      <c r="M68" s="177"/>
    </row>
    <row r="69" spans="1:13" ht="16.5" customHeight="1" x14ac:dyDescent="0.45">
      <c r="A69" s="3" t="s">
        <v>133</v>
      </c>
      <c r="E69" s="3"/>
      <c r="F69" s="3"/>
      <c r="G69" s="187"/>
      <c r="H69" s="177"/>
      <c r="I69" s="177"/>
      <c r="J69" s="177"/>
      <c r="K69" s="187"/>
      <c r="L69" s="177"/>
      <c r="M69" s="177"/>
    </row>
    <row r="70" spans="1:13" ht="16.5" customHeight="1" x14ac:dyDescent="0.45">
      <c r="B70" s="3" t="s">
        <v>81</v>
      </c>
      <c r="E70" s="4">
        <v>24</v>
      </c>
      <c r="F70" s="19"/>
      <c r="G70" s="178">
        <v>1831273590</v>
      </c>
      <c r="H70" s="179"/>
      <c r="I70" s="179">
        <v>3724739265</v>
      </c>
      <c r="J70" s="179"/>
      <c r="K70" s="178">
        <v>1701668164</v>
      </c>
      <c r="L70" s="179"/>
      <c r="M70" s="179">
        <v>557935408</v>
      </c>
    </row>
    <row r="71" spans="1:13" ht="16.5" customHeight="1" x14ac:dyDescent="0.45">
      <c r="A71" s="3" t="s">
        <v>63</v>
      </c>
      <c r="E71" s="4">
        <v>23</v>
      </c>
      <c r="F71" s="19"/>
      <c r="G71" s="178">
        <v>1865325516</v>
      </c>
      <c r="H71" s="179"/>
      <c r="I71" s="179">
        <v>4350001134</v>
      </c>
      <c r="J71" s="179"/>
      <c r="K71" s="178">
        <v>150397474</v>
      </c>
      <c r="L71" s="179"/>
      <c r="M71" s="179">
        <v>456700711</v>
      </c>
    </row>
    <row r="72" spans="1:13" ht="16.5" customHeight="1" x14ac:dyDescent="0.45">
      <c r="A72" s="3" t="s">
        <v>91</v>
      </c>
      <c r="E72" s="4">
        <v>33</v>
      </c>
      <c r="F72" s="19"/>
      <c r="G72" s="178">
        <v>31043088</v>
      </c>
      <c r="H72" s="179"/>
      <c r="I72" s="179">
        <v>65915217</v>
      </c>
      <c r="J72" s="179"/>
      <c r="K72" s="178">
        <v>67604545</v>
      </c>
      <c r="L72" s="179"/>
      <c r="M72" s="179">
        <v>122354595</v>
      </c>
    </row>
    <row r="73" spans="1:13" ht="16.5" customHeight="1" x14ac:dyDescent="0.45">
      <c r="A73" s="3" t="s">
        <v>174</v>
      </c>
      <c r="E73" s="4">
        <v>33</v>
      </c>
      <c r="F73" s="19"/>
      <c r="G73" s="178">
        <v>0</v>
      </c>
      <c r="H73" s="179"/>
      <c r="I73" s="179">
        <v>0</v>
      </c>
      <c r="J73" s="179"/>
      <c r="K73" s="178">
        <v>3902444301</v>
      </c>
      <c r="L73" s="179"/>
      <c r="M73" s="179">
        <v>2862748131</v>
      </c>
    </row>
    <row r="74" spans="1:13" ht="16.5" customHeight="1" x14ac:dyDescent="0.45">
      <c r="A74" s="3" t="s">
        <v>134</v>
      </c>
      <c r="E74" s="4">
        <v>24</v>
      </c>
      <c r="F74" s="19"/>
      <c r="G74" s="178">
        <v>2701590023</v>
      </c>
      <c r="H74" s="116"/>
      <c r="I74" s="179">
        <v>1663421611</v>
      </c>
      <c r="J74" s="116"/>
      <c r="K74" s="178">
        <v>0</v>
      </c>
      <c r="L74" s="116"/>
      <c r="M74" s="179">
        <v>0</v>
      </c>
    </row>
    <row r="75" spans="1:13" ht="16.5" customHeight="1" x14ac:dyDescent="0.45">
      <c r="A75" s="3" t="s">
        <v>114</v>
      </c>
      <c r="G75" s="178">
        <v>0</v>
      </c>
      <c r="H75" s="116"/>
      <c r="I75" s="179">
        <v>1277372436</v>
      </c>
      <c r="J75" s="116"/>
      <c r="K75" s="178">
        <v>0</v>
      </c>
      <c r="L75" s="116"/>
      <c r="M75" s="179">
        <v>0</v>
      </c>
    </row>
    <row r="76" spans="1:13" ht="16.5" customHeight="1" x14ac:dyDescent="0.45">
      <c r="A76" s="3" t="s">
        <v>61</v>
      </c>
      <c r="E76" s="19"/>
      <c r="F76" s="19"/>
      <c r="G76" s="178">
        <v>75462011</v>
      </c>
      <c r="H76" s="116"/>
      <c r="I76" s="179">
        <v>144139546</v>
      </c>
      <c r="J76" s="116"/>
      <c r="K76" s="178">
        <v>0</v>
      </c>
      <c r="L76" s="116"/>
      <c r="M76" s="179">
        <v>0</v>
      </c>
    </row>
    <row r="77" spans="1:13" ht="16.5" customHeight="1" x14ac:dyDescent="0.45">
      <c r="A77" s="3" t="s">
        <v>45</v>
      </c>
      <c r="E77" s="19"/>
      <c r="F77" s="19"/>
      <c r="G77" s="178">
        <v>388306584</v>
      </c>
      <c r="H77" s="116"/>
      <c r="I77" s="179">
        <v>676520387</v>
      </c>
      <c r="J77" s="116"/>
      <c r="K77" s="178">
        <v>24446993</v>
      </c>
      <c r="L77" s="116"/>
      <c r="M77" s="179">
        <v>100321699</v>
      </c>
    </row>
    <row r="78" spans="1:13" ht="16.5" customHeight="1" x14ac:dyDescent="0.45">
      <c r="A78" s="3" t="s">
        <v>202</v>
      </c>
      <c r="E78" s="19"/>
      <c r="F78" s="19"/>
      <c r="G78" s="128"/>
      <c r="H78" s="116"/>
      <c r="I78" s="116"/>
      <c r="J78" s="116"/>
      <c r="K78" s="128"/>
      <c r="L78" s="116"/>
      <c r="M78" s="116"/>
    </row>
    <row r="79" spans="1:13" ht="16.5" customHeight="1" x14ac:dyDescent="0.45">
      <c r="B79" s="3" t="s">
        <v>90</v>
      </c>
      <c r="E79" s="4">
        <v>33</v>
      </c>
      <c r="F79" s="19"/>
      <c r="G79" s="178">
        <v>192464592</v>
      </c>
      <c r="H79" s="116"/>
      <c r="I79" s="179">
        <v>192991892</v>
      </c>
      <c r="J79" s="116"/>
      <c r="K79" s="178">
        <v>0</v>
      </c>
      <c r="L79" s="116"/>
      <c r="M79" s="179">
        <v>0</v>
      </c>
    </row>
    <row r="80" spans="1:13" ht="16.5" customHeight="1" x14ac:dyDescent="0.45">
      <c r="A80" s="3" t="s">
        <v>323</v>
      </c>
      <c r="F80" s="19"/>
      <c r="G80" s="178"/>
      <c r="H80" s="116"/>
      <c r="I80" s="179"/>
      <c r="J80" s="116"/>
      <c r="K80" s="178"/>
      <c r="L80" s="116"/>
      <c r="M80" s="179"/>
    </row>
    <row r="81" spans="1:13" ht="16.5" customHeight="1" x14ac:dyDescent="0.45">
      <c r="B81" s="3" t="s">
        <v>274</v>
      </c>
      <c r="E81" s="4">
        <v>16</v>
      </c>
      <c r="F81" s="19"/>
      <c r="G81" s="178">
        <v>8039351652</v>
      </c>
      <c r="H81" s="116"/>
      <c r="I81" s="179">
        <v>0</v>
      </c>
      <c r="J81" s="116"/>
      <c r="K81" s="178">
        <v>0</v>
      </c>
      <c r="L81" s="116"/>
      <c r="M81" s="179">
        <v>0</v>
      </c>
    </row>
    <row r="82" spans="1:13" ht="16.5" customHeight="1" x14ac:dyDescent="0.45">
      <c r="A82" s="3" t="s">
        <v>24</v>
      </c>
      <c r="E82" s="19"/>
      <c r="F82" s="19"/>
      <c r="G82" s="178">
        <v>259782922</v>
      </c>
      <c r="H82" s="116"/>
      <c r="I82" s="179">
        <v>418745860</v>
      </c>
      <c r="J82" s="116"/>
      <c r="K82" s="178">
        <v>160588664</v>
      </c>
      <c r="L82" s="116"/>
      <c r="M82" s="179">
        <v>34574448</v>
      </c>
    </row>
    <row r="83" spans="1:13" ht="16.5" customHeight="1" x14ac:dyDescent="0.45">
      <c r="G83" s="180"/>
      <c r="I83" s="181"/>
      <c r="K83" s="180"/>
      <c r="L83" s="177"/>
      <c r="M83" s="181"/>
    </row>
    <row r="84" spans="1:13" ht="16.5" customHeight="1" x14ac:dyDescent="0.45">
      <c r="A84" s="5" t="s">
        <v>23</v>
      </c>
      <c r="G84" s="182">
        <f>SUM(G70:G82)</f>
        <v>15384599978</v>
      </c>
      <c r="I84" s="183">
        <f>SUM(I70:I83)</f>
        <v>12513847348</v>
      </c>
      <c r="K84" s="182">
        <f>SUM(K70:K83)</f>
        <v>6007150141</v>
      </c>
      <c r="L84" s="177"/>
      <c r="M84" s="183">
        <f>SUM(M70:M83)</f>
        <v>4134634992</v>
      </c>
    </row>
    <row r="85" spans="1:13" ht="16.5" customHeight="1" x14ac:dyDescent="0.45">
      <c r="A85" s="5"/>
      <c r="B85" s="5"/>
      <c r="G85" s="132"/>
      <c r="K85" s="132"/>
      <c r="L85" s="177"/>
    </row>
    <row r="86" spans="1:13" ht="16.5" customHeight="1" x14ac:dyDescent="0.45">
      <c r="A86" s="5" t="s">
        <v>25</v>
      </c>
      <c r="B86" s="5"/>
      <c r="G86" s="132"/>
      <c r="K86" s="132"/>
      <c r="L86" s="188"/>
    </row>
    <row r="87" spans="1:13" ht="16.5" customHeight="1" x14ac:dyDescent="0.45">
      <c r="A87" s="5"/>
      <c r="B87" s="5"/>
      <c r="G87" s="132"/>
      <c r="K87" s="132"/>
      <c r="L87" s="188"/>
    </row>
    <row r="88" spans="1:13" ht="16.5" customHeight="1" x14ac:dyDescent="0.45">
      <c r="A88" s="3" t="s">
        <v>135</v>
      </c>
      <c r="B88" s="5"/>
      <c r="E88" s="4">
        <v>24</v>
      </c>
      <c r="F88" s="19"/>
      <c r="G88" s="178">
        <v>17976603141</v>
      </c>
      <c r="H88" s="179"/>
      <c r="I88" s="179">
        <v>15049236777</v>
      </c>
      <c r="J88" s="179"/>
      <c r="K88" s="178">
        <v>6065204084</v>
      </c>
      <c r="L88" s="179"/>
      <c r="M88" s="179">
        <v>647484997</v>
      </c>
    </row>
    <row r="89" spans="1:13" ht="16.5" customHeight="1" x14ac:dyDescent="0.45">
      <c r="A89" s="3" t="s">
        <v>108</v>
      </c>
      <c r="B89" s="5"/>
      <c r="F89" s="19"/>
      <c r="G89" s="178">
        <v>0</v>
      </c>
      <c r="H89" s="179"/>
      <c r="I89" s="179">
        <v>5319210716</v>
      </c>
      <c r="J89" s="179"/>
      <c r="K89" s="178">
        <v>0</v>
      </c>
      <c r="L89" s="179"/>
      <c r="M89" s="179">
        <v>5319210716</v>
      </c>
    </row>
    <row r="90" spans="1:13" ht="16.5" customHeight="1" x14ac:dyDescent="0.45">
      <c r="A90" s="3" t="s">
        <v>149</v>
      </c>
      <c r="B90" s="5"/>
      <c r="F90" s="19"/>
      <c r="G90" s="178">
        <v>35617437</v>
      </c>
      <c r="H90" s="179"/>
      <c r="I90" s="179">
        <v>78061766</v>
      </c>
      <c r="J90" s="179"/>
      <c r="K90" s="178">
        <v>0</v>
      </c>
      <c r="L90" s="179"/>
      <c r="M90" s="179">
        <v>78061766</v>
      </c>
    </row>
    <row r="91" spans="1:13" ht="16.5" customHeight="1" x14ac:dyDescent="0.45">
      <c r="A91" s="3" t="s">
        <v>288</v>
      </c>
      <c r="B91" s="5"/>
      <c r="F91" s="19"/>
      <c r="G91" s="178">
        <v>1758561408</v>
      </c>
      <c r="H91" s="179"/>
      <c r="I91" s="179">
        <v>5001588</v>
      </c>
      <c r="J91" s="179"/>
      <c r="K91" s="178">
        <v>119961000</v>
      </c>
      <c r="L91" s="179"/>
      <c r="M91" s="179">
        <v>0</v>
      </c>
    </row>
    <row r="92" spans="1:13" ht="16.5" customHeight="1" x14ac:dyDescent="0.45">
      <c r="A92" s="3" t="s">
        <v>50</v>
      </c>
      <c r="E92" s="4">
        <v>22</v>
      </c>
      <c r="F92" s="19"/>
      <c r="G92" s="178">
        <v>668916467</v>
      </c>
      <c r="H92" s="179"/>
      <c r="I92" s="179">
        <v>1242276452</v>
      </c>
      <c r="J92" s="179"/>
      <c r="K92" s="178">
        <v>0</v>
      </c>
      <c r="L92" s="179"/>
      <c r="M92" s="179">
        <v>319112511</v>
      </c>
    </row>
    <row r="93" spans="1:13" ht="16.5" customHeight="1" x14ac:dyDescent="0.45">
      <c r="A93" s="3" t="s">
        <v>38</v>
      </c>
      <c r="F93" s="19"/>
      <c r="G93" s="178">
        <v>88207152</v>
      </c>
      <c r="H93" s="179"/>
      <c r="I93" s="179">
        <v>114209533</v>
      </c>
      <c r="J93" s="179"/>
      <c r="K93" s="178">
        <v>35266843</v>
      </c>
      <c r="L93" s="179"/>
      <c r="M93" s="179">
        <v>28125473</v>
      </c>
    </row>
    <row r="94" spans="1:13" ht="16.5" customHeight="1" x14ac:dyDescent="0.45">
      <c r="A94" s="3" t="s">
        <v>238</v>
      </c>
      <c r="E94" s="4">
        <v>33</v>
      </c>
      <c r="F94" s="19"/>
      <c r="G94" s="178">
        <v>5358829141</v>
      </c>
      <c r="H94" s="179"/>
      <c r="I94" s="179">
        <v>5551293733</v>
      </c>
      <c r="J94" s="179"/>
      <c r="K94" s="178">
        <v>0</v>
      </c>
      <c r="L94" s="179"/>
      <c r="M94" s="179">
        <v>0</v>
      </c>
    </row>
    <row r="95" spans="1:13" ht="16.5" customHeight="1" x14ac:dyDescent="0.45">
      <c r="A95" s="3" t="s">
        <v>73</v>
      </c>
      <c r="E95" s="19"/>
      <c r="F95" s="19"/>
      <c r="G95" s="129">
        <v>300011209</v>
      </c>
      <c r="H95" s="179"/>
      <c r="I95" s="117">
        <v>212055658</v>
      </c>
      <c r="J95" s="179"/>
      <c r="K95" s="129">
        <v>33150753</v>
      </c>
      <c r="L95" s="179"/>
      <c r="M95" s="117">
        <v>6555241</v>
      </c>
    </row>
    <row r="96" spans="1:13" ht="16.5" customHeight="1" x14ac:dyDescent="0.45">
      <c r="E96" s="3"/>
      <c r="F96" s="3"/>
      <c r="G96" s="132"/>
      <c r="K96" s="132"/>
    </row>
    <row r="97" spans="1:13" ht="16.5" customHeight="1" x14ac:dyDescent="0.45">
      <c r="A97" s="5" t="s">
        <v>26</v>
      </c>
      <c r="G97" s="182">
        <f>SUM(G88:G96)</f>
        <v>26186745955</v>
      </c>
      <c r="I97" s="183">
        <f>SUM(I88:I96)</f>
        <v>27571346223</v>
      </c>
      <c r="K97" s="182">
        <f>SUM(K88:K96)</f>
        <v>6253582680</v>
      </c>
      <c r="L97" s="177"/>
      <c r="M97" s="183">
        <f>SUM(M88:M96)</f>
        <v>6398550704</v>
      </c>
    </row>
    <row r="98" spans="1:13" ht="16.5" customHeight="1" x14ac:dyDescent="0.45">
      <c r="A98" s="5"/>
      <c r="B98" s="5"/>
      <c r="G98" s="132"/>
      <c r="K98" s="132"/>
      <c r="L98" s="188"/>
    </row>
    <row r="99" spans="1:13" ht="16.5" customHeight="1" x14ac:dyDescent="0.45">
      <c r="A99" s="5" t="s">
        <v>27</v>
      </c>
      <c r="G99" s="182">
        <f>SUM(G97,G84)</f>
        <v>41571345933</v>
      </c>
      <c r="I99" s="183">
        <f>SUM(I97,I84)</f>
        <v>40085193571</v>
      </c>
      <c r="K99" s="182">
        <f>SUM(K97,K84)</f>
        <v>12260732821</v>
      </c>
      <c r="L99" s="177"/>
      <c r="M99" s="183">
        <f>SUM(M97,M84)</f>
        <v>10533185696</v>
      </c>
    </row>
    <row r="100" spans="1:13" ht="16.5" customHeight="1" x14ac:dyDescent="0.45">
      <c r="J100" s="177"/>
    </row>
    <row r="101" spans="1:13" ht="16.5" customHeight="1" x14ac:dyDescent="0.45">
      <c r="J101" s="177"/>
    </row>
    <row r="102" spans="1:13" ht="16.5" customHeight="1" x14ac:dyDescent="0.45">
      <c r="J102" s="177"/>
    </row>
    <row r="103" spans="1:13" ht="16.5" customHeight="1" x14ac:dyDescent="0.45">
      <c r="J103" s="177"/>
    </row>
    <row r="104" spans="1:13" ht="15.75" customHeight="1" x14ac:dyDescent="0.45"/>
    <row r="105" spans="1:13" ht="21.95" customHeight="1" x14ac:dyDescent="0.45">
      <c r="A105" s="21" t="s">
        <v>233</v>
      </c>
      <c r="B105" s="21"/>
      <c r="C105" s="21"/>
      <c r="D105" s="21"/>
      <c r="E105" s="23"/>
      <c r="F105" s="23"/>
      <c r="G105" s="183"/>
      <c r="H105" s="183"/>
      <c r="I105" s="183"/>
      <c r="J105" s="183"/>
      <c r="K105" s="183"/>
      <c r="L105" s="183"/>
      <c r="M105" s="183"/>
    </row>
    <row r="106" spans="1:13" ht="16.5" customHeight="1" x14ac:dyDescent="0.45">
      <c r="A106" s="5" t="s">
        <v>48</v>
      </c>
      <c r="B106" s="5"/>
    </row>
    <row r="107" spans="1:13" ht="16.5" customHeight="1" x14ac:dyDescent="0.45">
      <c r="A107" s="5" t="s">
        <v>40</v>
      </c>
      <c r="B107" s="5"/>
    </row>
    <row r="108" spans="1:13" ht="16.5" customHeight="1" x14ac:dyDescent="0.45">
      <c r="A108" s="22" t="s">
        <v>247</v>
      </c>
      <c r="B108" s="22"/>
      <c r="C108" s="21"/>
      <c r="D108" s="21"/>
      <c r="E108" s="23"/>
      <c r="F108" s="23"/>
      <c r="G108" s="183"/>
      <c r="H108" s="183"/>
      <c r="I108" s="183"/>
      <c r="J108" s="183"/>
      <c r="K108" s="183"/>
      <c r="L108" s="183"/>
      <c r="M108" s="183"/>
    </row>
    <row r="109" spans="1:13" ht="16.5" customHeight="1" x14ac:dyDescent="0.45">
      <c r="A109" s="2"/>
      <c r="B109" s="2"/>
      <c r="C109" s="17"/>
      <c r="D109" s="17"/>
      <c r="E109" s="24"/>
      <c r="F109" s="24"/>
      <c r="G109" s="177"/>
      <c r="H109" s="177"/>
      <c r="I109" s="177"/>
      <c r="J109" s="177"/>
      <c r="K109" s="177"/>
      <c r="L109" s="177"/>
      <c r="M109" s="177"/>
    </row>
    <row r="110" spans="1:13" ht="16.5" customHeight="1" x14ac:dyDescent="0.45">
      <c r="A110" s="2"/>
      <c r="B110" s="2"/>
      <c r="C110" s="17"/>
      <c r="D110" s="17"/>
      <c r="E110" s="24"/>
      <c r="F110" s="24"/>
      <c r="G110" s="177"/>
      <c r="H110" s="177"/>
      <c r="I110" s="177"/>
      <c r="J110" s="177"/>
      <c r="K110" s="177"/>
      <c r="L110" s="177"/>
      <c r="M110" s="177"/>
    </row>
    <row r="111" spans="1:13" ht="16.5" customHeight="1" x14ac:dyDescent="0.45">
      <c r="A111" s="12"/>
      <c r="B111" s="12"/>
      <c r="C111" s="13"/>
      <c r="D111" s="13"/>
      <c r="E111" s="14"/>
      <c r="F111" s="14"/>
      <c r="G111" s="216" t="s">
        <v>112</v>
      </c>
      <c r="H111" s="216"/>
      <c r="I111" s="216"/>
      <c r="J111" s="170"/>
      <c r="K111" s="216" t="s">
        <v>113</v>
      </c>
      <c r="L111" s="216"/>
      <c r="M111" s="216"/>
    </row>
    <row r="112" spans="1:13" ht="16.5" customHeight="1" x14ac:dyDescent="0.45">
      <c r="A112" s="12"/>
      <c r="B112" s="12"/>
      <c r="C112" s="13"/>
      <c r="D112" s="13"/>
      <c r="E112" s="14"/>
      <c r="F112" s="14"/>
      <c r="G112" s="217" t="s">
        <v>95</v>
      </c>
      <c r="H112" s="217"/>
      <c r="I112" s="217"/>
      <c r="J112" s="171"/>
      <c r="K112" s="217" t="s">
        <v>95</v>
      </c>
      <c r="L112" s="217"/>
      <c r="M112" s="217"/>
    </row>
    <row r="113" spans="1:13" ht="16.5" customHeight="1" x14ac:dyDescent="0.45">
      <c r="A113" s="17"/>
      <c r="B113" s="17"/>
      <c r="C113" s="17"/>
      <c r="D113" s="17"/>
      <c r="G113" s="172" t="s">
        <v>248</v>
      </c>
      <c r="H113" s="173"/>
      <c r="I113" s="172" t="s">
        <v>199</v>
      </c>
      <c r="J113" s="172"/>
      <c r="K113" s="172" t="s">
        <v>248</v>
      </c>
      <c r="L113" s="173"/>
      <c r="M113" s="172" t="s">
        <v>199</v>
      </c>
    </row>
    <row r="114" spans="1:13" ht="16.5" customHeight="1" x14ac:dyDescent="0.45">
      <c r="A114" s="17"/>
      <c r="B114" s="17"/>
      <c r="C114" s="17"/>
      <c r="D114" s="17"/>
      <c r="E114" s="11" t="s">
        <v>0</v>
      </c>
      <c r="F114" s="14"/>
      <c r="G114" s="174" t="s">
        <v>35</v>
      </c>
      <c r="H114" s="175"/>
      <c r="I114" s="174" t="s">
        <v>35</v>
      </c>
      <c r="J114" s="173"/>
      <c r="K114" s="174" t="s">
        <v>35</v>
      </c>
      <c r="L114" s="175"/>
      <c r="M114" s="174" t="s">
        <v>35</v>
      </c>
    </row>
    <row r="115" spans="1:13" ht="16.5" customHeight="1" x14ac:dyDescent="0.45">
      <c r="A115" s="17"/>
      <c r="B115" s="17"/>
      <c r="C115" s="17"/>
      <c r="D115" s="17"/>
      <c r="E115" s="14"/>
      <c r="F115" s="14"/>
      <c r="G115" s="176"/>
      <c r="H115" s="175"/>
      <c r="I115" s="173"/>
      <c r="J115" s="175"/>
      <c r="K115" s="176"/>
      <c r="L115" s="173"/>
      <c r="M115" s="173"/>
    </row>
    <row r="116" spans="1:13" ht="16.5" customHeight="1" x14ac:dyDescent="0.45">
      <c r="A116" s="5" t="s">
        <v>130</v>
      </c>
      <c r="B116" s="5"/>
      <c r="E116" s="24"/>
      <c r="F116" s="24"/>
      <c r="G116" s="187"/>
      <c r="H116" s="177"/>
      <c r="I116" s="177"/>
      <c r="J116" s="177"/>
      <c r="K116" s="187"/>
      <c r="L116" s="177"/>
    </row>
    <row r="117" spans="1:13" ht="16.5" customHeight="1" x14ac:dyDescent="0.45">
      <c r="G117" s="132"/>
      <c r="K117" s="132"/>
      <c r="L117" s="177"/>
    </row>
    <row r="118" spans="1:13" ht="16.5" customHeight="1" x14ac:dyDescent="0.45">
      <c r="A118" s="5" t="s">
        <v>116</v>
      </c>
      <c r="B118" s="5"/>
      <c r="G118" s="132"/>
      <c r="K118" s="132"/>
      <c r="L118" s="177"/>
    </row>
    <row r="119" spans="1:13" ht="16.5" customHeight="1" x14ac:dyDescent="0.45">
      <c r="A119" s="5"/>
      <c r="B119" s="5"/>
      <c r="G119" s="132"/>
      <c r="K119" s="132"/>
    </row>
    <row r="120" spans="1:13" ht="16.5" customHeight="1" x14ac:dyDescent="0.45">
      <c r="A120" s="3" t="s">
        <v>44</v>
      </c>
      <c r="B120" s="5"/>
      <c r="G120" s="132"/>
      <c r="K120" s="132"/>
    </row>
    <row r="121" spans="1:13" ht="16.5" customHeight="1" x14ac:dyDescent="0.45">
      <c r="B121" s="3" t="s">
        <v>136</v>
      </c>
      <c r="G121" s="132"/>
      <c r="K121" s="132"/>
    </row>
    <row r="122" spans="1:13" ht="16.5" customHeight="1" x14ac:dyDescent="0.45">
      <c r="C122" s="3" t="s">
        <v>175</v>
      </c>
      <c r="G122" s="132"/>
      <c r="K122" s="132"/>
    </row>
    <row r="123" spans="1:13" ht="16.5" customHeight="1" thickBot="1" x14ac:dyDescent="0.5">
      <c r="D123" s="3" t="s">
        <v>306</v>
      </c>
      <c r="F123" s="25"/>
      <c r="G123" s="189">
        <v>10128502526</v>
      </c>
      <c r="H123" s="190"/>
      <c r="I123" s="191">
        <v>10128502526</v>
      </c>
      <c r="J123" s="190"/>
      <c r="K123" s="189">
        <v>10128502526</v>
      </c>
      <c r="L123" s="190"/>
      <c r="M123" s="191">
        <v>10128502526</v>
      </c>
    </row>
    <row r="124" spans="1:13" ht="16.5" customHeight="1" thickTop="1" x14ac:dyDescent="0.45">
      <c r="E124" s="19"/>
      <c r="F124" s="25"/>
      <c r="G124" s="192"/>
      <c r="H124" s="190"/>
      <c r="I124" s="193"/>
      <c r="J124" s="190"/>
      <c r="K124" s="192"/>
      <c r="L124" s="116"/>
      <c r="M124" s="193"/>
    </row>
    <row r="125" spans="1:13" s="4" customFormat="1" ht="16.5" customHeight="1" x14ac:dyDescent="0.45">
      <c r="B125" s="3" t="s">
        <v>6</v>
      </c>
      <c r="C125" s="3"/>
      <c r="D125" s="3"/>
      <c r="G125" s="132"/>
      <c r="H125" s="119"/>
      <c r="I125" s="119"/>
      <c r="J125" s="119"/>
      <c r="K125" s="132"/>
      <c r="L125" s="177"/>
      <c r="M125" s="119"/>
    </row>
    <row r="126" spans="1:13" ht="16.5" customHeight="1" x14ac:dyDescent="0.45">
      <c r="C126" s="3" t="s">
        <v>215</v>
      </c>
      <c r="G126" s="132"/>
      <c r="K126" s="132"/>
    </row>
    <row r="127" spans="1:13" ht="16.5" customHeight="1" x14ac:dyDescent="0.45">
      <c r="C127" s="3" t="s">
        <v>137</v>
      </c>
      <c r="E127" s="4">
        <v>25</v>
      </c>
      <c r="G127" s="128">
        <v>6853719395</v>
      </c>
      <c r="H127" s="179"/>
      <c r="I127" s="116">
        <v>6853719395</v>
      </c>
      <c r="J127" s="179"/>
      <c r="K127" s="128">
        <v>6853719395</v>
      </c>
      <c r="L127" s="179"/>
      <c r="M127" s="116">
        <v>6853719395</v>
      </c>
    </row>
    <row r="128" spans="1:13" s="4" customFormat="1" ht="16.5" customHeight="1" x14ac:dyDescent="0.45">
      <c r="A128" s="3" t="s">
        <v>7</v>
      </c>
      <c r="B128" s="3"/>
      <c r="C128" s="3"/>
      <c r="D128" s="3"/>
      <c r="E128" s="163">
        <v>25</v>
      </c>
      <c r="G128" s="128">
        <v>7116800268</v>
      </c>
      <c r="H128" s="179"/>
      <c r="I128" s="116">
        <v>7116800268</v>
      </c>
      <c r="J128" s="179"/>
      <c r="K128" s="128">
        <v>10761524648</v>
      </c>
      <c r="L128" s="179"/>
      <c r="M128" s="116">
        <v>10761524648</v>
      </c>
    </row>
    <row r="129" spans="1:14" s="4" customFormat="1" ht="16.5" customHeight="1" x14ac:dyDescent="0.45">
      <c r="A129" s="3" t="s">
        <v>64</v>
      </c>
      <c r="D129" s="3"/>
      <c r="G129" s="128">
        <v>442909882</v>
      </c>
      <c r="H129" s="116"/>
      <c r="I129" s="116">
        <v>442909882</v>
      </c>
      <c r="J129" s="116"/>
      <c r="K129" s="128">
        <v>0</v>
      </c>
      <c r="L129" s="116"/>
      <c r="M129" s="116" t="s">
        <v>94</v>
      </c>
    </row>
    <row r="130" spans="1:14" s="4" customFormat="1" ht="16.5" customHeight="1" x14ac:dyDescent="0.45">
      <c r="A130" s="3" t="s">
        <v>156</v>
      </c>
      <c r="B130" s="3"/>
      <c r="C130" s="3"/>
      <c r="D130" s="3"/>
      <c r="G130" s="128"/>
      <c r="H130" s="116"/>
      <c r="I130" s="116"/>
      <c r="J130" s="116"/>
      <c r="K130" s="128"/>
      <c r="L130" s="116"/>
      <c r="M130" s="116"/>
    </row>
    <row r="131" spans="1:14" s="4" customFormat="1" ht="16.5" customHeight="1" x14ac:dyDescent="0.45">
      <c r="A131" s="3"/>
      <c r="B131" s="3" t="s">
        <v>157</v>
      </c>
      <c r="C131" s="3"/>
      <c r="D131" s="3"/>
      <c r="G131" s="128">
        <v>-529414704</v>
      </c>
      <c r="H131" s="116"/>
      <c r="I131" s="116">
        <v>-858502787</v>
      </c>
      <c r="J131" s="116"/>
      <c r="K131" s="128">
        <v>0</v>
      </c>
      <c r="L131" s="116"/>
      <c r="M131" s="116" t="s">
        <v>94</v>
      </c>
      <c r="N131" s="79"/>
    </row>
    <row r="132" spans="1:14" s="4" customFormat="1" ht="16.5" customHeight="1" x14ac:dyDescent="0.45">
      <c r="A132" s="3" t="s">
        <v>180</v>
      </c>
      <c r="B132" s="3"/>
      <c r="C132" s="3"/>
      <c r="D132" s="3"/>
      <c r="G132" s="128"/>
      <c r="H132" s="116"/>
      <c r="I132" s="116"/>
      <c r="J132" s="116"/>
      <c r="K132" s="128"/>
      <c r="L132" s="116"/>
      <c r="M132" s="116"/>
    </row>
    <row r="133" spans="1:14" s="4" customFormat="1" ht="16.5" customHeight="1" x14ac:dyDescent="0.45">
      <c r="B133" s="3" t="s">
        <v>97</v>
      </c>
      <c r="C133" s="3"/>
      <c r="D133" s="3"/>
      <c r="G133" s="128">
        <v>0</v>
      </c>
      <c r="H133" s="116"/>
      <c r="I133" s="116" t="s">
        <v>94</v>
      </c>
      <c r="J133" s="116"/>
      <c r="K133" s="128">
        <v>-2931610254</v>
      </c>
      <c r="L133" s="116"/>
      <c r="M133" s="116">
        <v>-2931610254</v>
      </c>
    </row>
    <row r="134" spans="1:14" s="4" customFormat="1" ht="16.5" customHeight="1" x14ac:dyDescent="0.45">
      <c r="A134" s="79" t="s">
        <v>117</v>
      </c>
      <c r="B134" s="3"/>
      <c r="C134" s="3"/>
      <c r="D134" s="3"/>
      <c r="E134" s="163">
        <v>31</v>
      </c>
      <c r="G134" s="128">
        <v>304358457</v>
      </c>
      <c r="H134" s="116"/>
      <c r="I134" s="116">
        <v>272676619</v>
      </c>
      <c r="J134" s="116"/>
      <c r="K134" s="128">
        <v>285442883</v>
      </c>
      <c r="L134" s="116"/>
      <c r="M134" s="116">
        <v>269836754</v>
      </c>
    </row>
    <row r="135" spans="1:14" s="4" customFormat="1" ht="16.5" customHeight="1" x14ac:dyDescent="0.45">
      <c r="A135" s="3" t="s">
        <v>8</v>
      </c>
      <c r="B135" s="3"/>
      <c r="C135" s="3"/>
      <c r="D135" s="3"/>
      <c r="E135" s="3" t="s">
        <v>213</v>
      </c>
      <c r="G135" s="128"/>
      <c r="H135" s="116"/>
      <c r="I135" s="116"/>
      <c r="J135" s="116"/>
      <c r="K135" s="128"/>
      <c r="L135" s="116"/>
      <c r="M135" s="116"/>
    </row>
    <row r="136" spans="1:14" s="4" customFormat="1" ht="16.5" customHeight="1" x14ac:dyDescent="0.45">
      <c r="B136" s="3" t="s">
        <v>9</v>
      </c>
      <c r="C136" s="3"/>
      <c r="D136" s="3"/>
      <c r="E136" s="4" t="s">
        <v>213</v>
      </c>
      <c r="G136" s="128"/>
      <c r="H136" s="116"/>
      <c r="I136" s="116"/>
      <c r="J136" s="116"/>
      <c r="K136" s="128"/>
      <c r="L136" s="116"/>
      <c r="M136" s="116"/>
    </row>
    <row r="137" spans="1:14" s="4" customFormat="1" ht="16.5" customHeight="1" x14ac:dyDescent="0.45">
      <c r="C137" s="26" t="s">
        <v>234</v>
      </c>
      <c r="D137" s="3"/>
      <c r="E137" s="4">
        <v>26</v>
      </c>
      <c r="F137" s="19"/>
      <c r="G137" s="128">
        <v>95462350</v>
      </c>
      <c r="H137" s="116"/>
      <c r="I137" s="116">
        <v>72456179</v>
      </c>
      <c r="J137" s="116"/>
      <c r="K137" s="128">
        <v>116642738</v>
      </c>
      <c r="L137" s="116"/>
      <c r="M137" s="116">
        <v>93636567</v>
      </c>
    </row>
    <row r="138" spans="1:14" s="4" customFormat="1" ht="16.5" customHeight="1" x14ac:dyDescent="0.45">
      <c r="A138" s="3"/>
      <c r="B138" s="3" t="s">
        <v>10</v>
      </c>
      <c r="C138" s="26"/>
      <c r="D138" s="3"/>
      <c r="E138" s="19"/>
      <c r="F138" s="19"/>
      <c r="G138" s="128">
        <v>1470132868</v>
      </c>
      <c r="H138" s="116"/>
      <c r="I138" s="116">
        <v>4461538616</v>
      </c>
      <c r="J138" s="116"/>
      <c r="K138" s="128">
        <v>-912201546</v>
      </c>
      <c r="L138" s="116"/>
      <c r="M138" s="116">
        <v>1372661221</v>
      </c>
    </row>
    <row r="139" spans="1:14" ht="16.5" customHeight="1" x14ac:dyDescent="0.45">
      <c r="A139" s="3" t="s">
        <v>118</v>
      </c>
      <c r="E139" s="19"/>
      <c r="F139" s="19"/>
      <c r="G139" s="128">
        <v>-847051960</v>
      </c>
      <c r="H139" s="116"/>
      <c r="I139" s="116">
        <v>-822675142</v>
      </c>
      <c r="J139" s="116"/>
      <c r="K139" s="128">
        <v>0</v>
      </c>
      <c r="L139" s="116"/>
      <c r="M139" s="116">
        <v>201458</v>
      </c>
    </row>
    <row r="140" spans="1:14" ht="16.5" customHeight="1" x14ac:dyDescent="0.45">
      <c r="G140" s="180"/>
      <c r="I140" s="181"/>
      <c r="K140" s="180"/>
      <c r="L140" s="188"/>
      <c r="M140" s="181"/>
    </row>
    <row r="141" spans="1:14" ht="16.5" customHeight="1" x14ac:dyDescent="0.45">
      <c r="A141" s="5" t="s">
        <v>119</v>
      </c>
      <c r="G141" s="187">
        <f>SUM(G127:G140)</f>
        <v>14906916556</v>
      </c>
      <c r="I141" s="177">
        <f>SUM(I127:I140)</f>
        <v>17538923030</v>
      </c>
      <c r="K141" s="187">
        <f>SUM(K127:K140)</f>
        <v>14173517864</v>
      </c>
      <c r="M141" s="177">
        <f>SUM(M127:M140)</f>
        <v>16419969789</v>
      </c>
    </row>
    <row r="142" spans="1:14" ht="16.5" customHeight="1" x14ac:dyDescent="0.45">
      <c r="A142" s="3" t="s">
        <v>75</v>
      </c>
      <c r="G142" s="129">
        <v>8634511832</v>
      </c>
      <c r="H142" s="179"/>
      <c r="I142" s="117">
        <v>10057006152</v>
      </c>
      <c r="J142" s="179"/>
      <c r="K142" s="129">
        <v>0</v>
      </c>
      <c r="L142" s="179"/>
      <c r="M142" s="117">
        <v>0</v>
      </c>
    </row>
    <row r="143" spans="1:14" ht="16.5" customHeight="1" x14ac:dyDescent="0.45">
      <c r="G143" s="187"/>
      <c r="I143" s="177"/>
      <c r="K143" s="187"/>
      <c r="L143" s="188"/>
      <c r="M143" s="177"/>
    </row>
    <row r="144" spans="1:14" ht="16.5" customHeight="1" x14ac:dyDescent="0.45">
      <c r="A144" s="5" t="s">
        <v>120</v>
      </c>
      <c r="G144" s="182">
        <f>SUM(G141:G143)</f>
        <v>23541428388</v>
      </c>
      <c r="H144" s="177"/>
      <c r="I144" s="183">
        <f>SUM(I141:I143)</f>
        <v>27595929182</v>
      </c>
      <c r="J144" s="177"/>
      <c r="K144" s="182">
        <f>SUM(K141:K143)</f>
        <v>14173517864</v>
      </c>
      <c r="L144" s="177"/>
      <c r="M144" s="183">
        <f>SUM(M141:M143)</f>
        <v>16419969789</v>
      </c>
    </row>
    <row r="145" spans="1:13" ht="16.5" customHeight="1" x14ac:dyDescent="0.45">
      <c r="A145" s="5"/>
      <c r="G145" s="187"/>
      <c r="H145" s="177"/>
      <c r="I145" s="177"/>
      <c r="J145" s="177"/>
      <c r="K145" s="187"/>
      <c r="L145" s="188"/>
      <c r="M145" s="177"/>
    </row>
    <row r="146" spans="1:13" ht="16.5" customHeight="1" thickBot="1" x14ac:dyDescent="0.5">
      <c r="A146" s="5" t="s">
        <v>121</v>
      </c>
      <c r="G146" s="185">
        <f>SUM(G144,G99)</f>
        <v>65112774321</v>
      </c>
      <c r="I146" s="186">
        <f>SUM(I144,I99)</f>
        <v>67681122753</v>
      </c>
      <c r="K146" s="185">
        <f>SUM(K144,K99)</f>
        <v>26434250685</v>
      </c>
      <c r="L146" s="177"/>
      <c r="M146" s="186">
        <f>SUM(M144,M99)</f>
        <v>26953155485</v>
      </c>
    </row>
    <row r="147" spans="1:13" ht="17.100000000000001" customHeight="1" thickTop="1" x14ac:dyDescent="0.45">
      <c r="A147" s="5"/>
      <c r="G147" s="116"/>
      <c r="H147" s="179"/>
      <c r="I147" s="116"/>
      <c r="J147" s="179"/>
      <c r="K147" s="116"/>
      <c r="L147" s="179"/>
      <c r="M147" s="116"/>
    </row>
    <row r="148" spans="1:13" ht="17.100000000000001" customHeight="1" x14ac:dyDescent="0.45">
      <c r="A148" s="5"/>
      <c r="G148" s="116"/>
      <c r="H148" s="179"/>
      <c r="I148" s="116"/>
      <c r="J148" s="179"/>
      <c r="K148" s="116"/>
      <c r="L148" s="179"/>
      <c r="M148" s="116"/>
    </row>
    <row r="149" spans="1:13" ht="17.100000000000001" customHeight="1" x14ac:dyDescent="0.45">
      <c r="A149" s="5"/>
      <c r="G149" s="116"/>
      <c r="H149" s="179"/>
      <c r="I149" s="116"/>
      <c r="J149" s="179"/>
      <c r="K149" s="116"/>
      <c r="L149" s="179"/>
      <c r="M149" s="116"/>
    </row>
    <row r="150" spans="1:13" ht="17.100000000000001" customHeight="1" x14ac:dyDescent="0.45">
      <c r="A150" s="5"/>
      <c r="G150" s="116"/>
      <c r="H150" s="179"/>
      <c r="I150" s="116"/>
      <c r="J150" s="179"/>
      <c r="K150" s="116"/>
      <c r="L150" s="179"/>
      <c r="M150" s="116"/>
    </row>
    <row r="151" spans="1:13" ht="17.100000000000001" customHeight="1" x14ac:dyDescent="0.45">
      <c r="A151" s="5"/>
      <c r="G151" s="116"/>
      <c r="H151" s="179"/>
      <c r="I151" s="116"/>
      <c r="J151" s="179"/>
      <c r="K151" s="116"/>
      <c r="L151" s="179"/>
      <c r="M151" s="116"/>
    </row>
    <row r="152" spans="1:13" ht="18" customHeight="1" x14ac:dyDescent="0.45">
      <c r="A152" s="5"/>
      <c r="G152" s="116"/>
      <c r="H152" s="179"/>
      <c r="I152" s="116"/>
      <c r="J152" s="179"/>
      <c r="K152" s="116"/>
      <c r="L152" s="179"/>
      <c r="M152" s="116"/>
    </row>
    <row r="153" spans="1:13" ht="18" customHeight="1" x14ac:dyDescent="0.45">
      <c r="A153" s="5"/>
      <c r="G153" s="116"/>
      <c r="H153" s="179"/>
      <c r="I153" s="116"/>
      <c r="J153" s="179"/>
      <c r="K153" s="116"/>
      <c r="L153" s="179"/>
      <c r="M153" s="116"/>
    </row>
    <row r="154" spans="1:13" ht="26.25" customHeight="1" x14ac:dyDescent="0.45">
      <c r="A154" s="5"/>
      <c r="G154" s="116"/>
      <c r="H154" s="179"/>
      <c r="I154" s="116"/>
      <c r="J154" s="179"/>
      <c r="K154" s="116"/>
      <c r="L154" s="179"/>
      <c r="M154" s="116"/>
    </row>
    <row r="155" spans="1:13" ht="21.95" customHeight="1" x14ac:dyDescent="0.45">
      <c r="A155" s="21" t="s">
        <v>233</v>
      </c>
      <c r="B155" s="21"/>
      <c r="C155" s="21"/>
      <c r="D155" s="21"/>
      <c r="E155" s="21"/>
      <c r="F155" s="21"/>
      <c r="G155" s="183"/>
      <c r="H155" s="183"/>
      <c r="I155" s="183"/>
      <c r="J155" s="183"/>
      <c r="K155" s="183"/>
      <c r="L155" s="183"/>
      <c r="M155" s="183"/>
    </row>
  </sheetData>
  <mergeCells count="12">
    <mergeCell ref="G6:I6"/>
    <mergeCell ref="K6:M6"/>
    <mergeCell ref="G61:I61"/>
    <mergeCell ref="K61:M61"/>
    <mergeCell ref="G112:I112"/>
    <mergeCell ref="K112:M112"/>
    <mergeCell ref="K111:M111"/>
    <mergeCell ref="G7:I7"/>
    <mergeCell ref="G60:I60"/>
    <mergeCell ref="G111:I111"/>
    <mergeCell ref="K60:M60"/>
    <mergeCell ref="K7:M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108"/>
  <sheetViews>
    <sheetView zoomScaleNormal="100" zoomScaleSheetLayoutView="90" workbookViewId="0">
      <selection activeCell="V14" sqref="V14"/>
    </sheetView>
  </sheetViews>
  <sheetFormatPr defaultColWidth="9.33203125" defaultRowHeight="14.1" customHeight="1" x14ac:dyDescent="0.45"/>
  <cols>
    <col min="1" max="5" width="1.5" style="3" customWidth="1"/>
    <col min="6" max="6" width="37.5" style="3" customWidth="1"/>
    <col min="7" max="7" width="5.83203125" style="4" customWidth="1"/>
    <col min="8" max="8" width="0.5" style="4" customWidth="1"/>
    <col min="9" max="9" width="15.83203125" style="60" customWidth="1"/>
    <col min="10" max="10" width="0.5" style="60" customWidth="1"/>
    <col min="11" max="11" width="15.83203125" style="60" customWidth="1"/>
    <col min="12" max="12" width="0.5" style="60" customWidth="1"/>
    <col min="13" max="13" width="15.33203125" style="60" customWidth="1"/>
    <col min="14" max="14" width="0.5" style="60" customWidth="1"/>
    <col min="15" max="15" width="15.33203125" style="60" customWidth="1"/>
    <col min="16" max="16" width="20.5" style="3" customWidth="1"/>
    <col min="17" max="16384" width="9.33203125" style="3"/>
  </cols>
  <sheetData>
    <row r="1" spans="1:15" ht="15.95" customHeight="1" x14ac:dyDescent="0.45">
      <c r="A1" s="6" t="s">
        <v>48</v>
      </c>
      <c r="B1" s="5"/>
      <c r="C1" s="5"/>
      <c r="D1" s="5"/>
    </row>
    <row r="2" spans="1:15" ht="15.95" customHeight="1" x14ac:dyDescent="0.45">
      <c r="A2" s="5" t="s">
        <v>41</v>
      </c>
      <c r="B2" s="5"/>
      <c r="C2" s="5"/>
      <c r="D2" s="5"/>
    </row>
    <row r="3" spans="1:15" ht="15.95" customHeight="1" x14ac:dyDescent="0.45">
      <c r="A3" s="22" t="s">
        <v>249</v>
      </c>
      <c r="B3" s="22"/>
      <c r="C3" s="22"/>
      <c r="D3" s="22"/>
      <c r="E3" s="21"/>
      <c r="F3" s="21"/>
      <c r="G3" s="23"/>
      <c r="H3" s="23"/>
      <c r="I3" s="62"/>
      <c r="J3" s="62"/>
      <c r="K3" s="62"/>
      <c r="L3" s="62"/>
      <c r="M3" s="62"/>
      <c r="N3" s="62"/>
      <c r="O3" s="62"/>
    </row>
    <row r="4" spans="1:15" ht="15.95" customHeight="1" x14ac:dyDescent="0.45">
      <c r="A4" s="2"/>
      <c r="B4" s="2"/>
      <c r="C4" s="2"/>
      <c r="D4" s="2"/>
      <c r="E4" s="17"/>
      <c r="F4" s="17"/>
      <c r="G4" s="24"/>
      <c r="H4" s="24"/>
      <c r="I4" s="61"/>
      <c r="J4" s="61"/>
      <c r="K4" s="61"/>
      <c r="L4" s="61"/>
      <c r="M4" s="61"/>
      <c r="N4" s="61"/>
      <c r="O4" s="61"/>
    </row>
    <row r="5" spans="1:15" ht="15.95" customHeight="1" x14ac:dyDescent="0.45">
      <c r="A5" s="2"/>
      <c r="B5" s="2"/>
      <c r="C5" s="2"/>
      <c r="D5" s="2"/>
      <c r="E5" s="17"/>
      <c r="F5" s="17"/>
      <c r="G5" s="24"/>
      <c r="H5" s="24"/>
      <c r="I5" s="61"/>
      <c r="J5" s="61"/>
      <c r="K5" s="61"/>
      <c r="L5" s="61"/>
      <c r="M5" s="61"/>
      <c r="N5" s="61"/>
      <c r="O5" s="61"/>
    </row>
    <row r="6" spans="1:15" ht="15.95" customHeight="1" x14ac:dyDescent="0.45">
      <c r="A6" s="2"/>
      <c r="B6" s="2"/>
      <c r="C6" s="2"/>
      <c r="D6" s="2"/>
      <c r="E6" s="17"/>
      <c r="F6" s="17"/>
      <c r="G6" s="24"/>
      <c r="H6" s="24"/>
      <c r="I6" s="216" t="s">
        <v>112</v>
      </c>
      <c r="J6" s="216"/>
      <c r="K6" s="216"/>
      <c r="L6" s="170"/>
      <c r="M6" s="216" t="s">
        <v>113</v>
      </c>
      <c r="N6" s="216"/>
      <c r="O6" s="216"/>
    </row>
    <row r="7" spans="1:15" ht="15.95" customHeight="1" x14ac:dyDescent="0.45">
      <c r="A7" s="2"/>
      <c r="B7" s="2"/>
      <c r="C7" s="2"/>
      <c r="D7" s="2"/>
      <c r="E7" s="17"/>
      <c r="F7" s="17"/>
      <c r="G7" s="24"/>
      <c r="H7" s="24"/>
      <c r="I7" s="217" t="s">
        <v>95</v>
      </c>
      <c r="J7" s="217"/>
      <c r="K7" s="217"/>
      <c r="L7" s="171"/>
      <c r="M7" s="217" t="s">
        <v>95</v>
      </c>
      <c r="N7" s="217"/>
      <c r="O7" s="217"/>
    </row>
    <row r="8" spans="1:15" ht="15.95" customHeight="1" x14ac:dyDescent="0.45">
      <c r="A8" s="17"/>
      <c r="B8" s="17"/>
      <c r="C8" s="17"/>
      <c r="D8" s="17"/>
      <c r="E8" s="17"/>
      <c r="F8" s="17"/>
      <c r="I8" s="172" t="s">
        <v>248</v>
      </c>
      <c r="J8" s="173"/>
      <c r="K8" s="172" t="s">
        <v>199</v>
      </c>
      <c r="L8" s="173"/>
      <c r="M8" s="172" t="s">
        <v>248</v>
      </c>
      <c r="N8" s="173"/>
      <c r="O8" s="172" t="s">
        <v>199</v>
      </c>
    </row>
    <row r="9" spans="1:15" ht="15.95" customHeight="1" x14ac:dyDescent="0.45">
      <c r="G9" s="11" t="s">
        <v>0</v>
      </c>
      <c r="H9" s="14"/>
      <c r="I9" s="174" t="s">
        <v>35</v>
      </c>
      <c r="J9" s="175"/>
      <c r="K9" s="174" t="s">
        <v>35</v>
      </c>
      <c r="M9" s="174" t="s">
        <v>35</v>
      </c>
      <c r="N9" s="175"/>
      <c r="O9" s="174" t="s">
        <v>35</v>
      </c>
    </row>
    <row r="10" spans="1:15" ht="12.95" customHeight="1" x14ac:dyDescent="0.45">
      <c r="G10" s="14"/>
      <c r="H10" s="14"/>
      <c r="I10" s="176"/>
      <c r="J10" s="175"/>
      <c r="K10" s="173"/>
      <c r="M10" s="176"/>
      <c r="N10" s="175"/>
      <c r="O10" s="173"/>
    </row>
    <row r="11" spans="1:15" ht="15.95" customHeight="1" x14ac:dyDescent="0.45">
      <c r="A11" s="3" t="s">
        <v>51</v>
      </c>
      <c r="I11" s="131"/>
      <c r="M11" s="131"/>
    </row>
    <row r="12" spans="1:15" ht="15.95" customHeight="1" x14ac:dyDescent="0.45">
      <c r="B12" s="3" t="s">
        <v>52</v>
      </c>
      <c r="I12" s="131">
        <v>3727538231</v>
      </c>
      <c r="K12" s="60">
        <v>7384586309</v>
      </c>
      <c r="M12" s="131">
        <v>285626012</v>
      </c>
      <c r="O12" s="60">
        <v>2339601477</v>
      </c>
    </row>
    <row r="13" spans="1:15" ht="15.95" customHeight="1" x14ac:dyDescent="0.45">
      <c r="A13" s="3" t="s">
        <v>98</v>
      </c>
      <c r="I13" s="131">
        <v>2813596864</v>
      </c>
      <c r="K13" s="60">
        <v>4805484668</v>
      </c>
      <c r="M13" s="131">
        <v>146257379</v>
      </c>
      <c r="O13" s="60">
        <v>17504557</v>
      </c>
    </row>
    <row r="14" spans="1:15" ht="15.95" customHeight="1" x14ac:dyDescent="0.45">
      <c r="A14" s="3" t="s">
        <v>150</v>
      </c>
      <c r="I14" s="129">
        <v>21543422</v>
      </c>
      <c r="K14" s="117">
        <v>85368228</v>
      </c>
      <c r="M14" s="129">
        <v>0</v>
      </c>
      <c r="O14" s="117">
        <v>0</v>
      </c>
    </row>
    <row r="15" spans="1:15" ht="12.95" customHeight="1" x14ac:dyDescent="0.45">
      <c r="I15" s="131"/>
      <c r="M15" s="131"/>
    </row>
    <row r="16" spans="1:15" ht="15.95" customHeight="1" x14ac:dyDescent="0.45">
      <c r="A16" s="5" t="s">
        <v>160</v>
      </c>
      <c r="I16" s="133">
        <f>SUM(I12:I15)</f>
        <v>6562678517</v>
      </c>
      <c r="J16" s="61"/>
      <c r="K16" s="62">
        <f>SUM(K12:K15)</f>
        <v>12275439205</v>
      </c>
      <c r="L16" s="61"/>
      <c r="M16" s="133">
        <f>SUM(M12:M15)</f>
        <v>431883391</v>
      </c>
      <c r="N16" s="61"/>
      <c r="O16" s="62">
        <f>SUM(O12:O15)</f>
        <v>2357106034</v>
      </c>
    </row>
    <row r="17" spans="1:15" ht="12.95" customHeight="1" x14ac:dyDescent="0.45">
      <c r="A17" s="5"/>
      <c r="I17" s="137"/>
      <c r="J17" s="61"/>
      <c r="K17" s="61"/>
      <c r="L17" s="61"/>
      <c r="M17" s="137"/>
      <c r="N17" s="61"/>
      <c r="O17" s="61"/>
    </row>
    <row r="18" spans="1:15" ht="15.95" customHeight="1" x14ac:dyDescent="0.45">
      <c r="A18" s="3" t="s">
        <v>57</v>
      </c>
      <c r="I18" s="131">
        <v>-2384539517</v>
      </c>
      <c r="K18" s="60">
        <v>-4309918858</v>
      </c>
      <c r="M18" s="131">
        <v>-125168704</v>
      </c>
      <c r="O18" s="60">
        <v>-1164373141</v>
      </c>
    </row>
    <row r="19" spans="1:15" ht="15.95" customHeight="1" x14ac:dyDescent="0.45">
      <c r="A19" s="3" t="s">
        <v>99</v>
      </c>
      <c r="I19" s="212">
        <v>-2089284413</v>
      </c>
      <c r="K19" s="60">
        <v>-2863059813</v>
      </c>
      <c r="M19" s="131">
        <v>-32599956</v>
      </c>
      <c r="O19" s="60">
        <v>-10098208</v>
      </c>
    </row>
    <row r="20" spans="1:15" ht="15.95" customHeight="1" x14ac:dyDescent="0.45">
      <c r="A20" s="3" t="s">
        <v>151</v>
      </c>
      <c r="I20" s="129">
        <v>-15239342</v>
      </c>
      <c r="K20" s="117">
        <v>-69133378</v>
      </c>
      <c r="M20" s="129">
        <v>0</v>
      </c>
      <c r="O20" s="117">
        <v>0</v>
      </c>
    </row>
    <row r="21" spans="1:15" ht="12.95" customHeight="1" x14ac:dyDescent="0.45">
      <c r="I21" s="131"/>
      <c r="M21" s="131"/>
    </row>
    <row r="22" spans="1:15" ht="15.95" customHeight="1" x14ac:dyDescent="0.45">
      <c r="A22" s="5" t="s">
        <v>161</v>
      </c>
      <c r="I22" s="133">
        <f>SUM(I18:I21)</f>
        <v>-4489063272</v>
      </c>
      <c r="J22" s="61"/>
      <c r="K22" s="62">
        <f>SUM(K18:K21)</f>
        <v>-7242112049</v>
      </c>
      <c r="L22" s="61"/>
      <c r="M22" s="133">
        <f>SUM(M18:M21)</f>
        <v>-157768660</v>
      </c>
      <c r="N22" s="61"/>
      <c r="O22" s="62">
        <f>SUM(O18:O21)</f>
        <v>-1174471349</v>
      </c>
    </row>
    <row r="23" spans="1:15" ht="12.95" customHeight="1" x14ac:dyDescent="0.45">
      <c r="I23" s="131"/>
      <c r="M23" s="131"/>
    </row>
    <row r="24" spans="1:15" ht="15.95" customHeight="1" x14ac:dyDescent="0.45">
      <c r="A24" s="5" t="s">
        <v>34</v>
      </c>
      <c r="I24" s="131">
        <v>2073615245</v>
      </c>
      <c r="J24" s="61"/>
      <c r="K24" s="61">
        <f>SUM(K22,K16)</f>
        <v>5033327156</v>
      </c>
      <c r="L24" s="61"/>
      <c r="M24" s="137">
        <f>SUM(M22,M16)</f>
        <v>274114731</v>
      </c>
      <c r="N24" s="61"/>
      <c r="O24" s="61">
        <f>SUM(O22,O16)</f>
        <v>1182634685</v>
      </c>
    </row>
    <row r="25" spans="1:15" ht="15.95" customHeight="1" x14ac:dyDescent="0.45">
      <c r="A25" s="3" t="s">
        <v>39</v>
      </c>
      <c r="G25" s="69">
        <v>27</v>
      </c>
      <c r="H25" s="69"/>
      <c r="I25" s="131">
        <v>931561887</v>
      </c>
      <c r="K25" s="60">
        <v>327177219</v>
      </c>
      <c r="M25" s="131">
        <v>503326660</v>
      </c>
      <c r="O25" s="60">
        <v>577078178</v>
      </c>
    </row>
    <row r="26" spans="1:15" ht="15.95" customHeight="1" x14ac:dyDescent="0.45">
      <c r="A26" s="3" t="s">
        <v>275</v>
      </c>
      <c r="G26" s="69"/>
      <c r="H26" s="69"/>
      <c r="I26" s="131"/>
      <c r="M26" s="131"/>
    </row>
    <row r="27" spans="1:15" ht="15.95" customHeight="1" x14ac:dyDescent="0.45">
      <c r="B27" s="3" t="s">
        <v>276</v>
      </c>
      <c r="G27" s="69">
        <v>16</v>
      </c>
      <c r="H27" s="69"/>
      <c r="I27" s="131">
        <v>-1621496782</v>
      </c>
      <c r="K27" s="60">
        <v>0</v>
      </c>
      <c r="M27" s="131">
        <v>-1739057195</v>
      </c>
      <c r="O27" s="60">
        <v>0</v>
      </c>
    </row>
    <row r="28" spans="1:15" ht="15.95" customHeight="1" x14ac:dyDescent="0.45">
      <c r="A28" s="3" t="s">
        <v>239</v>
      </c>
      <c r="G28" s="69">
        <v>19</v>
      </c>
      <c r="H28" s="69"/>
      <c r="I28" s="131">
        <v>-161705128</v>
      </c>
      <c r="K28" s="60">
        <v>405823722</v>
      </c>
      <c r="M28" s="131">
        <v>-4248181</v>
      </c>
      <c r="O28" s="60">
        <v>-1900000</v>
      </c>
    </row>
    <row r="29" spans="1:15" ht="15.95" customHeight="1" x14ac:dyDescent="0.45">
      <c r="A29" s="3" t="s">
        <v>28</v>
      </c>
      <c r="G29" s="69"/>
      <c r="H29" s="69"/>
      <c r="I29" s="131">
        <v>-840894732</v>
      </c>
      <c r="K29" s="60">
        <v>-1526061471</v>
      </c>
      <c r="M29" s="131">
        <v>-118809425</v>
      </c>
      <c r="O29" s="60">
        <v>-358238664</v>
      </c>
    </row>
    <row r="30" spans="1:15" ht="15.95" customHeight="1" x14ac:dyDescent="0.45">
      <c r="A30" s="3" t="s">
        <v>29</v>
      </c>
      <c r="G30" s="70"/>
      <c r="H30" s="70"/>
      <c r="I30" s="131">
        <v>-3066211155</v>
      </c>
      <c r="K30" s="60">
        <v>-2072149586</v>
      </c>
      <c r="M30" s="131">
        <v>-635500698</v>
      </c>
      <c r="O30" s="60">
        <v>-686933601</v>
      </c>
    </row>
    <row r="31" spans="1:15" ht="15.95" customHeight="1" x14ac:dyDescent="0.45">
      <c r="A31" s="3" t="s">
        <v>158</v>
      </c>
      <c r="G31" s="70"/>
      <c r="H31" s="70"/>
      <c r="I31" s="131">
        <v>-1077943999</v>
      </c>
      <c r="K31" s="60">
        <v>-815608733</v>
      </c>
      <c r="M31" s="131">
        <v>-551825641</v>
      </c>
      <c r="O31" s="60">
        <v>-569706666</v>
      </c>
    </row>
    <row r="32" spans="1:15" ht="15.95" customHeight="1" x14ac:dyDescent="0.45">
      <c r="A32" s="3" t="s">
        <v>297</v>
      </c>
      <c r="G32" s="70"/>
      <c r="H32" s="70"/>
      <c r="I32" s="131">
        <v>-24197041</v>
      </c>
      <c r="K32" s="60">
        <v>369296469</v>
      </c>
      <c r="M32" s="131">
        <v>33887406</v>
      </c>
      <c r="O32" s="60">
        <v>398655055</v>
      </c>
    </row>
    <row r="33" spans="1:15" ht="15.95" customHeight="1" x14ac:dyDescent="0.45">
      <c r="A33" s="3" t="s">
        <v>311</v>
      </c>
      <c r="G33" s="70"/>
      <c r="H33" s="70"/>
      <c r="I33" s="131"/>
      <c r="M33" s="131"/>
    </row>
    <row r="34" spans="1:15" ht="15.95" customHeight="1" x14ac:dyDescent="0.45">
      <c r="B34" s="3" t="s">
        <v>240</v>
      </c>
      <c r="G34" s="69"/>
      <c r="H34" s="69"/>
      <c r="I34" s="133">
        <v>71037999</v>
      </c>
      <c r="K34" s="62">
        <v>12756383</v>
      </c>
      <c r="M34" s="133">
        <v>0</v>
      </c>
      <c r="O34" s="62">
        <v>0</v>
      </c>
    </row>
    <row r="35" spans="1:15" ht="12.95" customHeight="1" x14ac:dyDescent="0.45">
      <c r="I35" s="131"/>
      <c r="M35" s="131"/>
    </row>
    <row r="36" spans="1:15" ht="15.95" customHeight="1" x14ac:dyDescent="0.45">
      <c r="A36" s="5" t="s">
        <v>298</v>
      </c>
      <c r="I36" s="131">
        <f>SUM(I24:I35)</f>
        <v>-3716233706</v>
      </c>
      <c r="K36" s="60">
        <f>SUM(K24:K35)</f>
        <v>1734561159</v>
      </c>
      <c r="M36" s="131">
        <f>SUM(M24:M35)</f>
        <v>-2238112343</v>
      </c>
      <c r="O36" s="60">
        <f>SUM(O24:O35)</f>
        <v>541588987</v>
      </c>
    </row>
    <row r="37" spans="1:15" ht="15.95" customHeight="1" x14ac:dyDescent="0.45">
      <c r="A37" s="3" t="s">
        <v>138</v>
      </c>
      <c r="G37" s="69">
        <v>29</v>
      </c>
      <c r="H37" s="69"/>
      <c r="I37" s="133">
        <v>161895077</v>
      </c>
      <c r="K37" s="62">
        <v>-525908622</v>
      </c>
      <c r="M37" s="133">
        <v>324015266</v>
      </c>
      <c r="O37" s="62">
        <v>-81465576</v>
      </c>
    </row>
    <row r="38" spans="1:15" ht="12.95" customHeight="1" x14ac:dyDescent="0.45">
      <c r="I38" s="131"/>
      <c r="J38" s="61"/>
      <c r="L38" s="61"/>
      <c r="M38" s="131"/>
      <c r="N38" s="61"/>
    </row>
    <row r="39" spans="1:15" ht="15.95" customHeight="1" x14ac:dyDescent="0.45">
      <c r="A39" s="5" t="s">
        <v>299</v>
      </c>
      <c r="I39" s="133">
        <f>SUM(I36:I38)</f>
        <v>-3554338629</v>
      </c>
      <c r="J39" s="61"/>
      <c r="K39" s="62">
        <f>SUM(K36:K38)</f>
        <v>1208652537</v>
      </c>
      <c r="L39" s="61"/>
      <c r="M39" s="133">
        <f>SUM(M36:M38)</f>
        <v>-1914097077</v>
      </c>
      <c r="N39" s="61"/>
      <c r="O39" s="62">
        <f>SUM(O36:O38)</f>
        <v>460123411</v>
      </c>
    </row>
    <row r="40" spans="1:15" ht="12.95" customHeight="1" x14ac:dyDescent="0.45">
      <c r="A40" s="5"/>
      <c r="I40" s="131"/>
      <c r="J40" s="61"/>
      <c r="L40" s="61"/>
      <c r="M40" s="131"/>
      <c r="N40" s="61"/>
    </row>
    <row r="41" spans="1:15" ht="15.95" customHeight="1" x14ac:dyDescent="0.45">
      <c r="A41" s="5" t="s">
        <v>142</v>
      </c>
      <c r="I41" s="131"/>
      <c r="J41" s="61"/>
      <c r="L41" s="61"/>
      <c r="M41" s="131"/>
      <c r="N41" s="61"/>
    </row>
    <row r="42" spans="1:15" ht="15.95" customHeight="1" x14ac:dyDescent="0.45">
      <c r="A42" s="5"/>
      <c r="B42" s="115" t="s">
        <v>143</v>
      </c>
      <c r="I42" s="131"/>
      <c r="J42" s="61"/>
      <c r="L42" s="61"/>
      <c r="M42" s="131"/>
      <c r="N42" s="61"/>
    </row>
    <row r="43" spans="1:15" ht="15.95" customHeight="1" x14ac:dyDescent="0.45">
      <c r="A43" s="3" t="s">
        <v>144</v>
      </c>
      <c r="B43" s="71"/>
      <c r="C43" s="71"/>
      <c r="D43" s="71"/>
      <c r="I43" s="131"/>
      <c r="J43" s="61"/>
      <c r="L43" s="61"/>
      <c r="M43" s="131"/>
      <c r="N43" s="61"/>
    </row>
    <row r="44" spans="1:15" ht="15.95" customHeight="1" x14ac:dyDescent="0.45">
      <c r="B44" s="3" t="s">
        <v>145</v>
      </c>
      <c r="C44" s="71"/>
      <c r="D44" s="71"/>
      <c r="I44" s="131"/>
      <c r="J44" s="61"/>
      <c r="L44" s="61"/>
      <c r="M44" s="131"/>
      <c r="N44" s="61"/>
    </row>
    <row r="45" spans="1:15" ht="15.95" customHeight="1" x14ac:dyDescent="0.45">
      <c r="B45" s="26" t="s">
        <v>94</v>
      </c>
      <c r="C45" s="3" t="s">
        <v>269</v>
      </c>
      <c r="D45" s="71"/>
      <c r="I45" s="131">
        <v>36053324</v>
      </c>
      <c r="J45" s="61"/>
      <c r="K45" s="60">
        <v>0</v>
      </c>
      <c r="L45" s="61"/>
      <c r="M45" s="131">
        <v>66672282</v>
      </c>
      <c r="N45" s="61"/>
      <c r="O45" s="60">
        <v>0</v>
      </c>
    </row>
    <row r="46" spans="1:15" ht="15.95" customHeight="1" x14ac:dyDescent="0.45">
      <c r="B46" s="26" t="s">
        <v>94</v>
      </c>
      <c r="C46" s="3" t="s">
        <v>146</v>
      </c>
      <c r="I46" s="131"/>
      <c r="M46" s="131"/>
    </row>
    <row r="47" spans="1:15" ht="15.95" customHeight="1" x14ac:dyDescent="0.45">
      <c r="B47" s="26"/>
      <c r="D47" s="3" t="s">
        <v>77</v>
      </c>
      <c r="I47" s="128">
        <v>0</v>
      </c>
      <c r="J47" s="119"/>
      <c r="K47" s="116">
        <v>-975095</v>
      </c>
      <c r="L47" s="119"/>
      <c r="M47" s="128">
        <v>0</v>
      </c>
      <c r="N47" s="120"/>
      <c r="O47" s="116">
        <v>-524406</v>
      </c>
    </row>
    <row r="48" spans="1:15" ht="15.95" customHeight="1" x14ac:dyDescent="0.45">
      <c r="B48" s="26" t="s">
        <v>94</v>
      </c>
      <c r="C48" s="3" t="s">
        <v>139</v>
      </c>
      <c r="I48" s="128">
        <v>21485254</v>
      </c>
      <c r="J48" s="119"/>
      <c r="K48" s="116">
        <v>-958112179</v>
      </c>
      <c r="L48" s="119"/>
      <c r="M48" s="128">
        <v>0</v>
      </c>
      <c r="N48" s="120"/>
      <c r="O48" s="116" t="s">
        <v>94</v>
      </c>
    </row>
    <row r="49" spans="1:15" ht="15.95" customHeight="1" x14ac:dyDescent="0.45">
      <c r="B49" s="26" t="s">
        <v>94</v>
      </c>
      <c r="C49" s="3" t="s">
        <v>166</v>
      </c>
      <c r="I49" s="128"/>
      <c r="J49" s="119"/>
      <c r="K49" s="116"/>
      <c r="L49" s="119"/>
      <c r="M49" s="128"/>
      <c r="N49" s="120"/>
      <c r="O49" s="116"/>
    </row>
    <row r="50" spans="1:15" ht="15.95" customHeight="1" x14ac:dyDescent="0.45">
      <c r="D50" s="3" t="s">
        <v>167</v>
      </c>
      <c r="I50" s="129">
        <v>-10459732</v>
      </c>
      <c r="J50" s="119"/>
      <c r="K50" s="117">
        <v>195019</v>
      </c>
      <c r="L50" s="119"/>
      <c r="M50" s="129">
        <v>-15052576</v>
      </c>
      <c r="N50" s="120"/>
      <c r="O50" s="117">
        <v>104881</v>
      </c>
    </row>
    <row r="51" spans="1:15" ht="12.95" customHeight="1" x14ac:dyDescent="0.45">
      <c r="I51" s="131"/>
      <c r="J51" s="61"/>
      <c r="L51" s="61"/>
      <c r="M51" s="131"/>
      <c r="N51" s="61"/>
    </row>
    <row r="52" spans="1:15" ht="15.95" customHeight="1" x14ac:dyDescent="0.45">
      <c r="A52" s="3" t="s">
        <v>168</v>
      </c>
      <c r="I52" s="132"/>
      <c r="J52" s="119"/>
      <c r="K52" s="119"/>
      <c r="L52" s="119"/>
      <c r="M52" s="132"/>
      <c r="N52" s="119"/>
      <c r="O52" s="119"/>
    </row>
    <row r="53" spans="1:15" ht="15.95" customHeight="1" x14ac:dyDescent="0.45">
      <c r="B53" s="3" t="s">
        <v>169</v>
      </c>
      <c r="I53" s="133">
        <f>SUM(I45:I52)</f>
        <v>47078846</v>
      </c>
      <c r="J53" s="61"/>
      <c r="K53" s="62">
        <f>SUM(K45:K52)</f>
        <v>-958892255</v>
      </c>
      <c r="L53" s="61"/>
      <c r="M53" s="133">
        <f>SUM(M45:M52)</f>
        <v>51619706</v>
      </c>
      <c r="N53" s="61"/>
      <c r="O53" s="62">
        <f>SUM(O45:O52)</f>
        <v>-419525</v>
      </c>
    </row>
    <row r="54" spans="1:15" ht="16.5" customHeight="1" x14ac:dyDescent="0.45">
      <c r="I54" s="61"/>
      <c r="J54" s="61"/>
      <c r="K54" s="61"/>
      <c r="L54" s="61"/>
      <c r="M54" s="61"/>
      <c r="N54" s="61"/>
      <c r="O54" s="61"/>
    </row>
    <row r="55" spans="1:15" ht="21.95" customHeight="1" x14ac:dyDescent="0.45">
      <c r="A55" s="21" t="s">
        <v>233</v>
      </c>
      <c r="B55" s="21"/>
      <c r="C55" s="21"/>
      <c r="D55" s="21"/>
      <c r="E55" s="21"/>
      <c r="F55" s="21"/>
      <c r="G55" s="23"/>
      <c r="H55" s="23"/>
      <c r="I55" s="62"/>
      <c r="J55" s="62"/>
      <c r="K55" s="62"/>
      <c r="L55" s="62"/>
      <c r="M55" s="62"/>
      <c r="N55" s="62"/>
      <c r="O55" s="62"/>
    </row>
    <row r="56" spans="1:15" ht="15.95" customHeight="1" x14ac:dyDescent="0.45">
      <c r="A56" s="6" t="s">
        <v>48</v>
      </c>
      <c r="B56" s="5"/>
      <c r="C56" s="5"/>
      <c r="D56" s="5"/>
    </row>
    <row r="57" spans="1:15" ht="15.95" customHeight="1" x14ac:dyDescent="0.45">
      <c r="A57" s="5" t="s">
        <v>41</v>
      </c>
      <c r="B57" s="5"/>
      <c r="C57" s="5"/>
      <c r="D57" s="5"/>
    </row>
    <row r="58" spans="1:15" ht="15.95" customHeight="1" x14ac:dyDescent="0.45">
      <c r="A58" s="22" t="s">
        <v>249</v>
      </c>
      <c r="B58" s="22"/>
      <c r="C58" s="22"/>
      <c r="D58" s="22"/>
      <c r="E58" s="21"/>
      <c r="F58" s="21"/>
      <c r="G58" s="23"/>
      <c r="H58" s="23"/>
      <c r="I58" s="62"/>
      <c r="J58" s="62"/>
      <c r="K58" s="62"/>
      <c r="L58" s="62"/>
      <c r="M58" s="62"/>
      <c r="N58" s="62"/>
      <c r="O58" s="62"/>
    </row>
    <row r="59" spans="1:15" ht="15.95" customHeight="1" x14ac:dyDescent="0.45">
      <c r="A59" s="2"/>
      <c r="B59" s="2"/>
      <c r="C59" s="2"/>
      <c r="D59" s="2"/>
      <c r="E59" s="17"/>
      <c r="F59" s="17"/>
      <c r="G59" s="24"/>
      <c r="H59" s="24"/>
      <c r="I59" s="61"/>
      <c r="J59" s="61"/>
      <c r="K59" s="61"/>
      <c r="L59" s="61"/>
      <c r="M59" s="61"/>
      <c r="N59" s="61"/>
      <c r="O59" s="61"/>
    </row>
    <row r="60" spans="1:15" ht="15.95" customHeight="1" x14ac:dyDescent="0.45">
      <c r="A60" s="2"/>
      <c r="B60" s="2"/>
      <c r="C60" s="2"/>
      <c r="D60" s="2"/>
      <c r="E60" s="17"/>
      <c r="F60" s="17"/>
      <c r="G60" s="24"/>
      <c r="H60" s="24"/>
      <c r="I60" s="61"/>
      <c r="J60" s="61"/>
      <c r="K60" s="61"/>
      <c r="L60" s="61"/>
      <c r="M60" s="61"/>
      <c r="N60" s="61"/>
      <c r="O60" s="61"/>
    </row>
    <row r="61" spans="1:15" ht="15.95" customHeight="1" x14ac:dyDescent="0.45">
      <c r="A61" s="2"/>
      <c r="B61" s="2"/>
      <c r="C61" s="2"/>
      <c r="D61" s="2"/>
      <c r="E61" s="17"/>
      <c r="F61" s="17"/>
      <c r="G61" s="24"/>
      <c r="H61" s="24"/>
      <c r="I61" s="216" t="s">
        <v>112</v>
      </c>
      <c r="J61" s="216"/>
      <c r="K61" s="216"/>
      <c r="L61" s="170"/>
      <c r="M61" s="216" t="s">
        <v>113</v>
      </c>
      <c r="N61" s="216"/>
      <c r="O61" s="216"/>
    </row>
    <row r="62" spans="1:15" ht="15.95" customHeight="1" x14ac:dyDescent="0.45">
      <c r="A62" s="2"/>
      <c r="B62" s="2"/>
      <c r="C62" s="2"/>
      <c r="D62" s="2"/>
      <c r="E62" s="17"/>
      <c r="F62" s="17"/>
      <c r="G62" s="24"/>
      <c r="H62" s="24"/>
      <c r="I62" s="217" t="s">
        <v>95</v>
      </c>
      <c r="J62" s="217"/>
      <c r="K62" s="217"/>
      <c r="L62" s="171"/>
      <c r="M62" s="217" t="s">
        <v>95</v>
      </c>
      <c r="N62" s="217"/>
      <c r="O62" s="217"/>
    </row>
    <row r="63" spans="1:15" ht="15.95" customHeight="1" x14ac:dyDescent="0.45">
      <c r="A63" s="17"/>
      <c r="B63" s="17"/>
      <c r="C63" s="17"/>
      <c r="D63" s="17"/>
      <c r="E63" s="17"/>
      <c r="F63" s="17"/>
      <c r="I63" s="172" t="s">
        <v>248</v>
      </c>
      <c r="J63" s="173"/>
      <c r="K63" s="172" t="s">
        <v>199</v>
      </c>
      <c r="L63" s="173"/>
      <c r="M63" s="172" t="s">
        <v>248</v>
      </c>
      <c r="N63" s="173"/>
      <c r="O63" s="172" t="s">
        <v>199</v>
      </c>
    </row>
    <row r="64" spans="1:15" ht="15.95" customHeight="1" x14ac:dyDescent="0.45">
      <c r="G64" s="11" t="s">
        <v>227</v>
      </c>
      <c r="H64" s="14"/>
      <c r="I64" s="174" t="s">
        <v>35</v>
      </c>
      <c r="J64" s="175"/>
      <c r="K64" s="174" t="s">
        <v>35</v>
      </c>
      <c r="M64" s="174" t="s">
        <v>35</v>
      </c>
      <c r="N64" s="175"/>
      <c r="O64" s="174" t="s">
        <v>35</v>
      </c>
    </row>
    <row r="65" spans="1:15" ht="15.95" customHeight="1" x14ac:dyDescent="0.45">
      <c r="A65" s="5"/>
      <c r="I65" s="132"/>
      <c r="J65" s="119"/>
      <c r="K65" s="119"/>
      <c r="L65" s="119"/>
      <c r="M65" s="132"/>
      <c r="N65" s="119"/>
      <c r="O65" s="119"/>
    </row>
    <row r="66" spans="1:15" ht="15.95" customHeight="1" x14ac:dyDescent="0.45">
      <c r="A66" s="3" t="s">
        <v>324</v>
      </c>
      <c r="I66" s="132"/>
      <c r="J66" s="119"/>
      <c r="K66" s="119"/>
      <c r="L66" s="119"/>
      <c r="M66" s="132"/>
      <c r="N66" s="119"/>
      <c r="O66" s="119"/>
    </row>
    <row r="67" spans="1:15" ht="15.95" customHeight="1" x14ac:dyDescent="0.45">
      <c r="B67" s="3" t="s">
        <v>170</v>
      </c>
      <c r="I67" s="132"/>
      <c r="J67" s="119"/>
      <c r="K67" s="119"/>
      <c r="L67" s="119"/>
      <c r="M67" s="132"/>
      <c r="N67" s="119"/>
      <c r="O67" s="119"/>
    </row>
    <row r="68" spans="1:15" ht="15.95" customHeight="1" x14ac:dyDescent="0.45">
      <c r="B68" s="26" t="s">
        <v>94</v>
      </c>
      <c r="C68" s="3" t="s">
        <v>181</v>
      </c>
      <c r="I68" s="128">
        <v>-128065</v>
      </c>
      <c r="J68" s="119"/>
      <c r="K68" s="116">
        <v>2067837</v>
      </c>
      <c r="L68" s="119"/>
      <c r="M68" s="128">
        <v>0</v>
      </c>
      <c r="N68" s="120"/>
      <c r="O68" s="116">
        <v>0</v>
      </c>
    </row>
    <row r="69" spans="1:15" ht="15.95" customHeight="1" x14ac:dyDescent="0.45">
      <c r="B69" s="26" t="s">
        <v>94</v>
      </c>
      <c r="C69" s="3" t="s">
        <v>334</v>
      </c>
      <c r="I69" s="128"/>
      <c r="J69" s="119"/>
      <c r="K69" s="116"/>
      <c r="L69" s="119"/>
      <c r="M69" s="128"/>
      <c r="N69" s="120"/>
      <c r="O69" s="116"/>
    </row>
    <row r="70" spans="1:15" ht="15.95" customHeight="1" x14ac:dyDescent="0.45">
      <c r="B70" s="26"/>
      <c r="D70" s="3" t="s">
        <v>335</v>
      </c>
      <c r="I70" s="128">
        <v>0</v>
      </c>
      <c r="J70" s="119"/>
      <c r="K70" s="116">
        <v>315161845</v>
      </c>
      <c r="L70" s="119"/>
      <c r="M70" s="128">
        <v>0</v>
      </c>
      <c r="N70" s="120"/>
      <c r="O70" s="116">
        <v>0</v>
      </c>
    </row>
    <row r="71" spans="1:15" ht="15.95" customHeight="1" x14ac:dyDescent="0.45">
      <c r="B71" s="26" t="s">
        <v>94</v>
      </c>
      <c r="C71" s="3" t="s">
        <v>147</v>
      </c>
      <c r="I71" s="131"/>
      <c r="J71" s="119"/>
      <c r="L71" s="119"/>
      <c r="M71" s="131"/>
      <c r="N71" s="120"/>
    </row>
    <row r="72" spans="1:15" ht="15.95" customHeight="1" x14ac:dyDescent="0.45">
      <c r="D72" s="3" t="s">
        <v>159</v>
      </c>
      <c r="I72" s="129">
        <v>211654</v>
      </c>
      <c r="J72" s="119"/>
      <c r="K72" s="117">
        <v>-63445936</v>
      </c>
      <c r="L72" s="119"/>
      <c r="M72" s="129">
        <v>0</v>
      </c>
      <c r="N72" s="120"/>
      <c r="O72" s="117">
        <v>0</v>
      </c>
    </row>
    <row r="73" spans="1:15" ht="15.95" customHeight="1" x14ac:dyDescent="0.45">
      <c r="I73" s="131"/>
      <c r="J73" s="61"/>
      <c r="L73" s="61"/>
      <c r="M73" s="131"/>
      <c r="N73" s="61"/>
    </row>
    <row r="74" spans="1:15" ht="15.95" customHeight="1" x14ac:dyDescent="0.45">
      <c r="A74" s="3" t="s">
        <v>176</v>
      </c>
      <c r="I74" s="132"/>
      <c r="J74" s="119"/>
      <c r="K74" s="119"/>
      <c r="L74" s="119"/>
      <c r="M74" s="132"/>
      <c r="N74" s="119"/>
      <c r="O74" s="119"/>
    </row>
    <row r="75" spans="1:15" ht="15.95" customHeight="1" x14ac:dyDescent="0.45">
      <c r="B75" s="3" t="s">
        <v>169</v>
      </c>
      <c r="I75" s="133">
        <f>SUM(I68:I74)</f>
        <v>83589</v>
      </c>
      <c r="J75" s="61"/>
      <c r="K75" s="62">
        <f>SUM(K68:K74)</f>
        <v>253783746</v>
      </c>
      <c r="L75" s="61"/>
      <c r="M75" s="133">
        <v>0</v>
      </c>
      <c r="N75" s="61"/>
      <c r="O75" s="62">
        <v>0</v>
      </c>
    </row>
    <row r="76" spans="1:15" ht="15.95" customHeight="1" x14ac:dyDescent="0.45">
      <c r="A76" s="5"/>
      <c r="B76" s="5"/>
      <c r="I76" s="137"/>
      <c r="J76" s="61"/>
      <c r="K76" s="61"/>
      <c r="L76" s="61"/>
      <c r="M76" s="137"/>
      <c r="N76" s="61"/>
      <c r="O76" s="61"/>
    </row>
    <row r="77" spans="1:15" ht="15.95" customHeight="1" x14ac:dyDescent="0.45">
      <c r="A77" s="5" t="s">
        <v>300</v>
      </c>
      <c r="I77" s="132"/>
      <c r="J77" s="119"/>
      <c r="K77" s="119"/>
      <c r="L77" s="119"/>
      <c r="M77" s="132"/>
      <c r="N77" s="119"/>
      <c r="O77" s="119"/>
    </row>
    <row r="78" spans="1:15" ht="15.95" customHeight="1" x14ac:dyDescent="0.45">
      <c r="A78" s="5"/>
      <c r="B78" s="5" t="s">
        <v>336</v>
      </c>
      <c r="I78" s="133">
        <f>SUM(I75,I53)</f>
        <v>47162435</v>
      </c>
      <c r="K78" s="62">
        <f>SUM(K75,K53)</f>
        <v>-705108509</v>
      </c>
      <c r="M78" s="133">
        <f>SUM(M75,M53)</f>
        <v>51619706</v>
      </c>
      <c r="O78" s="62">
        <f>SUM(O75,O53)</f>
        <v>-419525</v>
      </c>
    </row>
    <row r="79" spans="1:15" ht="15.95" customHeight="1" x14ac:dyDescent="0.45">
      <c r="A79" s="5"/>
      <c r="B79" s="5"/>
      <c r="I79" s="137"/>
      <c r="K79" s="61"/>
      <c r="M79" s="137"/>
      <c r="O79" s="61"/>
    </row>
    <row r="80" spans="1:15" ht="15.95" customHeight="1" x14ac:dyDescent="0.45">
      <c r="A80" s="5" t="s">
        <v>68</v>
      </c>
      <c r="B80" s="5"/>
      <c r="I80" s="132"/>
      <c r="J80" s="119"/>
      <c r="K80" s="119"/>
      <c r="L80" s="119"/>
      <c r="M80" s="132"/>
      <c r="N80" s="119"/>
      <c r="O80" s="119"/>
    </row>
    <row r="81" spans="1:15" ht="15.95" customHeight="1" thickBot="1" x14ac:dyDescent="0.5">
      <c r="A81" s="5"/>
      <c r="B81" s="5" t="s">
        <v>177</v>
      </c>
      <c r="I81" s="138">
        <f>SUM(I78,I39)</f>
        <v>-3507176194</v>
      </c>
      <c r="K81" s="122">
        <f>SUM(K78,K39)</f>
        <v>503544028</v>
      </c>
      <c r="M81" s="138">
        <f>SUM(M78,M39)</f>
        <v>-1862477371</v>
      </c>
      <c r="O81" s="122">
        <f>SUM(O78,O39)</f>
        <v>459703886</v>
      </c>
    </row>
    <row r="82" spans="1:15" ht="15.95" customHeight="1" thickTop="1" x14ac:dyDescent="0.45">
      <c r="G82" s="14"/>
      <c r="H82" s="14"/>
      <c r="I82" s="176"/>
      <c r="J82" s="173"/>
      <c r="K82" s="173"/>
      <c r="L82" s="173"/>
      <c r="M82" s="176"/>
      <c r="O82" s="173"/>
    </row>
    <row r="83" spans="1:15" ht="15.95" customHeight="1" x14ac:dyDescent="0.45">
      <c r="A83" s="5" t="s">
        <v>312</v>
      </c>
      <c r="I83" s="137"/>
      <c r="K83" s="61"/>
      <c r="M83" s="137"/>
      <c r="O83" s="61"/>
    </row>
    <row r="84" spans="1:15" ht="15.95" customHeight="1" x14ac:dyDescent="0.45">
      <c r="A84" s="3" t="s">
        <v>325</v>
      </c>
      <c r="I84" s="161">
        <v>-2613332495</v>
      </c>
      <c r="J84" s="124"/>
      <c r="K84" s="202">
        <v>1143750470</v>
      </c>
      <c r="L84" s="124"/>
      <c r="M84" s="161">
        <v>-1914097077</v>
      </c>
      <c r="N84" s="125"/>
      <c r="O84" s="202">
        <v>460123411</v>
      </c>
    </row>
    <row r="85" spans="1:15" ht="15.95" customHeight="1" x14ac:dyDescent="0.45">
      <c r="A85" s="3" t="s">
        <v>75</v>
      </c>
      <c r="I85" s="140">
        <v>-941006134</v>
      </c>
      <c r="J85" s="124"/>
      <c r="K85" s="126">
        <v>64902067</v>
      </c>
      <c r="L85" s="124"/>
      <c r="M85" s="140">
        <v>0</v>
      </c>
      <c r="N85" s="125"/>
      <c r="O85" s="126" t="s">
        <v>94</v>
      </c>
    </row>
    <row r="86" spans="1:15" ht="15.95" customHeight="1" x14ac:dyDescent="0.45">
      <c r="I86" s="137"/>
      <c r="J86" s="61"/>
      <c r="K86" s="61"/>
      <c r="L86" s="61"/>
      <c r="M86" s="137"/>
      <c r="N86" s="121"/>
      <c r="O86" s="61"/>
    </row>
    <row r="87" spans="1:15" ht="15.95" customHeight="1" thickBot="1" x14ac:dyDescent="0.5">
      <c r="I87" s="138">
        <f>SUM(I84:I86)</f>
        <v>-3554338629</v>
      </c>
      <c r="K87" s="122">
        <f>SUM(K84:K86)</f>
        <v>1208652537</v>
      </c>
      <c r="M87" s="138">
        <f>SUM(M84:M86)</f>
        <v>-1914097077</v>
      </c>
      <c r="O87" s="122">
        <f>SUM(O84:O86)</f>
        <v>460123411</v>
      </c>
    </row>
    <row r="88" spans="1:15" ht="15.95" customHeight="1" thickTop="1" x14ac:dyDescent="0.45">
      <c r="I88" s="137"/>
      <c r="K88" s="61"/>
      <c r="M88" s="137"/>
      <c r="O88" s="61"/>
    </row>
    <row r="89" spans="1:15" ht="15.95" customHeight="1" x14ac:dyDescent="0.45">
      <c r="A89" s="5" t="s">
        <v>68</v>
      </c>
      <c r="B89" s="5"/>
      <c r="C89" s="5"/>
      <c r="D89" s="5"/>
      <c r="E89" s="5"/>
      <c r="I89" s="131"/>
      <c r="M89" s="131"/>
    </row>
    <row r="90" spans="1:15" ht="15.95" customHeight="1" x14ac:dyDescent="0.45">
      <c r="A90" s="5"/>
      <c r="B90" s="5" t="s">
        <v>148</v>
      </c>
      <c r="C90" s="5"/>
      <c r="D90" s="5"/>
      <c r="E90" s="5"/>
      <c r="I90" s="131"/>
      <c r="M90" s="131"/>
    </row>
    <row r="91" spans="1:15" ht="15.95" customHeight="1" x14ac:dyDescent="0.45">
      <c r="A91" s="3" t="s">
        <v>325</v>
      </c>
      <c r="I91" s="139">
        <v>-2583085264</v>
      </c>
      <c r="J91" s="124"/>
      <c r="K91" s="123">
        <v>432817783</v>
      </c>
      <c r="L91" s="124"/>
      <c r="M91" s="139">
        <v>-1862477371</v>
      </c>
      <c r="N91" s="125"/>
      <c r="O91" s="123">
        <v>459703886</v>
      </c>
    </row>
    <row r="92" spans="1:15" ht="15.95" customHeight="1" x14ac:dyDescent="0.45">
      <c r="A92" s="3" t="s">
        <v>75</v>
      </c>
      <c r="I92" s="140">
        <v>-924090930</v>
      </c>
      <c r="J92" s="124"/>
      <c r="K92" s="126">
        <v>70726245</v>
      </c>
      <c r="L92" s="124"/>
      <c r="M92" s="140">
        <v>0</v>
      </c>
      <c r="N92" s="125"/>
      <c r="O92" s="126" t="s">
        <v>94</v>
      </c>
    </row>
    <row r="93" spans="1:15" ht="15.95" customHeight="1" x14ac:dyDescent="0.45">
      <c r="I93" s="137"/>
      <c r="J93" s="61"/>
      <c r="K93" s="61"/>
      <c r="L93" s="61"/>
      <c r="M93" s="137"/>
      <c r="N93" s="121"/>
      <c r="O93" s="61"/>
    </row>
    <row r="94" spans="1:15" ht="15.95" customHeight="1" thickBot="1" x14ac:dyDescent="0.5">
      <c r="I94" s="138">
        <f>SUM(I91:I93)</f>
        <v>-3507176194</v>
      </c>
      <c r="K94" s="122">
        <f>SUM(K91:K93)</f>
        <v>503544028</v>
      </c>
      <c r="M94" s="138">
        <f>SUM(M91:M93)</f>
        <v>-1862477371</v>
      </c>
      <c r="O94" s="122">
        <f>SUM(O91:O93)</f>
        <v>459703886</v>
      </c>
    </row>
    <row r="95" spans="1:15" ht="15.95" customHeight="1" thickTop="1" x14ac:dyDescent="0.45">
      <c r="A95" s="5"/>
      <c r="B95" s="5"/>
      <c r="I95" s="137"/>
      <c r="K95" s="61"/>
      <c r="M95" s="137"/>
      <c r="O95" s="61"/>
    </row>
    <row r="96" spans="1:15" ht="15.95" customHeight="1" x14ac:dyDescent="0.45">
      <c r="A96" s="5" t="s">
        <v>301</v>
      </c>
      <c r="H96" s="72"/>
      <c r="I96" s="194"/>
      <c r="J96" s="195"/>
      <c r="K96" s="195"/>
      <c r="L96" s="195"/>
      <c r="M96" s="194"/>
      <c r="N96" s="195"/>
      <c r="O96" s="195"/>
    </row>
    <row r="97" spans="1:15" ht="15.95" customHeight="1" x14ac:dyDescent="0.45">
      <c r="A97" s="5"/>
      <c r="I97" s="131"/>
      <c r="J97" s="61"/>
      <c r="L97" s="61"/>
      <c r="M97" s="131"/>
      <c r="N97" s="61"/>
    </row>
    <row r="98" spans="1:15" ht="15.95" customHeight="1" x14ac:dyDescent="0.45">
      <c r="A98" s="3" t="s">
        <v>302</v>
      </c>
      <c r="G98" s="72">
        <v>30</v>
      </c>
      <c r="I98" s="196">
        <v>-0.38100000000000001</v>
      </c>
      <c r="J98" s="197"/>
      <c r="K98" s="197">
        <v>0.16700000000000001</v>
      </c>
      <c r="L98" s="197"/>
      <c r="M98" s="196">
        <v>-0.27927858860349497</v>
      </c>
      <c r="N98" s="197"/>
      <c r="O98" s="197">
        <v>6.7000000000000004E-2</v>
      </c>
    </row>
    <row r="99" spans="1:15" ht="15.95" customHeight="1" x14ac:dyDescent="0.45">
      <c r="A99" s="5"/>
      <c r="B99" s="5"/>
      <c r="I99" s="61"/>
      <c r="K99" s="61"/>
      <c r="M99" s="61"/>
      <c r="O99" s="61"/>
    </row>
    <row r="100" spans="1:15" ht="15.95" customHeight="1" x14ac:dyDescent="0.45">
      <c r="A100" s="5"/>
      <c r="B100" s="5"/>
      <c r="I100" s="61"/>
      <c r="K100" s="61"/>
      <c r="M100" s="61"/>
      <c r="O100" s="61"/>
    </row>
    <row r="101" spans="1:15" ht="21.75" customHeight="1" x14ac:dyDescent="0.45">
      <c r="A101" s="5"/>
      <c r="B101" s="5"/>
      <c r="I101" s="61"/>
      <c r="K101" s="61"/>
      <c r="M101" s="61"/>
      <c r="O101" s="61"/>
    </row>
    <row r="102" spans="1:15" ht="17.25" customHeight="1" x14ac:dyDescent="0.45">
      <c r="A102" s="5"/>
      <c r="B102" s="5"/>
      <c r="I102" s="61"/>
      <c r="K102" s="61"/>
      <c r="M102" s="61"/>
      <c r="O102" s="61"/>
    </row>
    <row r="103" spans="1:15" ht="15.95" customHeight="1" x14ac:dyDescent="0.45">
      <c r="A103" s="5"/>
      <c r="B103" s="5"/>
      <c r="I103" s="61"/>
      <c r="K103" s="61"/>
      <c r="M103" s="61"/>
      <c r="O103" s="61"/>
    </row>
    <row r="104" spans="1:15" ht="15.95" customHeight="1" x14ac:dyDescent="0.45">
      <c r="A104" s="5"/>
      <c r="B104" s="5"/>
      <c r="I104" s="61"/>
      <c r="K104" s="61"/>
      <c r="M104" s="61"/>
      <c r="O104" s="61"/>
    </row>
    <row r="105" spans="1:15" ht="15.95" customHeight="1" x14ac:dyDescent="0.45">
      <c r="A105" s="5"/>
      <c r="B105" s="5"/>
      <c r="I105" s="61"/>
      <c r="K105" s="61"/>
      <c r="M105" s="61"/>
      <c r="O105" s="61"/>
    </row>
    <row r="106" spans="1:15" ht="14.1" customHeight="1" x14ac:dyDescent="0.45">
      <c r="A106" s="5"/>
      <c r="B106" s="5"/>
      <c r="I106" s="61"/>
      <c r="K106" s="61"/>
      <c r="M106" s="61"/>
      <c r="O106" s="61"/>
    </row>
    <row r="107" spans="1:15" ht="15.75" customHeight="1" x14ac:dyDescent="0.45">
      <c r="A107" s="5"/>
      <c r="B107" s="5"/>
      <c r="I107" s="61"/>
      <c r="K107" s="61"/>
      <c r="M107" s="61"/>
      <c r="O107" s="61"/>
    </row>
    <row r="108" spans="1:15" ht="21.95" customHeight="1" x14ac:dyDescent="0.45">
      <c r="A108" s="21" t="s">
        <v>233</v>
      </c>
      <c r="B108" s="22"/>
      <c r="C108" s="22"/>
      <c r="D108" s="22"/>
      <c r="E108" s="21"/>
      <c r="F108" s="21"/>
      <c r="G108" s="23"/>
      <c r="H108" s="23"/>
      <c r="I108" s="62"/>
      <c r="J108" s="62"/>
      <c r="K108" s="62"/>
      <c r="L108" s="62"/>
      <c r="M108" s="62"/>
      <c r="N108" s="62"/>
      <c r="O108" s="62"/>
    </row>
  </sheetData>
  <mergeCells count="8">
    <mergeCell ref="I62:K62"/>
    <mergeCell ref="M62:O62"/>
    <mergeCell ref="I6:K6"/>
    <mergeCell ref="M6:O6"/>
    <mergeCell ref="I7:K7"/>
    <mergeCell ref="M7:O7"/>
    <mergeCell ref="I61:K61"/>
    <mergeCell ref="M61:O61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49"/>
  <sheetViews>
    <sheetView zoomScale="85" zoomScaleNormal="85" workbookViewId="0">
      <selection activeCell="C8" sqref="C8"/>
    </sheetView>
  </sheetViews>
  <sheetFormatPr defaultColWidth="9.33203125" defaultRowHeight="16.5" customHeight="1" x14ac:dyDescent="0.2"/>
  <cols>
    <col min="1" max="1" width="2.1640625" style="3" customWidth="1"/>
    <col min="2" max="2" width="1.83203125" style="3" customWidth="1"/>
    <col min="3" max="3" width="27.1640625" style="3" customWidth="1"/>
    <col min="4" max="4" width="5.5" style="67" customWidth="1"/>
    <col min="5" max="5" width="0.6640625" style="3" customWidth="1"/>
    <col min="6" max="6" width="11.33203125" style="18" customWidth="1"/>
    <col min="7" max="7" width="0.6640625" style="52" customWidth="1"/>
    <col min="8" max="8" width="12" style="18" bestFit="1" customWidth="1"/>
    <col min="9" max="9" width="0.6640625" style="52" customWidth="1"/>
    <col min="10" max="10" width="13" style="52" customWidth="1"/>
    <col min="11" max="11" width="0.6640625" style="52" customWidth="1"/>
    <col min="12" max="12" width="14.5" style="68" bestFit="1" customWidth="1"/>
    <col min="13" max="13" width="0.6640625" style="52" customWidth="1"/>
    <col min="14" max="14" width="11.83203125" style="68" customWidth="1"/>
    <col min="15" max="15" width="0.6640625" style="52" customWidth="1"/>
    <col min="16" max="16" width="12" style="18" customWidth="1"/>
    <col min="17" max="17" width="0.6640625" style="52" customWidth="1"/>
    <col min="18" max="18" width="12.5" style="18" customWidth="1"/>
    <col min="19" max="19" width="0.6640625" style="52" customWidth="1"/>
    <col min="20" max="20" width="16.1640625" style="52" customWidth="1"/>
    <col min="21" max="21" width="0.6640625" style="52" customWidth="1"/>
    <col min="22" max="22" width="11" style="52" customWidth="1"/>
    <col min="23" max="23" width="0.6640625" style="52" customWidth="1"/>
    <col min="24" max="24" width="12.6640625" style="52" customWidth="1"/>
    <col min="25" max="25" width="0.6640625" style="52" customWidth="1"/>
    <col min="26" max="26" width="15.83203125" style="52" customWidth="1"/>
    <col min="27" max="27" width="0.6640625" style="52" customWidth="1"/>
    <col min="28" max="28" width="15.83203125" style="52" customWidth="1"/>
    <col min="29" max="29" width="0.6640625" style="52" customWidth="1"/>
    <col min="30" max="30" width="12.83203125" style="52" customWidth="1"/>
    <col min="31" max="31" width="0.6640625" style="52" customWidth="1"/>
    <col min="32" max="32" width="14.5" style="52" customWidth="1"/>
    <col min="33" max="33" width="0.6640625" style="52" customWidth="1"/>
    <col min="34" max="34" width="13.83203125" style="18" customWidth="1"/>
    <col min="35" max="16384" width="9.33203125" style="3"/>
  </cols>
  <sheetData>
    <row r="1" spans="1:34" ht="16.5" customHeight="1" x14ac:dyDescent="0.2">
      <c r="A1" s="6" t="s">
        <v>48</v>
      </c>
      <c r="B1" s="6"/>
      <c r="C1" s="6"/>
      <c r="D1" s="7"/>
      <c r="E1" s="6"/>
      <c r="T1" s="1"/>
      <c r="V1" s="1"/>
    </row>
    <row r="2" spans="1:34" ht="16.5" customHeight="1" x14ac:dyDescent="0.2">
      <c r="A2" s="2" t="s">
        <v>132</v>
      </c>
      <c r="B2" s="2"/>
      <c r="C2" s="6"/>
      <c r="D2" s="7"/>
      <c r="E2" s="6"/>
    </row>
    <row r="3" spans="1:34" ht="16.5" customHeight="1" x14ac:dyDescent="0.2">
      <c r="A3" s="22" t="s">
        <v>249</v>
      </c>
      <c r="B3" s="22"/>
      <c r="C3" s="9"/>
      <c r="D3" s="11"/>
      <c r="E3" s="9"/>
      <c r="F3" s="50"/>
      <c r="G3" s="50"/>
      <c r="H3" s="50"/>
      <c r="I3" s="50"/>
      <c r="J3" s="50"/>
      <c r="K3" s="50"/>
      <c r="L3" s="66"/>
      <c r="M3" s="50"/>
      <c r="N3" s="66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4" ht="16.5" customHeight="1" x14ac:dyDescent="0.2">
      <c r="A4" s="2"/>
      <c r="B4" s="2"/>
      <c r="C4" s="12"/>
      <c r="D4" s="14"/>
      <c r="E4" s="12"/>
      <c r="F4" s="52"/>
      <c r="H4" s="52"/>
      <c r="P4" s="52"/>
      <c r="R4" s="52"/>
      <c r="AH4" s="52"/>
    </row>
    <row r="5" spans="1:34" ht="16.5" customHeight="1" x14ac:dyDescent="0.2">
      <c r="A5" s="2"/>
      <c r="B5" s="2"/>
      <c r="C5" s="12"/>
      <c r="D5" s="14"/>
      <c r="E5" s="12"/>
      <c r="F5" s="52"/>
      <c r="H5" s="52"/>
      <c r="P5" s="52"/>
      <c r="R5" s="52"/>
      <c r="AH5" s="52"/>
    </row>
    <row r="6" spans="1:34" s="84" customFormat="1" ht="16.5" customHeight="1" x14ac:dyDescent="0.45">
      <c r="A6" s="82"/>
      <c r="B6" s="82"/>
      <c r="C6" s="82"/>
      <c r="D6" s="83"/>
      <c r="E6" s="82"/>
      <c r="F6" s="218" t="s">
        <v>111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</row>
    <row r="7" spans="1:34" s="84" customFormat="1" ht="16.5" customHeight="1" x14ac:dyDescent="0.45">
      <c r="A7" s="82"/>
      <c r="B7" s="82"/>
      <c r="C7" s="82"/>
      <c r="D7" s="83"/>
      <c r="E7" s="82"/>
      <c r="F7" s="219" t="s">
        <v>109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85"/>
      <c r="AF7" s="85"/>
      <c r="AG7" s="85"/>
      <c r="AH7" s="85"/>
    </row>
    <row r="8" spans="1:34" s="84" customFormat="1" ht="16.5" customHeight="1" x14ac:dyDescent="0.45">
      <c r="A8" s="82"/>
      <c r="B8" s="82"/>
      <c r="C8" s="82"/>
      <c r="D8" s="83"/>
      <c r="E8" s="82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218" t="s">
        <v>118</v>
      </c>
      <c r="U8" s="218"/>
      <c r="V8" s="218"/>
      <c r="W8" s="218"/>
      <c r="X8" s="218"/>
      <c r="Y8" s="218"/>
      <c r="Z8" s="218"/>
      <c r="AA8" s="218"/>
      <c r="AB8" s="218"/>
      <c r="AC8" s="85"/>
      <c r="AD8" s="85"/>
      <c r="AE8" s="85"/>
      <c r="AF8" s="85"/>
      <c r="AG8" s="85"/>
      <c r="AH8" s="85"/>
    </row>
    <row r="9" spans="1:34" s="84" customFormat="1" ht="16.5" customHeight="1" x14ac:dyDescent="0.15">
      <c r="A9" s="82"/>
      <c r="B9" s="82"/>
      <c r="C9" s="82"/>
      <c r="D9" s="83"/>
      <c r="E9" s="82"/>
      <c r="F9" s="85"/>
      <c r="G9" s="85"/>
      <c r="H9" s="85"/>
      <c r="I9" s="85"/>
      <c r="J9" s="85"/>
      <c r="K9" s="85"/>
      <c r="L9" s="90" t="s">
        <v>70</v>
      </c>
      <c r="M9" s="85"/>
      <c r="N9" s="86"/>
      <c r="O9" s="85"/>
      <c r="P9" s="85"/>
      <c r="Q9" s="85"/>
      <c r="R9" s="85"/>
      <c r="S9" s="85"/>
      <c r="T9" s="219" t="s">
        <v>300</v>
      </c>
      <c r="U9" s="219"/>
      <c r="V9" s="219"/>
      <c r="W9" s="219"/>
      <c r="X9" s="219"/>
      <c r="Y9" s="219"/>
      <c r="Z9" s="219"/>
      <c r="AC9" s="85"/>
      <c r="AE9" s="85"/>
      <c r="AF9" s="85"/>
      <c r="AG9" s="85"/>
      <c r="AH9" s="85"/>
    </row>
    <row r="10" spans="1:34" s="84" customFormat="1" ht="16.5" customHeight="1" x14ac:dyDescent="0.15">
      <c r="A10" s="82"/>
      <c r="B10" s="82"/>
      <c r="C10" s="82"/>
      <c r="D10" s="83"/>
      <c r="E10" s="82"/>
      <c r="F10" s="85"/>
      <c r="G10" s="85"/>
      <c r="H10" s="85"/>
      <c r="I10" s="85"/>
      <c r="J10" s="85"/>
      <c r="K10" s="85"/>
      <c r="L10" s="90" t="s">
        <v>171</v>
      </c>
      <c r="M10" s="85"/>
      <c r="N10" s="86"/>
      <c r="O10" s="85"/>
      <c r="P10" s="85"/>
      <c r="Q10" s="85"/>
      <c r="R10" s="85"/>
      <c r="S10" s="85"/>
      <c r="Y10" s="85"/>
      <c r="Z10" s="92" t="s">
        <v>203</v>
      </c>
      <c r="AA10" s="85"/>
      <c r="AD10" s="90" t="s">
        <v>116</v>
      </c>
      <c r="AE10" s="85"/>
      <c r="AF10" s="85"/>
      <c r="AG10" s="85"/>
      <c r="AH10" s="85"/>
    </row>
    <row r="11" spans="1:34" s="84" customFormat="1" ht="16.5" customHeight="1" x14ac:dyDescent="0.45">
      <c r="A11" s="87"/>
      <c r="B11" s="87"/>
      <c r="C11" s="87"/>
      <c r="D11" s="88"/>
      <c r="E11" s="87"/>
      <c r="F11" s="89" t="s">
        <v>15</v>
      </c>
      <c r="G11" s="90"/>
      <c r="H11" s="89"/>
      <c r="I11" s="90"/>
      <c r="J11" s="89"/>
      <c r="K11" s="90"/>
      <c r="L11" s="90" t="s">
        <v>153</v>
      </c>
      <c r="M11" s="90"/>
      <c r="N11" s="91"/>
      <c r="O11" s="90"/>
      <c r="P11" s="218" t="s">
        <v>32</v>
      </c>
      <c r="Q11" s="218"/>
      <c r="R11" s="218"/>
      <c r="S11" s="90"/>
      <c r="T11" s="90" t="s">
        <v>80</v>
      </c>
      <c r="U11" s="90"/>
      <c r="V11" s="90"/>
      <c r="W11" s="90"/>
      <c r="X11" s="92" t="s">
        <v>182</v>
      </c>
      <c r="Z11" s="90" t="s">
        <v>204</v>
      </c>
      <c r="AB11" s="92" t="s">
        <v>13</v>
      </c>
      <c r="AC11" s="85"/>
      <c r="AD11" s="90" t="s">
        <v>122</v>
      </c>
      <c r="AE11" s="90"/>
      <c r="AF11" s="90"/>
      <c r="AG11" s="90"/>
    </row>
    <row r="12" spans="1:34" s="84" customFormat="1" ht="16.5" customHeight="1" x14ac:dyDescent="0.45">
      <c r="A12" s="87"/>
      <c r="B12" s="87"/>
      <c r="C12" s="87"/>
      <c r="D12" s="88"/>
      <c r="E12" s="87"/>
      <c r="F12" s="89" t="s">
        <v>16</v>
      </c>
      <c r="G12" s="90"/>
      <c r="H12" s="89" t="s">
        <v>11</v>
      </c>
      <c r="I12" s="90"/>
      <c r="J12" s="89" t="s">
        <v>54</v>
      </c>
      <c r="K12" s="90"/>
      <c r="L12" s="90" t="s">
        <v>154</v>
      </c>
      <c r="M12" s="90"/>
      <c r="N12" s="91" t="s">
        <v>129</v>
      </c>
      <c r="O12" s="90"/>
      <c r="P12" s="90" t="s">
        <v>9</v>
      </c>
      <c r="S12" s="90"/>
      <c r="T12" s="90" t="s">
        <v>76</v>
      </c>
      <c r="U12" s="90"/>
      <c r="V12" s="90" t="s">
        <v>262</v>
      </c>
      <c r="W12" s="90"/>
      <c r="X12" s="90" t="s">
        <v>178</v>
      </c>
      <c r="Y12" s="90"/>
      <c r="Z12" s="90" t="s">
        <v>205</v>
      </c>
      <c r="AA12" s="90"/>
      <c r="AB12" s="90" t="s">
        <v>104</v>
      </c>
      <c r="AC12" s="90"/>
      <c r="AD12" s="90" t="s">
        <v>123</v>
      </c>
      <c r="AE12" s="90"/>
      <c r="AF12" s="90" t="s">
        <v>290</v>
      </c>
      <c r="AG12" s="90"/>
      <c r="AH12" s="89" t="s">
        <v>13</v>
      </c>
    </row>
    <row r="13" spans="1:34" s="84" customFormat="1" ht="16.5" customHeight="1" x14ac:dyDescent="0.45">
      <c r="A13" s="87"/>
      <c r="B13" s="87"/>
      <c r="C13" s="87"/>
      <c r="D13" s="93"/>
      <c r="E13" s="87"/>
      <c r="F13" s="90" t="s">
        <v>12</v>
      </c>
      <c r="G13" s="90"/>
      <c r="H13" s="90" t="s">
        <v>12</v>
      </c>
      <c r="I13" s="90"/>
      <c r="J13" s="90" t="s">
        <v>53</v>
      </c>
      <c r="K13" s="90"/>
      <c r="L13" s="90" t="s">
        <v>155</v>
      </c>
      <c r="M13" s="90"/>
      <c r="N13" s="91" t="s">
        <v>128</v>
      </c>
      <c r="O13" s="90"/>
      <c r="P13" s="94" t="s">
        <v>103</v>
      </c>
      <c r="Q13" s="90"/>
      <c r="R13" s="90" t="s">
        <v>33</v>
      </c>
      <c r="S13" s="90"/>
      <c r="T13" s="90" t="s">
        <v>77</v>
      </c>
      <c r="U13" s="90"/>
      <c r="V13" s="90" t="s">
        <v>263</v>
      </c>
      <c r="W13" s="90"/>
      <c r="X13" s="90" t="s">
        <v>243</v>
      </c>
      <c r="Y13" s="90"/>
      <c r="Z13" s="90" t="s">
        <v>206</v>
      </c>
      <c r="AA13" s="90"/>
      <c r="AB13" s="92" t="s">
        <v>126</v>
      </c>
      <c r="AC13" s="90"/>
      <c r="AD13" s="90" t="s">
        <v>124</v>
      </c>
      <c r="AE13" s="90"/>
      <c r="AF13" s="90" t="s">
        <v>69</v>
      </c>
      <c r="AG13" s="90"/>
      <c r="AH13" s="90" t="s">
        <v>31</v>
      </c>
    </row>
    <row r="14" spans="1:34" s="84" customFormat="1" ht="16.5" customHeight="1" x14ac:dyDescent="0.15">
      <c r="A14" s="87"/>
      <c r="B14" s="87"/>
      <c r="C14" s="87"/>
      <c r="D14" s="95" t="s">
        <v>0</v>
      </c>
      <c r="E14" s="87"/>
      <c r="F14" s="96" t="s">
        <v>35</v>
      </c>
      <c r="G14" s="90"/>
      <c r="H14" s="96" t="s">
        <v>35</v>
      </c>
      <c r="I14" s="90"/>
      <c r="J14" s="96" t="s">
        <v>35</v>
      </c>
      <c r="K14" s="90"/>
      <c r="L14" s="97" t="s">
        <v>35</v>
      </c>
      <c r="M14" s="90"/>
      <c r="N14" s="97" t="s">
        <v>35</v>
      </c>
      <c r="O14" s="90"/>
      <c r="P14" s="96" t="s">
        <v>35</v>
      </c>
      <c r="Q14" s="90"/>
      <c r="R14" s="96" t="s">
        <v>35</v>
      </c>
      <c r="S14" s="90"/>
      <c r="T14" s="96" t="s">
        <v>35</v>
      </c>
      <c r="U14" s="90"/>
      <c r="V14" s="96" t="s">
        <v>35</v>
      </c>
      <c r="W14" s="90"/>
      <c r="X14" s="96" t="s">
        <v>35</v>
      </c>
      <c r="Y14" s="90"/>
      <c r="Z14" s="96" t="s">
        <v>35</v>
      </c>
      <c r="AA14" s="90"/>
      <c r="AB14" s="96" t="s">
        <v>35</v>
      </c>
      <c r="AC14" s="90"/>
      <c r="AD14" s="96" t="s">
        <v>35</v>
      </c>
      <c r="AE14" s="90"/>
      <c r="AF14" s="96" t="s">
        <v>35</v>
      </c>
      <c r="AG14" s="90"/>
      <c r="AH14" s="96" t="s">
        <v>35</v>
      </c>
    </row>
    <row r="15" spans="1:34" s="84" customFormat="1" ht="6" customHeight="1" x14ac:dyDescent="0.15">
      <c r="C15" s="87"/>
      <c r="D15" s="88"/>
      <c r="E15" s="87"/>
      <c r="F15" s="144"/>
      <c r="G15" s="99"/>
      <c r="H15" s="144"/>
      <c r="I15" s="99"/>
      <c r="J15" s="141"/>
      <c r="K15" s="99"/>
      <c r="L15" s="146"/>
      <c r="M15" s="99"/>
      <c r="N15" s="146"/>
      <c r="O15" s="99"/>
      <c r="P15" s="144"/>
      <c r="Q15" s="99"/>
      <c r="R15" s="144"/>
      <c r="S15" s="99"/>
      <c r="T15" s="141"/>
      <c r="U15" s="99"/>
      <c r="V15" s="141"/>
      <c r="W15" s="99"/>
      <c r="X15" s="141"/>
      <c r="Y15" s="99"/>
      <c r="Z15" s="141"/>
      <c r="AA15" s="99"/>
      <c r="AB15" s="141"/>
      <c r="AC15" s="99"/>
      <c r="AD15" s="141"/>
      <c r="AE15" s="99"/>
      <c r="AF15" s="141"/>
      <c r="AG15" s="99"/>
      <c r="AH15" s="144"/>
    </row>
    <row r="16" spans="1:34" s="84" customFormat="1" ht="16.5" customHeight="1" x14ac:dyDescent="0.45">
      <c r="A16" s="101" t="s">
        <v>303</v>
      </c>
      <c r="B16" s="102"/>
      <c r="C16" s="87"/>
      <c r="D16" s="88"/>
      <c r="E16" s="87"/>
      <c r="F16" s="141"/>
      <c r="G16" s="99"/>
      <c r="H16" s="141"/>
      <c r="I16" s="99"/>
      <c r="J16" s="141"/>
      <c r="K16" s="99"/>
      <c r="L16" s="141"/>
      <c r="M16" s="99"/>
      <c r="N16" s="141"/>
      <c r="O16" s="99"/>
      <c r="P16" s="141"/>
      <c r="Q16" s="99"/>
      <c r="R16" s="141"/>
      <c r="S16" s="99"/>
      <c r="T16" s="141"/>
      <c r="U16" s="99"/>
      <c r="V16" s="141"/>
      <c r="W16" s="99"/>
      <c r="X16" s="141"/>
      <c r="Y16" s="99"/>
      <c r="Z16" s="142"/>
      <c r="AA16" s="99"/>
      <c r="AB16" s="142"/>
      <c r="AC16" s="99"/>
      <c r="AD16" s="141"/>
      <c r="AE16" s="99"/>
      <c r="AF16" s="141"/>
      <c r="AG16" s="99"/>
      <c r="AH16" s="141"/>
    </row>
    <row r="17" spans="1:34" s="84" customFormat="1" ht="16.5" customHeight="1" x14ac:dyDescent="0.45">
      <c r="A17" s="101"/>
      <c r="B17" s="101" t="s">
        <v>255</v>
      </c>
      <c r="C17" s="87"/>
      <c r="D17" s="88"/>
      <c r="E17" s="87"/>
      <c r="F17" s="141">
        <v>6853719395</v>
      </c>
      <c r="G17" s="99"/>
      <c r="H17" s="141">
        <v>7116800268</v>
      </c>
      <c r="I17" s="99"/>
      <c r="J17" s="141">
        <v>442909882</v>
      </c>
      <c r="K17" s="99"/>
      <c r="L17" s="141">
        <v>-858502787</v>
      </c>
      <c r="M17" s="99"/>
      <c r="N17" s="141">
        <v>272676619</v>
      </c>
      <c r="O17" s="99"/>
      <c r="P17" s="141">
        <v>72456179</v>
      </c>
      <c r="Q17" s="99"/>
      <c r="R17" s="141">
        <v>4461538616</v>
      </c>
      <c r="S17" s="99"/>
      <c r="T17" s="141">
        <v>312674</v>
      </c>
      <c r="U17" s="99"/>
      <c r="V17" s="207">
        <v>0</v>
      </c>
      <c r="W17" s="99"/>
      <c r="X17" s="141">
        <v>-1075117292</v>
      </c>
      <c r="Y17" s="99"/>
      <c r="Z17" s="141">
        <v>252129476</v>
      </c>
      <c r="AA17" s="99"/>
      <c r="AB17" s="141">
        <f>SUM(T17:AA17)</f>
        <v>-822675142</v>
      </c>
      <c r="AC17" s="99"/>
      <c r="AD17" s="141">
        <v>17538923030</v>
      </c>
      <c r="AE17" s="99"/>
      <c r="AF17" s="141">
        <v>10057006152</v>
      </c>
      <c r="AG17" s="99"/>
      <c r="AH17" s="141">
        <f>SUM(AD17:AG17)</f>
        <v>27595929182</v>
      </c>
    </row>
    <row r="18" spans="1:34" s="84" customFormat="1" ht="16.5" customHeight="1" x14ac:dyDescent="0.45">
      <c r="A18" s="84" t="s">
        <v>256</v>
      </c>
      <c r="C18" s="87"/>
      <c r="D18" s="88"/>
      <c r="E18" s="87"/>
      <c r="F18" s="141"/>
      <c r="G18" s="99"/>
      <c r="H18" s="141"/>
      <c r="I18" s="99"/>
      <c r="J18" s="141"/>
      <c r="K18" s="99"/>
      <c r="L18" s="141"/>
      <c r="M18" s="99"/>
      <c r="N18" s="141"/>
      <c r="O18" s="99"/>
      <c r="P18" s="141"/>
      <c r="Q18" s="99"/>
      <c r="R18" s="141"/>
      <c r="S18" s="99"/>
      <c r="T18" s="141"/>
      <c r="U18" s="99"/>
      <c r="V18" s="141"/>
      <c r="W18" s="99"/>
      <c r="X18" s="141"/>
      <c r="Y18" s="99"/>
      <c r="Z18" s="141"/>
      <c r="AA18" s="99"/>
      <c r="AB18" s="141"/>
      <c r="AC18" s="99"/>
      <c r="AD18" s="141"/>
      <c r="AE18" s="99"/>
      <c r="AF18" s="141"/>
      <c r="AG18" s="99"/>
      <c r="AH18" s="141"/>
    </row>
    <row r="19" spans="1:34" s="84" customFormat="1" ht="16.5" customHeight="1" x14ac:dyDescent="0.45">
      <c r="B19" s="84" t="s">
        <v>257</v>
      </c>
      <c r="C19" s="87"/>
      <c r="D19" s="88">
        <v>5</v>
      </c>
      <c r="E19" s="87"/>
      <c r="F19" s="143">
        <v>0</v>
      </c>
      <c r="G19" s="206"/>
      <c r="H19" s="143">
        <v>0</v>
      </c>
      <c r="I19" s="206"/>
      <c r="J19" s="143">
        <v>0</v>
      </c>
      <c r="K19" s="206"/>
      <c r="L19" s="143">
        <v>0</v>
      </c>
      <c r="M19" s="206"/>
      <c r="N19" s="143">
        <v>0</v>
      </c>
      <c r="O19" s="206"/>
      <c r="P19" s="143">
        <v>0</v>
      </c>
      <c r="Q19" s="99"/>
      <c r="R19" s="198">
        <v>-46792156</v>
      </c>
      <c r="S19" s="99"/>
      <c r="T19" s="198">
        <v>-312674</v>
      </c>
      <c r="U19" s="99"/>
      <c r="V19" s="198">
        <v>-54168930</v>
      </c>
      <c r="W19" s="99"/>
      <c r="X19" s="143">
        <v>0</v>
      </c>
      <c r="Y19" s="99"/>
      <c r="Z19" s="143">
        <v>0</v>
      </c>
      <c r="AA19" s="99"/>
      <c r="AB19" s="198">
        <f>SUM(T19:AA19)</f>
        <v>-54481604</v>
      </c>
      <c r="AC19" s="99"/>
      <c r="AD19" s="198">
        <v>-101273760</v>
      </c>
      <c r="AE19" s="99"/>
      <c r="AF19" s="198">
        <v>-8803162</v>
      </c>
      <c r="AG19" s="99"/>
      <c r="AH19" s="198">
        <f>SUM(AD19:AG19)</f>
        <v>-110076922</v>
      </c>
    </row>
    <row r="20" spans="1:34" s="84" customFormat="1" ht="16.5" customHeight="1" x14ac:dyDescent="0.45">
      <c r="A20" s="101" t="s">
        <v>258</v>
      </c>
      <c r="B20" s="101"/>
      <c r="C20" s="87"/>
      <c r="D20" s="88"/>
      <c r="E20" s="87"/>
      <c r="F20" s="141"/>
      <c r="G20" s="99"/>
      <c r="H20" s="141"/>
      <c r="I20" s="99"/>
      <c r="J20" s="141"/>
      <c r="K20" s="99"/>
      <c r="L20" s="141"/>
      <c r="M20" s="99"/>
      <c r="N20" s="141"/>
      <c r="O20" s="99"/>
      <c r="P20" s="141"/>
      <c r="Q20" s="99"/>
      <c r="R20" s="141"/>
      <c r="S20" s="99"/>
      <c r="T20" s="141"/>
      <c r="U20" s="99"/>
      <c r="V20" s="141"/>
      <c r="W20" s="99"/>
      <c r="X20" s="141"/>
      <c r="Y20" s="99"/>
      <c r="Z20" s="141"/>
      <c r="AA20" s="99"/>
      <c r="AB20" s="141"/>
      <c r="AC20" s="99"/>
      <c r="AD20" s="141"/>
      <c r="AE20" s="99"/>
      <c r="AF20" s="141"/>
      <c r="AG20" s="99"/>
      <c r="AH20" s="141"/>
    </row>
    <row r="21" spans="1:34" s="84" customFormat="1" ht="16.5" customHeight="1" x14ac:dyDescent="0.45">
      <c r="A21" s="101"/>
      <c r="B21" s="101" t="s">
        <v>259</v>
      </c>
      <c r="C21" s="87"/>
      <c r="D21" s="88"/>
      <c r="E21" s="87"/>
      <c r="F21" s="141">
        <f>SUM(F17:F20)</f>
        <v>6853719395</v>
      </c>
      <c r="G21" s="99"/>
      <c r="H21" s="141">
        <f>SUM(H17:H20)</f>
        <v>7116800268</v>
      </c>
      <c r="I21" s="99"/>
      <c r="J21" s="141">
        <f>SUM(J17:J20)</f>
        <v>442909882</v>
      </c>
      <c r="K21" s="99"/>
      <c r="L21" s="141">
        <f>SUM(L17:L20)</f>
        <v>-858502787</v>
      </c>
      <c r="M21" s="99"/>
      <c r="N21" s="141">
        <f>SUM(N17:N20)</f>
        <v>272676619</v>
      </c>
      <c r="O21" s="99"/>
      <c r="P21" s="141">
        <f>SUM(P17:P20)</f>
        <v>72456179</v>
      </c>
      <c r="Q21" s="99"/>
      <c r="R21" s="141">
        <f>SUM(R17:R20)</f>
        <v>4414746460</v>
      </c>
      <c r="S21" s="99"/>
      <c r="T21" s="207">
        <v>0</v>
      </c>
      <c r="U21" s="99"/>
      <c r="V21" s="141">
        <f>SUM(V17:V20)</f>
        <v>-54168930</v>
      </c>
      <c r="W21" s="99"/>
      <c r="X21" s="141">
        <f>SUM(X17:X20)</f>
        <v>-1075117292</v>
      </c>
      <c r="Y21" s="99"/>
      <c r="Z21" s="141">
        <f>SUM(Z17:Z20)</f>
        <v>252129476</v>
      </c>
      <c r="AA21" s="99"/>
      <c r="AB21" s="141">
        <f>SUM(AB17:AB20)</f>
        <v>-877156746</v>
      </c>
      <c r="AC21" s="99"/>
      <c r="AD21" s="141">
        <f>SUM(AD17:AD20)</f>
        <v>17437649270</v>
      </c>
      <c r="AE21" s="99"/>
      <c r="AF21" s="141">
        <f>SUM(AF17:AF20)</f>
        <v>10048202990</v>
      </c>
      <c r="AG21" s="99"/>
      <c r="AH21" s="141">
        <f>SUM(AH17:AH20)</f>
        <v>27485852260</v>
      </c>
    </row>
    <row r="22" spans="1:34" s="84" customFormat="1" ht="16.5" customHeight="1" x14ac:dyDescent="0.45">
      <c r="A22" s="84" t="s">
        <v>68</v>
      </c>
      <c r="B22" s="87"/>
      <c r="D22" s="88"/>
      <c r="E22" s="87"/>
      <c r="F22" s="142"/>
      <c r="G22" s="104"/>
      <c r="H22" s="142"/>
      <c r="I22" s="104"/>
      <c r="J22" s="142"/>
      <c r="K22" s="104"/>
      <c r="L22" s="142"/>
      <c r="M22" s="104"/>
      <c r="N22" s="142"/>
      <c r="O22" s="104"/>
      <c r="P22" s="142"/>
      <c r="Q22" s="104"/>
      <c r="R22" s="142"/>
      <c r="S22" s="104"/>
      <c r="T22" s="142"/>
      <c r="U22" s="104"/>
      <c r="V22" s="142"/>
      <c r="W22" s="104"/>
      <c r="X22" s="142"/>
      <c r="Y22" s="104"/>
      <c r="Z22" s="142"/>
      <c r="AA22" s="104"/>
      <c r="AB22" s="142"/>
      <c r="AC22" s="104"/>
      <c r="AD22" s="142"/>
      <c r="AE22" s="104"/>
      <c r="AF22" s="142"/>
      <c r="AG22" s="104"/>
      <c r="AH22" s="142"/>
    </row>
    <row r="23" spans="1:34" s="84" customFormat="1" ht="16.5" customHeight="1" x14ac:dyDescent="0.45">
      <c r="B23" s="84" t="s">
        <v>92</v>
      </c>
      <c r="E23" s="87"/>
      <c r="F23" s="142">
        <v>0</v>
      </c>
      <c r="G23" s="104"/>
      <c r="H23" s="142">
        <v>0</v>
      </c>
      <c r="I23" s="104"/>
      <c r="J23" s="142">
        <v>0</v>
      </c>
      <c r="K23" s="104"/>
      <c r="L23" s="142">
        <v>0</v>
      </c>
      <c r="M23" s="104"/>
      <c r="N23" s="142">
        <v>0</v>
      </c>
      <c r="O23" s="104"/>
      <c r="P23" s="142">
        <v>0</v>
      </c>
      <c r="Q23" s="104"/>
      <c r="R23" s="142">
        <v>-2613190050</v>
      </c>
      <c r="S23" s="104"/>
      <c r="T23" s="142">
        <v>0</v>
      </c>
      <c r="U23" s="104"/>
      <c r="V23" s="142">
        <v>35389418</v>
      </c>
      <c r="W23" s="104"/>
      <c r="X23" s="142">
        <v>-5284632</v>
      </c>
      <c r="Y23" s="104"/>
      <c r="Z23" s="142">
        <v>0</v>
      </c>
      <c r="AA23" s="104"/>
      <c r="AB23" s="142">
        <f>SUM(V23:AA23)</f>
        <v>30104786</v>
      </c>
      <c r="AC23" s="104"/>
      <c r="AD23" s="142">
        <v>-2583085264</v>
      </c>
      <c r="AE23" s="104"/>
      <c r="AF23" s="142">
        <v>-924090930</v>
      </c>
      <c r="AG23" s="104"/>
      <c r="AH23" s="142">
        <f>SUM(AD23:AG23)</f>
        <v>-3507176194</v>
      </c>
    </row>
    <row r="24" spans="1:34" s="84" customFormat="1" ht="16.5" customHeight="1" x14ac:dyDescent="0.45">
      <c r="A24" s="84" t="s">
        <v>271</v>
      </c>
      <c r="D24" s="88"/>
      <c r="E24" s="87"/>
      <c r="F24" s="142"/>
      <c r="G24" s="104"/>
      <c r="H24" s="142"/>
      <c r="I24" s="104"/>
      <c r="J24" s="142"/>
      <c r="K24" s="104"/>
      <c r="L24" s="142"/>
      <c r="M24" s="104"/>
      <c r="N24" s="142"/>
      <c r="O24" s="104"/>
      <c r="P24" s="142"/>
      <c r="Q24" s="104"/>
      <c r="R24" s="142"/>
      <c r="S24" s="104"/>
      <c r="T24" s="142"/>
      <c r="U24" s="104"/>
      <c r="V24" s="142"/>
      <c r="W24" s="104"/>
      <c r="X24" s="142"/>
      <c r="Y24" s="104"/>
      <c r="Z24" s="142"/>
      <c r="AA24" s="104"/>
      <c r="AB24" s="142"/>
      <c r="AC24" s="104"/>
      <c r="AD24" s="142"/>
      <c r="AE24" s="104"/>
      <c r="AF24" s="142"/>
      <c r="AG24" s="104"/>
      <c r="AH24" s="142"/>
    </row>
    <row r="25" spans="1:34" s="84" customFormat="1" ht="16.5" customHeight="1" x14ac:dyDescent="0.45">
      <c r="B25" s="84" t="s">
        <v>272</v>
      </c>
      <c r="E25" s="87"/>
      <c r="F25" s="142"/>
      <c r="G25" s="104"/>
      <c r="H25" s="142"/>
      <c r="I25" s="104"/>
      <c r="J25" s="142"/>
      <c r="K25" s="104"/>
      <c r="L25" s="142"/>
      <c r="M25" s="104"/>
      <c r="N25" s="142"/>
      <c r="O25" s="104"/>
      <c r="P25" s="142"/>
      <c r="Q25" s="104"/>
      <c r="R25" s="142"/>
      <c r="S25" s="104"/>
      <c r="T25" s="142"/>
      <c r="U25" s="104"/>
      <c r="V25" s="142"/>
      <c r="W25" s="104"/>
      <c r="X25" s="142"/>
      <c r="Y25" s="104"/>
      <c r="Z25" s="142"/>
      <c r="AA25" s="104"/>
      <c r="AB25" s="142"/>
      <c r="AC25" s="104"/>
      <c r="AD25" s="142"/>
      <c r="AE25" s="104"/>
      <c r="AF25" s="142"/>
      <c r="AG25" s="104"/>
      <c r="AH25" s="142"/>
    </row>
    <row r="26" spans="1:34" s="84" customFormat="1" ht="16.5" customHeight="1" x14ac:dyDescent="0.45">
      <c r="B26" s="84" t="s">
        <v>270</v>
      </c>
      <c r="D26" s="88"/>
      <c r="E26" s="87"/>
      <c r="F26" s="142">
        <v>0</v>
      </c>
      <c r="G26" s="104"/>
      <c r="H26" s="142">
        <v>0</v>
      </c>
      <c r="I26" s="104"/>
      <c r="J26" s="142">
        <v>0</v>
      </c>
      <c r="K26" s="104"/>
      <c r="L26" s="142">
        <v>329088083</v>
      </c>
      <c r="M26" s="104"/>
      <c r="N26" s="142">
        <v>0</v>
      </c>
      <c r="O26" s="104"/>
      <c r="P26" s="142">
        <v>0</v>
      </c>
      <c r="Q26" s="104"/>
      <c r="R26" s="142">
        <v>0</v>
      </c>
      <c r="S26" s="104"/>
      <c r="T26" s="142">
        <v>0</v>
      </c>
      <c r="U26" s="104"/>
      <c r="V26" s="142">
        <v>0</v>
      </c>
      <c r="W26" s="104"/>
      <c r="X26" s="142">
        <v>0</v>
      </c>
      <c r="Y26" s="104"/>
      <c r="Z26" s="142">
        <v>0</v>
      </c>
      <c r="AA26" s="104"/>
      <c r="AB26" s="142">
        <v>0</v>
      </c>
      <c r="AC26" s="104"/>
      <c r="AD26" s="142">
        <v>329088083</v>
      </c>
      <c r="AE26" s="104"/>
      <c r="AF26" s="142">
        <v>-472782115</v>
      </c>
      <c r="AG26" s="104"/>
      <c r="AH26" s="142">
        <v>-143694032</v>
      </c>
    </row>
    <row r="27" spans="1:34" s="84" customFormat="1" ht="16.5" customHeight="1" x14ac:dyDescent="0.45">
      <c r="A27" s="84" t="s">
        <v>207</v>
      </c>
      <c r="D27" s="88">
        <v>32</v>
      </c>
      <c r="E27" s="87"/>
      <c r="F27" s="142">
        <v>0</v>
      </c>
      <c r="G27" s="104"/>
      <c r="H27" s="142">
        <v>0</v>
      </c>
      <c r="I27" s="104"/>
      <c r="J27" s="142">
        <v>0</v>
      </c>
      <c r="K27" s="104"/>
      <c r="L27" s="142">
        <v>0</v>
      </c>
      <c r="M27" s="104"/>
      <c r="N27" s="142">
        <v>0</v>
      </c>
      <c r="O27" s="104"/>
      <c r="P27" s="142">
        <v>0</v>
      </c>
      <c r="Q27" s="104"/>
      <c r="R27" s="142">
        <v>-308417371</v>
      </c>
      <c r="S27" s="104"/>
      <c r="T27" s="142">
        <v>0</v>
      </c>
      <c r="U27" s="104"/>
      <c r="V27" s="142">
        <v>0</v>
      </c>
      <c r="W27" s="104"/>
      <c r="X27" s="142">
        <v>0</v>
      </c>
      <c r="Y27" s="104"/>
      <c r="Z27" s="142">
        <v>0</v>
      </c>
      <c r="AA27" s="104"/>
      <c r="AB27" s="142">
        <v>0</v>
      </c>
      <c r="AC27" s="104"/>
      <c r="AD27" s="142">
        <v>-308417371</v>
      </c>
      <c r="AE27" s="104"/>
      <c r="AF27" s="142">
        <v>0</v>
      </c>
      <c r="AG27" s="104"/>
      <c r="AH27" s="142">
        <v>-308417371</v>
      </c>
    </row>
    <row r="28" spans="1:34" s="84" customFormat="1" ht="16.5" customHeight="1" x14ac:dyDescent="0.45">
      <c r="A28" s="84" t="s">
        <v>208</v>
      </c>
      <c r="D28" s="88">
        <v>26</v>
      </c>
      <c r="E28" s="87"/>
      <c r="F28" s="142">
        <v>0</v>
      </c>
      <c r="G28" s="104"/>
      <c r="H28" s="142">
        <v>0</v>
      </c>
      <c r="I28" s="104"/>
      <c r="J28" s="142">
        <v>0</v>
      </c>
      <c r="K28" s="104"/>
      <c r="L28" s="142">
        <v>0</v>
      </c>
      <c r="M28" s="104"/>
      <c r="N28" s="142">
        <v>0</v>
      </c>
      <c r="O28" s="104"/>
      <c r="P28" s="142">
        <v>23006171</v>
      </c>
      <c r="Q28" s="104"/>
      <c r="R28" s="142">
        <v>-23006171</v>
      </c>
      <c r="S28" s="104"/>
      <c r="T28" s="142">
        <v>0</v>
      </c>
      <c r="U28" s="104"/>
      <c r="V28" s="142">
        <v>0</v>
      </c>
      <c r="W28" s="104"/>
      <c r="X28" s="142">
        <v>0</v>
      </c>
      <c r="Y28" s="104"/>
      <c r="Z28" s="142">
        <v>0</v>
      </c>
      <c r="AA28" s="104"/>
      <c r="AB28" s="142">
        <v>0</v>
      </c>
      <c r="AC28" s="104"/>
      <c r="AD28" s="142">
        <v>0</v>
      </c>
      <c r="AE28" s="104"/>
      <c r="AF28" s="142">
        <v>0</v>
      </c>
      <c r="AG28" s="104"/>
      <c r="AH28" s="142">
        <v>0</v>
      </c>
    </row>
    <row r="29" spans="1:34" s="84" customFormat="1" ht="16.5" customHeight="1" x14ac:dyDescent="0.45">
      <c r="A29" s="84" t="s">
        <v>162</v>
      </c>
      <c r="D29" s="107"/>
      <c r="E29" s="87"/>
      <c r="F29" s="142">
        <v>0</v>
      </c>
      <c r="G29" s="104"/>
      <c r="H29" s="142">
        <v>0</v>
      </c>
      <c r="I29" s="104"/>
      <c r="J29" s="142">
        <v>0</v>
      </c>
      <c r="K29" s="104"/>
      <c r="L29" s="142">
        <v>0</v>
      </c>
      <c r="M29" s="104"/>
      <c r="N29" s="142">
        <v>0</v>
      </c>
      <c r="O29" s="104"/>
      <c r="P29" s="142">
        <v>0</v>
      </c>
      <c r="Q29" s="104"/>
      <c r="R29" s="142">
        <v>0</v>
      </c>
      <c r="S29" s="104"/>
      <c r="T29" s="142">
        <v>0</v>
      </c>
      <c r="U29" s="104"/>
      <c r="V29" s="142">
        <v>0</v>
      </c>
      <c r="W29" s="104"/>
      <c r="X29" s="142">
        <v>0</v>
      </c>
      <c r="Y29" s="104"/>
      <c r="Z29" s="142">
        <v>0</v>
      </c>
      <c r="AA29" s="104"/>
      <c r="AB29" s="142">
        <v>0</v>
      </c>
      <c r="AC29" s="104"/>
      <c r="AD29" s="142">
        <v>0</v>
      </c>
      <c r="AE29" s="104"/>
      <c r="AF29" s="142">
        <v>-26750834</v>
      </c>
      <c r="AG29" s="104"/>
      <c r="AH29" s="142">
        <v>-26750834</v>
      </c>
    </row>
    <row r="30" spans="1:34" s="84" customFormat="1" ht="16.5" customHeight="1" x14ac:dyDescent="0.45">
      <c r="A30" s="84" t="s">
        <v>117</v>
      </c>
      <c r="D30" s="88">
        <v>31</v>
      </c>
      <c r="E30" s="87"/>
      <c r="F30" s="143">
        <v>0</v>
      </c>
      <c r="G30" s="104"/>
      <c r="H30" s="143">
        <v>0</v>
      </c>
      <c r="I30" s="104"/>
      <c r="J30" s="143">
        <v>0</v>
      </c>
      <c r="K30" s="104"/>
      <c r="L30" s="143">
        <v>0</v>
      </c>
      <c r="M30" s="104"/>
      <c r="N30" s="143">
        <v>31681838</v>
      </c>
      <c r="O30" s="104"/>
      <c r="P30" s="143">
        <v>0</v>
      </c>
      <c r="Q30" s="104"/>
      <c r="R30" s="143">
        <v>0</v>
      </c>
      <c r="S30" s="106"/>
      <c r="T30" s="143">
        <v>0</v>
      </c>
      <c r="U30" s="104"/>
      <c r="V30" s="143">
        <v>0</v>
      </c>
      <c r="W30" s="104"/>
      <c r="X30" s="143">
        <v>0</v>
      </c>
      <c r="Y30" s="104"/>
      <c r="Z30" s="143">
        <v>0</v>
      </c>
      <c r="AA30" s="104"/>
      <c r="AB30" s="143">
        <v>0</v>
      </c>
      <c r="AC30" s="104"/>
      <c r="AD30" s="143">
        <v>31681838</v>
      </c>
      <c r="AE30" s="104"/>
      <c r="AF30" s="143">
        <v>9932721</v>
      </c>
      <c r="AG30" s="104"/>
      <c r="AH30" s="143">
        <v>41614559</v>
      </c>
    </row>
    <row r="31" spans="1:34" s="84" customFormat="1" ht="6" customHeight="1" x14ac:dyDescent="0.45">
      <c r="A31" s="101"/>
      <c r="B31" s="101"/>
      <c r="C31" s="87"/>
      <c r="D31" s="103"/>
      <c r="E31" s="87"/>
      <c r="F31" s="144"/>
      <c r="G31" s="99"/>
      <c r="H31" s="144"/>
      <c r="I31" s="99"/>
      <c r="J31" s="144"/>
      <c r="K31" s="99"/>
      <c r="L31" s="144"/>
      <c r="M31" s="99"/>
      <c r="N31" s="144"/>
      <c r="O31" s="99"/>
      <c r="P31" s="144"/>
      <c r="Q31" s="99"/>
      <c r="R31" s="144"/>
      <c r="S31" s="99"/>
      <c r="T31" s="144"/>
      <c r="U31" s="99"/>
      <c r="V31" s="144"/>
      <c r="W31" s="99"/>
      <c r="X31" s="144"/>
      <c r="Y31" s="99"/>
      <c r="Z31" s="144"/>
      <c r="AA31" s="99"/>
      <c r="AB31" s="144"/>
      <c r="AC31" s="99"/>
      <c r="AD31" s="144"/>
      <c r="AE31" s="99"/>
      <c r="AF31" s="144"/>
      <c r="AG31" s="99"/>
      <c r="AH31" s="144"/>
    </row>
    <row r="32" spans="1:34" s="84" customFormat="1" ht="16.5" customHeight="1" thickBot="1" x14ac:dyDescent="0.5">
      <c r="A32" s="101" t="s">
        <v>246</v>
      </c>
      <c r="B32" s="101"/>
      <c r="C32" s="87"/>
      <c r="D32" s="103"/>
      <c r="E32" s="87"/>
      <c r="F32" s="145">
        <f>SUM(F21:F31)</f>
        <v>6853719395</v>
      </c>
      <c r="G32" s="99"/>
      <c r="H32" s="145">
        <f>SUM(H21:H31)</f>
        <v>7116800268</v>
      </c>
      <c r="I32" s="99"/>
      <c r="J32" s="145">
        <f>SUM(J21:J31)</f>
        <v>442909882</v>
      </c>
      <c r="K32" s="99"/>
      <c r="L32" s="145">
        <f>SUM(L21:L31)</f>
        <v>-529414704</v>
      </c>
      <c r="M32" s="99"/>
      <c r="N32" s="145">
        <f>SUM(N21:N31)</f>
        <v>304358457</v>
      </c>
      <c r="O32" s="99"/>
      <c r="P32" s="145">
        <f>SUM(P21:P31)</f>
        <v>95462350</v>
      </c>
      <c r="Q32" s="99"/>
      <c r="R32" s="145">
        <f>SUM(R21:R31)</f>
        <v>1470132868</v>
      </c>
      <c r="S32" s="99"/>
      <c r="T32" s="210">
        <v>0</v>
      </c>
      <c r="U32" s="99"/>
      <c r="V32" s="145">
        <f>SUM(V21:V31)</f>
        <v>-18779512</v>
      </c>
      <c r="W32" s="99"/>
      <c r="X32" s="145">
        <f>SUM(X21:X31)</f>
        <v>-1080401924</v>
      </c>
      <c r="Y32" s="99"/>
      <c r="Z32" s="145">
        <f>SUM(Z21:Z31)</f>
        <v>252129476</v>
      </c>
      <c r="AA32" s="99"/>
      <c r="AB32" s="145">
        <f>SUM(AB21:AB31)</f>
        <v>-847051960</v>
      </c>
      <c r="AC32" s="99"/>
      <c r="AD32" s="145">
        <f>SUM(AD21:AD30)</f>
        <v>14906916556</v>
      </c>
      <c r="AE32" s="99"/>
      <c r="AF32" s="145">
        <f>SUM(AF21:AF31)</f>
        <v>8634511832</v>
      </c>
      <c r="AG32" s="99"/>
      <c r="AH32" s="145">
        <f>SUM(AH21:AH31)</f>
        <v>23541428388</v>
      </c>
    </row>
    <row r="33" spans="1:34" s="84" customFormat="1" ht="16.5" customHeight="1" thickTop="1" x14ac:dyDescent="0.15">
      <c r="C33" s="87"/>
      <c r="D33" s="88"/>
      <c r="E33" s="87"/>
      <c r="F33" s="98"/>
      <c r="G33" s="99"/>
      <c r="H33" s="98"/>
      <c r="I33" s="99"/>
      <c r="J33" s="99"/>
      <c r="K33" s="99"/>
      <c r="L33" s="100"/>
      <c r="M33" s="99"/>
      <c r="N33" s="100"/>
      <c r="O33" s="99"/>
      <c r="P33" s="98"/>
      <c r="Q33" s="99"/>
      <c r="R33" s="98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8"/>
    </row>
    <row r="34" spans="1:34" s="84" customFormat="1" ht="16.5" customHeight="1" x14ac:dyDescent="0.45">
      <c r="A34" s="101" t="s">
        <v>200</v>
      </c>
      <c r="B34" s="102"/>
      <c r="C34" s="87"/>
      <c r="D34" s="88"/>
      <c r="E34" s="87"/>
      <c r="F34" s="99">
        <v>6853719295</v>
      </c>
      <c r="G34" s="99"/>
      <c r="H34" s="99">
        <v>7116798868</v>
      </c>
      <c r="I34" s="99"/>
      <c r="J34" s="99">
        <v>442909882</v>
      </c>
      <c r="K34" s="99"/>
      <c r="L34" s="99">
        <v>-136132775</v>
      </c>
      <c r="M34" s="99"/>
      <c r="N34" s="99">
        <v>214529626</v>
      </c>
      <c r="O34" s="99"/>
      <c r="P34" s="99">
        <v>10000000</v>
      </c>
      <c r="Q34" s="99"/>
      <c r="R34" s="99">
        <v>3652719649</v>
      </c>
      <c r="S34" s="99"/>
      <c r="T34" s="99">
        <v>1121739</v>
      </c>
      <c r="U34" s="99"/>
      <c r="V34" s="99" t="s">
        <v>94</v>
      </c>
      <c r="W34" s="99"/>
      <c r="X34" s="99">
        <v>-833579936</v>
      </c>
      <c r="Y34" s="99"/>
      <c r="Z34" s="104">
        <v>0</v>
      </c>
      <c r="AA34" s="99"/>
      <c r="AB34" s="104">
        <f>SUM(T34:AA34)</f>
        <v>-832458197</v>
      </c>
      <c r="AC34" s="99"/>
      <c r="AD34" s="99">
        <v>17322086348</v>
      </c>
      <c r="AE34" s="99"/>
      <c r="AF34" s="99">
        <v>2771214157</v>
      </c>
      <c r="AG34" s="99"/>
      <c r="AH34" s="99">
        <f>SUM(AD34:AG34)</f>
        <v>20093300505</v>
      </c>
    </row>
    <row r="35" spans="1:34" s="84" customFormat="1" ht="16.5" customHeight="1" x14ac:dyDescent="0.45">
      <c r="A35" s="84" t="s">
        <v>68</v>
      </c>
      <c r="B35" s="87"/>
      <c r="D35" s="88"/>
      <c r="E35" s="87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</row>
    <row r="36" spans="1:34" s="84" customFormat="1" ht="16.5" customHeight="1" x14ac:dyDescent="0.45">
      <c r="B36" s="84" t="s">
        <v>92</v>
      </c>
      <c r="D36" s="107"/>
      <c r="E36" s="87"/>
      <c r="F36" s="104">
        <v>0</v>
      </c>
      <c r="G36" s="104"/>
      <c r="H36" s="104">
        <v>0</v>
      </c>
      <c r="I36" s="104"/>
      <c r="J36" s="104">
        <v>0</v>
      </c>
      <c r="K36" s="104"/>
      <c r="L36" s="104">
        <v>0</v>
      </c>
      <c r="M36" s="104"/>
      <c r="N36" s="104">
        <v>0</v>
      </c>
      <c r="O36" s="104"/>
      <c r="P36" s="104">
        <v>0</v>
      </c>
      <c r="Q36" s="104"/>
      <c r="R36" s="104">
        <v>1145404740</v>
      </c>
      <c r="S36" s="104"/>
      <c r="T36" s="104">
        <v>-638815</v>
      </c>
      <c r="U36" s="104"/>
      <c r="V36" s="104" t="s">
        <v>94</v>
      </c>
      <c r="W36" s="104"/>
      <c r="X36" s="104">
        <v>-964077618</v>
      </c>
      <c r="Y36" s="104"/>
      <c r="Z36" s="104">
        <v>252129476</v>
      </c>
      <c r="AA36" s="104"/>
      <c r="AB36" s="104">
        <f>SUM(T36:AA36)</f>
        <v>-712586957</v>
      </c>
      <c r="AC36" s="104"/>
      <c r="AD36" s="99">
        <v>432817783</v>
      </c>
      <c r="AE36" s="104"/>
      <c r="AF36" s="104">
        <v>70726245</v>
      </c>
      <c r="AG36" s="104"/>
      <c r="AH36" s="99">
        <f>SUM(AD36:AG36)</f>
        <v>503544028</v>
      </c>
    </row>
    <row r="37" spans="1:34" s="84" customFormat="1" ht="16.5" customHeight="1" x14ac:dyDescent="0.45">
      <c r="A37" s="84" t="s">
        <v>326</v>
      </c>
      <c r="D37" s="88">
        <v>25</v>
      </c>
      <c r="E37" s="87"/>
      <c r="F37" s="104">
        <v>100</v>
      </c>
      <c r="G37" s="104"/>
      <c r="H37" s="104">
        <v>1400</v>
      </c>
      <c r="I37" s="104"/>
      <c r="J37" s="104">
        <v>0</v>
      </c>
      <c r="K37" s="104"/>
      <c r="L37" s="104">
        <v>0</v>
      </c>
      <c r="M37" s="104"/>
      <c r="N37" s="104">
        <v>0</v>
      </c>
      <c r="O37" s="104"/>
      <c r="P37" s="104">
        <v>0</v>
      </c>
      <c r="Q37" s="104"/>
      <c r="R37" s="104">
        <v>0</v>
      </c>
      <c r="S37" s="104"/>
      <c r="T37" s="104">
        <v>0</v>
      </c>
      <c r="U37" s="104"/>
      <c r="V37" s="104">
        <v>0</v>
      </c>
      <c r="W37" s="104"/>
      <c r="X37" s="104">
        <v>0</v>
      </c>
      <c r="Y37" s="104"/>
      <c r="Z37" s="104">
        <v>0</v>
      </c>
      <c r="AA37" s="104"/>
      <c r="AB37" s="104">
        <f>SUM(T37:AA37)</f>
        <v>0</v>
      </c>
      <c r="AC37" s="104"/>
      <c r="AD37" s="99">
        <v>1500</v>
      </c>
      <c r="AE37" s="104"/>
      <c r="AF37" s="104">
        <v>0</v>
      </c>
      <c r="AG37" s="104"/>
      <c r="AH37" s="99">
        <f>SUM(AD37:AG37)</f>
        <v>1500</v>
      </c>
    </row>
    <row r="38" spans="1:34" s="84" customFormat="1" ht="16.5" customHeight="1" x14ac:dyDescent="0.45">
      <c r="A38" s="84" t="s">
        <v>224</v>
      </c>
      <c r="E38" s="87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</row>
    <row r="39" spans="1:34" s="84" customFormat="1" ht="16.5" customHeight="1" x14ac:dyDescent="0.45">
      <c r="B39" s="84" t="s">
        <v>270</v>
      </c>
      <c r="D39" s="88"/>
      <c r="E39" s="87"/>
      <c r="F39" s="104">
        <v>0</v>
      </c>
      <c r="G39" s="104"/>
      <c r="H39" s="104">
        <v>0</v>
      </c>
      <c r="I39" s="104"/>
      <c r="J39" s="104">
        <v>0</v>
      </c>
      <c r="K39" s="104"/>
      <c r="L39" s="104">
        <v>-722370012</v>
      </c>
      <c r="M39" s="104"/>
      <c r="N39" s="104">
        <v>0</v>
      </c>
      <c r="O39" s="104"/>
      <c r="P39" s="104">
        <v>0</v>
      </c>
      <c r="Q39" s="104"/>
      <c r="R39" s="104">
        <v>0</v>
      </c>
      <c r="S39" s="104"/>
      <c r="T39" s="104">
        <v>-170250</v>
      </c>
      <c r="U39" s="104"/>
      <c r="V39" s="104" t="s">
        <v>94</v>
      </c>
      <c r="W39" s="104"/>
      <c r="X39" s="104">
        <v>722540262</v>
      </c>
      <c r="Y39" s="104"/>
      <c r="Z39" s="104">
        <v>0</v>
      </c>
      <c r="AA39" s="104"/>
      <c r="AB39" s="104">
        <f t="shared" ref="AB39:AB43" si="0">SUM(T39:AA39)</f>
        <v>722370012</v>
      </c>
      <c r="AC39" s="104"/>
      <c r="AD39" s="104">
        <v>0</v>
      </c>
      <c r="AE39" s="104"/>
      <c r="AF39" s="104">
        <v>7266673095</v>
      </c>
      <c r="AG39" s="104"/>
      <c r="AH39" s="99">
        <f>SUM(AD39:AG39)</f>
        <v>7266673095</v>
      </c>
    </row>
    <row r="40" spans="1:34" s="84" customFormat="1" ht="16.5" customHeight="1" x14ac:dyDescent="0.45">
      <c r="A40" s="84" t="s">
        <v>207</v>
      </c>
      <c r="D40" s="88"/>
      <c r="E40" s="87"/>
      <c r="F40" s="104">
        <v>0</v>
      </c>
      <c r="G40" s="104"/>
      <c r="H40" s="104">
        <v>0</v>
      </c>
      <c r="I40" s="104"/>
      <c r="J40" s="104">
        <v>0</v>
      </c>
      <c r="K40" s="104"/>
      <c r="L40" s="104">
        <v>0</v>
      </c>
      <c r="M40" s="104"/>
      <c r="N40" s="104">
        <v>0</v>
      </c>
      <c r="O40" s="104"/>
      <c r="P40" s="104">
        <v>0</v>
      </c>
      <c r="Q40" s="104"/>
      <c r="R40" s="104">
        <v>-274129594</v>
      </c>
      <c r="S40" s="104"/>
      <c r="T40" s="104">
        <v>0</v>
      </c>
      <c r="U40" s="104"/>
      <c r="V40" s="104">
        <v>0</v>
      </c>
      <c r="W40" s="104"/>
      <c r="X40" s="104">
        <v>0</v>
      </c>
      <c r="Y40" s="104"/>
      <c r="Z40" s="104">
        <v>0</v>
      </c>
      <c r="AA40" s="104"/>
      <c r="AB40" s="104">
        <f t="shared" si="0"/>
        <v>0</v>
      </c>
      <c r="AC40" s="104"/>
      <c r="AD40" s="99">
        <v>-274129594</v>
      </c>
      <c r="AE40" s="104"/>
      <c r="AF40" s="104">
        <v>0</v>
      </c>
      <c r="AG40" s="104"/>
      <c r="AH40" s="99">
        <f>SUM(AD40:AG40)</f>
        <v>-274129594</v>
      </c>
    </row>
    <row r="41" spans="1:34" s="84" customFormat="1" ht="16.5" customHeight="1" x14ac:dyDescent="0.45">
      <c r="A41" s="84" t="s">
        <v>208</v>
      </c>
      <c r="D41" s="88">
        <v>26</v>
      </c>
      <c r="E41" s="87"/>
      <c r="F41" s="104">
        <v>0</v>
      </c>
      <c r="G41" s="104"/>
      <c r="H41" s="104">
        <v>0</v>
      </c>
      <c r="I41" s="104"/>
      <c r="J41" s="104">
        <v>0</v>
      </c>
      <c r="K41" s="104"/>
      <c r="L41" s="104">
        <v>0</v>
      </c>
      <c r="M41" s="104"/>
      <c r="N41" s="104">
        <v>0</v>
      </c>
      <c r="O41" s="104"/>
      <c r="P41" s="104">
        <v>62456179</v>
      </c>
      <c r="Q41" s="104"/>
      <c r="R41" s="104">
        <v>-62456179</v>
      </c>
      <c r="S41" s="104"/>
      <c r="T41" s="104">
        <v>0</v>
      </c>
      <c r="U41" s="104"/>
      <c r="V41" s="104">
        <v>0</v>
      </c>
      <c r="W41" s="104"/>
      <c r="X41" s="104">
        <v>0</v>
      </c>
      <c r="Y41" s="104"/>
      <c r="Z41" s="104">
        <v>0</v>
      </c>
      <c r="AA41" s="104"/>
      <c r="AB41" s="104">
        <f t="shared" si="0"/>
        <v>0</v>
      </c>
      <c r="AC41" s="104"/>
      <c r="AD41" s="104">
        <v>0</v>
      </c>
      <c r="AE41" s="104"/>
      <c r="AF41" s="104">
        <v>0</v>
      </c>
      <c r="AG41" s="104"/>
      <c r="AH41" s="104">
        <v>0</v>
      </c>
    </row>
    <row r="42" spans="1:34" s="84" customFormat="1" ht="16.5" customHeight="1" x14ac:dyDescent="0.45">
      <c r="A42" s="84" t="s">
        <v>162</v>
      </c>
      <c r="D42" s="107"/>
      <c r="E42" s="87"/>
      <c r="F42" s="104">
        <v>0</v>
      </c>
      <c r="G42" s="104"/>
      <c r="H42" s="104">
        <v>0</v>
      </c>
      <c r="I42" s="104"/>
      <c r="J42" s="104">
        <v>0</v>
      </c>
      <c r="K42" s="104"/>
      <c r="L42" s="104">
        <v>0</v>
      </c>
      <c r="M42" s="104"/>
      <c r="N42" s="104">
        <v>0</v>
      </c>
      <c r="O42" s="104"/>
      <c r="P42" s="104">
        <v>0</v>
      </c>
      <c r="Q42" s="104"/>
      <c r="R42" s="104">
        <v>0</v>
      </c>
      <c r="S42" s="104"/>
      <c r="T42" s="104">
        <v>0</v>
      </c>
      <c r="U42" s="104"/>
      <c r="V42" s="104">
        <v>0</v>
      </c>
      <c r="W42" s="104"/>
      <c r="X42" s="104">
        <v>0</v>
      </c>
      <c r="Y42" s="104"/>
      <c r="Z42" s="104">
        <v>0</v>
      </c>
      <c r="AA42" s="104"/>
      <c r="AB42" s="104">
        <f t="shared" si="0"/>
        <v>0</v>
      </c>
      <c r="AC42" s="104"/>
      <c r="AD42" s="104">
        <v>0</v>
      </c>
      <c r="AE42" s="104"/>
      <c r="AF42" s="104">
        <v>-53500588</v>
      </c>
      <c r="AG42" s="104"/>
      <c r="AH42" s="99">
        <f>SUM(AD42:AG42)</f>
        <v>-53500588</v>
      </c>
    </row>
    <row r="43" spans="1:34" s="84" customFormat="1" ht="16.5" customHeight="1" x14ac:dyDescent="0.45">
      <c r="A43" s="84" t="s">
        <v>117</v>
      </c>
      <c r="D43" s="88">
        <v>31</v>
      </c>
      <c r="E43" s="87"/>
      <c r="F43" s="105">
        <v>0</v>
      </c>
      <c r="G43" s="104"/>
      <c r="H43" s="105">
        <v>0</v>
      </c>
      <c r="I43" s="104"/>
      <c r="J43" s="105">
        <v>0</v>
      </c>
      <c r="K43" s="104"/>
      <c r="L43" s="105">
        <v>0</v>
      </c>
      <c r="M43" s="104"/>
      <c r="N43" s="105">
        <v>58146993</v>
      </c>
      <c r="O43" s="104"/>
      <c r="P43" s="105">
        <v>0</v>
      </c>
      <c r="Q43" s="104"/>
      <c r="R43" s="105">
        <v>0</v>
      </c>
      <c r="S43" s="106"/>
      <c r="T43" s="105">
        <v>0</v>
      </c>
      <c r="U43" s="104"/>
      <c r="V43" s="105">
        <v>0</v>
      </c>
      <c r="W43" s="104"/>
      <c r="X43" s="105">
        <v>0</v>
      </c>
      <c r="Y43" s="104"/>
      <c r="Z43" s="105">
        <v>0</v>
      </c>
      <c r="AA43" s="104"/>
      <c r="AB43" s="105">
        <f t="shared" si="0"/>
        <v>0</v>
      </c>
      <c r="AC43" s="104"/>
      <c r="AD43" s="114">
        <v>58146993</v>
      </c>
      <c r="AE43" s="104"/>
      <c r="AF43" s="105">
        <v>1893243</v>
      </c>
      <c r="AG43" s="104"/>
      <c r="AH43" s="114">
        <f>SUM(AD43:AG43)</f>
        <v>60040236</v>
      </c>
    </row>
    <row r="44" spans="1:34" s="84" customFormat="1" ht="6" customHeight="1" x14ac:dyDescent="0.15">
      <c r="A44" s="101"/>
      <c r="B44" s="101"/>
      <c r="C44" s="87"/>
      <c r="D44" s="103"/>
      <c r="E44" s="87"/>
      <c r="F44" s="98"/>
      <c r="G44" s="99"/>
      <c r="H44" s="98"/>
      <c r="I44" s="99"/>
      <c r="J44" s="99"/>
      <c r="K44" s="99"/>
      <c r="L44" s="100"/>
      <c r="M44" s="99"/>
      <c r="N44" s="100"/>
      <c r="O44" s="99"/>
      <c r="P44" s="98"/>
      <c r="Q44" s="99"/>
      <c r="R44" s="98"/>
      <c r="S44" s="99"/>
      <c r="T44" s="99"/>
      <c r="U44" s="99"/>
      <c r="V44" s="99"/>
      <c r="W44" s="99"/>
      <c r="X44" s="99"/>
      <c r="Y44" s="99"/>
      <c r="Z44" s="158"/>
      <c r="AA44" s="99"/>
      <c r="AB44" s="99"/>
      <c r="AC44" s="99"/>
      <c r="AD44" s="99"/>
      <c r="AE44" s="99"/>
      <c r="AF44" s="99"/>
      <c r="AG44" s="99"/>
      <c r="AH44" s="98"/>
    </row>
    <row r="45" spans="1:34" s="84" customFormat="1" ht="16.5" customHeight="1" thickBot="1" x14ac:dyDescent="0.5">
      <c r="A45" s="101" t="s">
        <v>201</v>
      </c>
      <c r="B45" s="101"/>
      <c r="C45" s="87"/>
      <c r="D45" s="103"/>
      <c r="E45" s="87"/>
      <c r="F45" s="108">
        <f>SUM(F34:F44)</f>
        <v>6853719395</v>
      </c>
      <c r="G45" s="99"/>
      <c r="H45" s="108">
        <f>SUM(H34:H44)</f>
        <v>7116800268</v>
      </c>
      <c r="I45" s="99"/>
      <c r="J45" s="108">
        <f>SUM(J34:J44)</f>
        <v>442909882</v>
      </c>
      <c r="K45" s="99"/>
      <c r="L45" s="108">
        <f>SUM(L34:L44)</f>
        <v>-858502787</v>
      </c>
      <c r="M45" s="99"/>
      <c r="N45" s="108">
        <f>SUM(N34:N44)</f>
        <v>272676619</v>
      </c>
      <c r="O45" s="99"/>
      <c r="P45" s="108">
        <f>SUM(P34:P44)</f>
        <v>72456179</v>
      </c>
      <c r="Q45" s="99"/>
      <c r="R45" s="108">
        <f>SUM(R34:R44)</f>
        <v>4461538616</v>
      </c>
      <c r="S45" s="99"/>
      <c r="T45" s="108">
        <f>SUM(T34:T44)</f>
        <v>312674</v>
      </c>
      <c r="U45" s="99"/>
      <c r="V45" s="108" t="s">
        <v>94</v>
      </c>
      <c r="W45" s="99"/>
      <c r="X45" s="108">
        <f>SUM(X34:X44)</f>
        <v>-1075117292</v>
      </c>
      <c r="Y45" s="99"/>
      <c r="Z45" s="108">
        <f>SUM(Z34:Z44)</f>
        <v>252129476</v>
      </c>
      <c r="AA45" s="99"/>
      <c r="AB45" s="108">
        <f>SUM(AB34:AB43)</f>
        <v>-822675142</v>
      </c>
      <c r="AC45" s="99"/>
      <c r="AD45" s="108">
        <v>17538923030</v>
      </c>
      <c r="AE45" s="99"/>
      <c r="AF45" s="108">
        <f>SUM(AF34:AF44)</f>
        <v>10057006152</v>
      </c>
      <c r="AG45" s="99"/>
      <c r="AH45" s="108">
        <f>SUM(AH34:AH44)</f>
        <v>27595929182</v>
      </c>
    </row>
    <row r="46" spans="1:34" s="84" customFormat="1" ht="16.5" customHeight="1" thickTop="1" x14ac:dyDescent="0.45">
      <c r="A46" s="101"/>
      <c r="B46" s="101"/>
      <c r="C46" s="87"/>
      <c r="D46" s="103"/>
      <c r="E46" s="8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</row>
    <row r="47" spans="1:34" s="84" customFormat="1" ht="16.5" customHeight="1" x14ac:dyDescent="0.45">
      <c r="A47" s="101"/>
      <c r="B47" s="101"/>
      <c r="C47" s="87"/>
      <c r="D47" s="103"/>
      <c r="E47" s="87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</row>
    <row r="48" spans="1:34" ht="10.5" customHeight="1" x14ac:dyDescent="0.45">
      <c r="A48" s="5"/>
      <c r="B48" s="5"/>
      <c r="C48" s="80"/>
      <c r="D48" s="81"/>
      <c r="E48" s="80"/>
      <c r="F48" s="52"/>
      <c r="H48" s="52"/>
      <c r="L48" s="52"/>
      <c r="N48" s="52"/>
      <c r="P48" s="52"/>
      <c r="R48" s="52"/>
      <c r="AH48" s="52"/>
    </row>
    <row r="49" spans="1:34" ht="21.95" customHeight="1" x14ac:dyDescent="0.2">
      <c r="A49" s="21" t="s">
        <v>233</v>
      </c>
      <c r="B49" s="21"/>
      <c r="C49" s="21"/>
      <c r="D49" s="65"/>
      <c r="E49" s="21"/>
      <c r="F49" s="50"/>
      <c r="G49" s="50"/>
      <c r="H49" s="50"/>
      <c r="I49" s="50"/>
      <c r="J49" s="50"/>
      <c r="K49" s="50"/>
      <c r="L49" s="66"/>
      <c r="M49" s="50"/>
      <c r="N49" s="66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</row>
  </sheetData>
  <mergeCells count="5">
    <mergeCell ref="P11:R11"/>
    <mergeCell ref="F6:AH6"/>
    <mergeCell ref="T8:AB8"/>
    <mergeCell ref="F7:AD7"/>
    <mergeCell ref="T9:Z9"/>
  </mergeCells>
  <pageMargins left="0.3" right="0.3" top="0.5" bottom="0.6" header="0.49" footer="0.4"/>
  <pageSetup paperSize="9" scale="70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Z44"/>
  <sheetViews>
    <sheetView zoomScale="80" zoomScaleNormal="80" zoomScaleSheetLayoutView="100" workbookViewId="0">
      <selection activeCell="I15" sqref="I15"/>
    </sheetView>
  </sheetViews>
  <sheetFormatPr defaultColWidth="9.33203125" defaultRowHeight="16.5" customHeight="1" x14ac:dyDescent="0.45"/>
  <cols>
    <col min="1" max="1" width="33.83203125" style="3" customWidth="1"/>
    <col min="2" max="2" width="4.83203125" style="3" customWidth="1"/>
    <col min="3" max="3" width="6.1640625" style="64" customWidth="1"/>
    <col min="4" max="4" width="1" style="3" customWidth="1"/>
    <col min="5" max="5" width="14.5" style="60" bestFit="1" customWidth="1"/>
    <col min="6" max="6" width="1" style="61" customWidth="1"/>
    <col min="7" max="7" width="14.83203125" style="60" customWidth="1"/>
    <col min="8" max="8" width="1" style="61" customWidth="1"/>
    <col min="9" max="9" width="18" style="61" customWidth="1"/>
    <col min="10" max="10" width="1" style="61" customWidth="1"/>
    <col min="11" max="11" width="19" style="61" customWidth="1"/>
    <col min="12" max="12" width="1" style="61" customWidth="1"/>
    <col min="13" max="13" width="15.1640625" style="60" customWidth="1"/>
    <col min="14" max="14" width="1" style="61" customWidth="1"/>
    <col min="15" max="15" width="15.83203125" style="60" customWidth="1"/>
    <col min="16" max="16" width="1" style="60" customWidth="1"/>
    <col min="17" max="17" width="19.33203125" style="60" customWidth="1"/>
    <col min="18" max="18" width="1" style="61" customWidth="1"/>
    <col min="19" max="19" width="19.33203125" style="60" customWidth="1"/>
    <col min="20" max="20" width="1" style="61" customWidth="1"/>
    <col min="21" max="21" width="19.33203125" style="60" customWidth="1"/>
    <col min="22" max="22" width="1" style="61" customWidth="1"/>
    <col min="23" max="23" width="15.6640625" style="60" customWidth="1"/>
    <col min="24" max="24" width="9.33203125" style="3"/>
    <col min="25" max="25" width="19.83203125" style="3" customWidth="1"/>
    <col min="26" max="16384" width="9.33203125" style="3"/>
  </cols>
  <sheetData>
    <row r="1" spans="1:23" ht="16.5" customHeight="1" x14ac:dyDescent="0.45">
      <c r="A1" s="6" t="s">
        <v>48</v>
      </c>
      <c r="B1" s="6"/>
      <c r="C1" s="6"/>
      <c r="D1" s="6"/>
    </row>
    <row r="2" spans="1:23" ht="16.5" customHeight="1" x14ac:dyDescent="0.45">
      <c r="A2" s="2" t="s">
        <v>132</v>
      </c>
      <c r="B2" s="6"/>
      <c r="C2" s="6"/>
      <c r="D2" s="6"/>
    </row>
    <row r="3" spans="1:23" ht="16.5" customHeight="1" x14ac:dyDescent="0.45">
      <c r="A3" s="22" t="s">
        <v>249</v>
      </c>
      <c r="B3" s="9"/>
      <c r="C3" s="9"/>
      <c r="D3" s="9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6.5" customHeight="1" x14ac:dyDescent="0.45">
      <c r="A4" s="2"/>
      <c r="B4" s="12"/>
      <c r="C4" s="12"/>
      <c r="D4" s="12"/>
      <c r="E4" s="61"/>
      <c r="G4" s="61"/>
      <c r="M4" s="61"/>
      <c r="O4" s="61"/>
      <c r="P4" s="61"/>
      <c r="Q4" s="61"/>
      <c r="S4" s="61"/>
      <c r="U4" s="61"/>
      <c r="W4" s="61"/>
    </row>
    <row r="5" spans="1:23" ht="16.5" customHeight="1" x14ac:dyDescent="0.45">
      <c r="A5" s="2"/>
      <c r="B5" s="12"/>
      <c r="C5" s="12"/>
      <c r="D5" s="12"/>
      <c r="E5" s="61"/>
      <c r="G5" s="61"/>
      <c r="M5" s="61"/>
      <c r="O5" s="61"/>
      <c r="P5" s="61"/>
      <c r="Q5" s="61"/>
      <c r="S5" s="61"/>
      <c r="U5" s="61"/>
      <c r="W5" s="61"/>
    </row>
    <row r="6" spans="1:23" s="73" customFormat="1" ht="16.5" customHeight="1" x14ac:dyDescent="0.45">
      <c r="A6" s="213"/>
      <c r="B6" s="213"/>
      <c r="C6" s="213"/>
      <c r="D6" s="213"/>
      <c r="E6" s="221" t="s">
        <v>125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</row>
    <row r="7" spans="1:23" s="73" customFormat="1" ht="16.5" customHeight="1" x14ac:dyDescent="0.45">
      <c r="A7" s="213"/>
      <c r="B7" s="213"/>
      <c r="C7" s="213"/>
      <c r="D7" s="213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222" t="s">
        <v>118</v>
      </c>
      <c r="R7" s="222"/>
      <c r="S7" s="222"/>
      <c r="T7" s="222"/>
      <c r="U7" s="222"/>
      <c r="V7" s="199"/>
      <c r="W7" s="199"/>
    </row>
    <row r="8" spans="1:23" s="73" customFormat="1" ht="16.5" customHeight="1" x14ac:dyDescent="0.45">
      <c r="A8" s="164"/>
      <c r="B8" s="164"/>
      <c r="C8" s="165"/>
      <c r="D8" s="164"/>
      <c r="E8" s="109"/>
      <c r="F8" s="110"/>
      <c r="G8" s="76"/>
      <c r="H8" s="110"/>
      <c r="I8" s="110" t="s">
        <v>78</v>
      </c>
      <c r="J8" s="110"/>
      <c r="K8" s="110"/>
      <c r="L8" s="110"/>
      <c r="M8" s="76"/>
      <c r="N8" s="77"/>
      <c r="O8" s="76"/>
      <c r="P8" s="76"/>
      <c r="Q8" s="223" t="s">
        <v>300</v>
      </c>
      <c r="R8" s="223"/>
      <c r="S8" s="223"/>
      <c r="T8" s="203"/>
      <c r="U8" s="203"/>
      <c r="V8" s="110"/>
      <c r="W8" s="76"/>
    </row>
    <row r="9" spans="1:23" s="73" customFormat="1" ht="16.5" customHeight="1" x14ac:dyDescent="0.45">
      <c r="A9" s="164"/>
      <c r="B9" s="164"/>
      <c r="C9" s="165"/>
      <c r="D9" s="164"/>
      <c r="E9" s="109" t="s">
        <v>15</v>
      </c>
      <c r="F9" s="110"/>
      <c r="G9" s="76"/>
      <c r="H9" s="110"/>
      <c r="I9" s="110" t="s">
        <v>79</v>
      </c>
      <c r="J9" s="110"/>
      <c r="K9" s="110"/>
      <c r="L9" s="110"/>
      <c r="M9" s="220" t="s">
        <v>32</v>
      </c>
      <c r="N9" s="220"/>
      <c r="O9" s="220"/>
      <c r="P9" s="76"/>
      <c r="Q9" s="110" t="s">
        <v>80</v>
      </c>
      <c r="R9" s="110"/>
      <c r="S9" s="110"/>
      <c r="T9" s="110"/>
      <c r="U9" s="110" t="s">
        <v>13</v>
      </c>
      <c r="V9" s="110"/>
    </row>
    <row r="10" spans="1:23" s="73" customFormat="1" ht="16.5" customHeight="1" x14ac:dyDescent="0.45">
      <c r="A10" s="164"/>
      <c r="B10" s="164"/>
      <c r="C10" s="165"/>
      <c r="D10" s="164"/>
      <c r="E10" s="109" t="s">
        <v>16</v>
      </c>
      <c r="F10" s="110"/>
      <c r="G10" s="109" t="s">
        <v>11</v>
      </c>
      <c r="H10" s="110"/>
      <c r="I10" s="110" t="s">
        <v>179</v>
      </c>
      <c r="L10" s="110"/>
      <c r="M10" s="74" t="s">
        <v>9</v>
      </c>
      <c r="P10" s="110"/>
      <c r="Q10" s="110" t="s">
        <v>76</v>
      </c>
      <c r="R10" s="110"/>
      <c r="S10" s="110" t="s">
        <v>262</v>
      </c>
      <c r="T10" s="110"/>
      <c r="U10" s="110" t="s">
        <v>104</v>
      </c>
      <c r="V10" s="110"/>
      <c r="W10" s="109" t="s">
        <v>13</v>
      </c>
    </row>
    <row r="11" spans="1:23" s="73" customFormat="1" ht="16.5" customHeight="1" x14ac:dyDescent="0.45">
      <c r="A11" s="164"/>
      <c r="B11" s="164"/>
      <c r="D11" s="164"/>
      <c r="E11" s="110" t="s">
        <v>12</v>
      </c>
      <c r="F11" s="110"/>
      <c r="G11" s="110" t="s">
        <v>12</v>
      </c>
      <c r="H11" s="110"/>
      <c r="I11" s="110" t="s">
        <v>74</v>
      </c>
      <c r="K11" s="110" t="s">
        <v>117</v>
      </c>
      <c r="L11" s="110"/>
      <c r="M11" s="110" t="s">
        <v>103</v>
      </c>
      <c r="N11" s="74"/>
      <c r="O11" s="110" t="s">
        <v>33</v>
      </c>
      <c r="P11" s="110"/>
      <c r="Q11" s="110" t="s">
        <v>77</v>
      </c>
      <c r="R11" s="110"/>
      <c r="S11" s="110" t="s">
        <v>263</v>
      </c>
      <c r="T11" s="110"/>
      <c r="U11" s="110" t="s">
        <v>126</v>
      </c>
      <c r="V11" s="110"/>
      <c r="W11" s="110" t="s">
        <v>31</v>
      </c>
    </row>
    <row r="12" spans="1:23" s="73" customFormat="1" ht="16.5" customHeight="1" x14ac:dyDescent="0.45">
      <c r="A12" s="164"/>
      <c r="B12" s="164"/>
      <c r="C12" s="214" t="s">
        <v>0</v>
      </c>
      <c r="D12" s="164"/>
      <c r="E12" s="111" t="s">
        <v>35</v>
      </c>
      <c r="F12" s="110"/>
      <c r="G12" s="111" t="s">
        <v>35</v>
      </c>
      <c r="H12" s="110"/>
      <c r="I12" s="111" t="s">
        <v>35</v>
      </c>
      <c r="K12" s="111" t="s">
        <v>35</v>
      </c>
      <c r="L12" s="110"/>
      <c r="M12" s="111" t="s">
        <v>35</v>
      </c>
      <c r="N12" s="74"/>
      <c r="O12" s="111" t="s">
        <v>35</v>
      </c>
      <c r="P12" s="110"/>
      <c r="Q12" s="111" t="s">
        <v>35</v>
      </c>
      <c r="R12" s="110"/>
      <c r="S12" s="111" t="s">
        <v>35</v>
      </c>
      <c r="T12" s="110"/>
      <c r="U12" s="111" t="s">
        <v>35</v>
      </c>
      <c r="V12" s="110"/>
      <c r="W12" s="111" t="s">
        <v>35</v>
      </c>
    </row>
    <row r="13" spans="1:23" s="73" customFormat="1" ht="16.5" customHeight="1" x14ac:dyDescent="0.45">
      <c r="A13" s="164"/>
      <c r="B13" s="164"/>
      <c r="C13" s="215"/>
      <c r="D13" s="164"/>
      <c r="E13" s="209"/>
      <c r="F13" s="110"/>
      <c r="G13" s="209"/>
      <c r="H13" s="110"/>
      <c r="I13" s="209"/>
      <c r="K13" s="209"/>
      <c r="L13" s="110"/>
      <c r="M13" s="209"/>
      <c r="N13" s="74"/>
      <c r="O13" s="209"/>
      <c r="P13" s="110"/>
      <c r="Q13" s="209"/>
      <c r="R13" s="110"/>
      <c r="S13" s="209"/>
      <c r="T13" s="110"/>
      <c r="U13" s="209"/>
      <c r="V13" s="110"/>
      <c r="W13" s="209"/>
    </row>
    <row r="14" spans="1:23" s="73" customFormat="1" ht="16.5" customHeight="1" x14ac:dyDescent="0.45">
      <c r="A14" s="75" t="s">
        <v>303</v>
      </c>
      <c r="B14" s="164"/>
      <c r="C14" s="215"/>
      <c r="D14" s="164"/>
      <c r="E14" s="209"/>
      <c r="F14" s="110"/>
      <c r="G14" s="209"/>
      <c r="H14" s="110"/>
      <c r="I14" s="209"/>
      <c r="K14" s="209"/>
      <c r="L14" s="110"/>
      <c r="M14" s="209"/>
      <c r="N14" s="74"/>
      <c r="O14" s="209"/>
      <c r="P14" s="110"/>
      <c r="Q14" s="209"/>
      <c r="R14" s="110"/>
      <c r="S14" s="209"/>
      <c r="T14" s="110"/>
      <c r="U14" s="209"/>
      <c r="V14" s="110"/>
      <c r="W14" s="209"/>
    </row>
    <row r="15" spans="1:23" s="73" customFormat="1" ht="16.5" customHeight="1" x14ac:dyDescent="0.45">
      <c r="A15" s="75" t="s">
        <v>304</v>
      </c>
      <c r="B15" s="164"/>
      <c r="C15" s="165"/>
      <c r="D15" s="164"/>
      <c r="E15" s="147">
        <v>6853719395</v>
      </c>
      <c r="F15" s="110"/>
      <c r="G15" s="147">
        <v>10761524648</v>
      </c>
      <c r="H15" s="110"/>
      <c r="I15" s="147">
        <v>-2931610254</v>
      </c>
      <c r="K15" s="147">
        <v>269836754</v>
      </c>
      <c r="L15" s="110"/>
      <c r="M15" s="147">
        <v>93636567</v>
      </c>
      <c r="N15" s="74"/>
      <c r="O15" s="147">
        <v>1372661221</v>
      </c>
      <c r="P15" s="110"/>
      <c r="Q15" s="147">
        <v>201458</v>
      </c>
      <c r="R15" s="110"/>
      <c r="S15" s="147">
        <v>0</v>
      </c>
      <c r="T15" s="110"/>
      <c r="U15" s="147">
        <f>SUM(Q15:T15)</f>
        <v>201458</v>
      </c>
      <c r="V15" s="110"/>
      <c r="W15" s="147">
        <f>SUM(E15:Q15)</f>
        <v>16419969789</v>
      </c>
    </row>
    <row r="16" spans="1:23" s="73" customFormat="1" ht="16.5" customHeight="1" x14ac:dyDescent="0.45">
      <c r="A16" s="73" t="s">
        <v>260</v>
      </c>
      <c r="B16" s="164"/>
      <c r="C16" s="167">
        <v>5</v>
      </c>
      <c r="D16" s="164"/>
      <c r="E16" s="148">
        <v>0</v>
      </c>
      <c r="F16" s="110"/>
      <c r="G16" s="148">
        <v>0</v>
      </c>
      <c r="H16" s="110"/>
      <c r="I16" s="148">
        <v>0</v>
      </c>
      <c r="K16" s="148">
        <v>0</v>
      </c>
      <c r="L16" s="110"/>
      <c r="M16" s="148">
        <v>0</v>
      </c>
      <c r="N16" s="74"/>
      <c r="O16" s="148">
        <v>-39342148</v>
      </c>
      <c r="P16" s="110"/>
      <c r="Q16" s="148">
        <v>-201458</v>
      </c>
      <c r="R16" s="110"/>
      <c r="S16" s="148">
        <v>-51619706</v>
      </c>
      <c r="T16" s="110"/>
      <c r="U16" s="148">
        <f>SUM(Q16:T16)</f>
        <v>-51821164</v>
      </c>
      <c r="V16" s="110"/>
      <c r="W16" s="148">
        <f>SUM(E16:S16)</f>
        <v>-91163312</v>
      </c>
    </row>
    <row r="17" spans="1:26" s="73" customFormat="1" ht="16.5" customHeight="1" x14ac:dyDescent="0.45">
      <c r="A17" s="75" t="s">
        <v>245</v>
      </c>
      <c r="B17" s="164"/>
      <c r="C17" s="165"/>
      <c r="D17" s="164"/>
      <c r="E17" s="208"/>
      <c r="F17" s="110"/>
      <c r="G17" s="208"/>
      <c r="H17" s="110"/>
      <c r="I17" s="208"/>
      <c r="K17" s="208"/>
      <c r="L17" s="110"/>
      <c r="M17" s="208"/>
      <c r="N17" s="74"/>
      <c r="O17" s="208"/>
      <c r="P17" s="110"/>
      <c r="Q17" s="208"/>
      <c r="R17" s="110"/>
      <c r="S17" s="208"/>
      <c r="T17" s="110"/>
      <c r="U17" s="208"/>
      <c r="V17" s="110"/>
      <c r="W17" s="208"/>
    </row>
    <row r="18" spans="1:26" s="73" customFormat="1" ht="16.5" customHeight="1" x14ac:dyDescent="0.45">
      <c r="A18" s="75" t="s">
        <v>261</v>
      </c>
      <c r="B18" s="164"/>
      <c r="C18" s="165"/>
      <c r="D18" s="164"/>
      <c r="E18" s="147">
        <f>SUM(E15:E17)</f>
        <v>6853719395</v>
      </c>
      <c r="F18" s="110"/>
      <c r="G18" s="147">
        <f>SUM(G15:G17)</f>
        <v>10761524648</v>
      </c>
      <c r="H18" s="110"/>
      <c r="I18" s="147">
        <f>SUM(I15:I17)</f>
        <v>-2931610254</v>
      </c>
      <c r="K18" s="147">
        <f>SUM(K15:K17)</f>
        <v>269836754</v>
      </c>
      <c r="L18" s="110"/>
      <c r="M18" s="147">
        <f>SUM(M15:M17)</f>
        <v>93636567</v>
      </c>
      <c r="N18" s="74"/>
      <c r="O18" s="147">
        <f>SUM(O15:O17)</f>
        <v>1333319073</v>
      </c>
      <c r="P18" s="110"/>
      <c r="Q18" s="147">
        <f>SUM(Q15:Q17)</f>
        <v>0</v>
      </c>
      <c r="R18" s="110"/>
      <c r="S18" s="147">
        <f>SUM(S15:S17)</f>
        <v>-51619706</v>
      </c>
      <c r="T18" s="110"/>
      <c r="U18" s="147">
        <f>SUM(U15:U17)</f>
        <v>-51619706</v>
      </c>
      <c r="V18" s="110"/>
      <c r="W18" s="147">
        <f>SUM(W15:W17)</f>
        <v>16328806477</v>
      </c>
    </row>
    <row r="19" spans="1:26" s="73" customFormat="1" ht="16.5" customHeight="1" x14ac:dyDescent="0.45">
      <c r="A19" s="73" t="s">
        <v>293</v>
      </c>
      <c r="B19" s="164"/>
      <c r="C19" s="166"/>
      <c r="D19" s="164"/>
      <c r="E19" s="147"/>
      <c r="F19" s="110"/>
      <c r="G19" s="147"/>
      <c r="H19" s="110"/>
      <c r="I19" s="147"/>
      <c r="K19" s="147"/>
      <c r="L19" s="110"/>
      <c r="M19" s="147"/>
      <c r="N19" s="74"/>
      <c r="O19" s="147"/>
      <c r="P19" s="110"/>
      <c r="Q19" s="147"/>
      <c r="R19" s="110"/>
      <c r="S19" s="147"/>
      <c r="T19" s="110"/>
      <c r="U19" s="147"/>
      <c r="V19" s="110"/>
      <c r="W19" s="147"/>
      <c r="X19" s="76"/>
      <c r="Y19" s="76"/>
      <c r="Z19" s="76"/>
    </row>
    <row r="20" spans="1:26" s="73" customFormat="1" ht="16.5" customHeight="1" x14ac:dyDescent="0.45">
      <c r="A20" s="73" t="s">
        <v>294</v>
      </c>
      <c r="B20" s="164"/>
      <c r="C20" s="166"/>
      <c r="D20" s="164"/>
      <c r="E20" s="147">
        <v>0</v>
      </c>
      <c r="F20" s="110"/>
      <c r="G20" s="147">
        <v>0</v>
      </c>
      <c r="H20" s="110"/>
      <c r="I20" s="147">
        <v>0</v>
      </c>
      <c r="K20" s="147">
        <v>0</v>
      </c>
      <c r="L20" s="110"/>
      <c r="M20" s="147">
        <v>0</v>
      </c>
      <c r="N20" s="74"/>
      <c r="O20" s="147">
        <v>-1914097077</v>
      </c>
      <c r="P20" s="110"/>
      <c r="Q20" s="147">
        <v>0</v>
      </c>
      <c r="R20" s="110"/>
      <c r="S20" s="147">
        <v>51619706</v>
      </c>
      <c r="T20" s="110"/>
      <c r="U20" s="147">
        <f t="shared" ref="U20:U23" si="0">SUM(Q20:T20)</f>
        <v>51619706</v>
      </c>
      <c r="V20" s="110"/>
      <c r="W20" s="147">
        <v>-1862477371</v>
      </c>
      <c r="X20" s="76"/>
      <c r="Y20" s="76"/>
      <c r="Z20" s="76"/>
    </row>
    <row r="21" spans="1:26" s="73" customFormat="1" ht="16.5" customHeight="1" x14ac:dyDescent="0.45">
      <c r="A21" s="73" t="s">
        <v>207</v>
      </c>
      <c r="B21" s="164"/>
      <c r="C21" s="167">
        <v>32</v>
      </c>
      <c r="D21" s="164"/>
      <c r="E21" s="147">
        <v>0</v>
      </c>
      <c r="F21" s="110"/>
      <c r="G21" s="147">
        <v>0</v>
      </c>
      <c r="H21" s="110"/>
      <c r="I21" s="147">
        <v>0</v>
      </c>
      <c r="K21" s="147">
        <v>0</v>
      </c>
      <c r="L21" s="110"/>
      <c r="M21" s="147">
        <v>0</v>
      </c>
      <c r="N21" s="74"/>
      <c r="O21" s="147">
        <v>-308417371</v>
      </c>
      <c r="P21" s="110"/>
      <c r="Q21" s="147">
        <v>0</v>
      </c>
      <c r="R21" s="110"/>
      <c r="S21" s="147">
        <v>0</v>
      </c>
      <c r="T21" s="110"/>
      <c r="U21" s="147">
        <f t="shared" si="0"/>
        <v>0</v>
      </c>
      <c r="V21" s="110"/>
      <c r="W21" s="147">
        <f t="shared" ref="W21:W23" si="1">SUM(E21:Q21)</f>
        <v>-308417371</v>
      </c>
      <c r="X21" s="76"/>
      <c r="Y21" s="76"/>
      <c r="Z21" s="76"/>
    </row>
    <row r="22" spans="1:26" s="73" customFormat="1" ht="16.5" customHeight="1" x14ac:dyDescent="0.45">
      <c r="A22" s="73" t="s">
        <v>208</v>
      </c>
      <c r="B22" s="164"/>
      <c r="C22" s="167">
        <v>26</v>
      </c>
      <c r="D22" s="164"/>
      <c r="E22" s="147">
        <v>0</v>
      </c>
      <c r="F22" s="110"/>
      <c r="G22" s="147">
        <v>0</v>
      </c>
      <c r="H22" s="110"/>
      <c r="I22" s="147">
        <v>0</v>
      </c>
      <c r="K22" s="147">
        <v>0</v>
      </c>
      <c r="L22" s="110"/>
      <c r="M22" s="147">
        <v>23006171</v>
      </c>
      <c r="N22" s="74"/>
      <c r="O22" s="147">
        <v>-23006171</v>
      </c>
      <c r="P22" s="110"/>
      <c r="Q22" s="147">
        <v>0</v>
      </c>
      <c r="R22" s="110"/>
      <c r="S22" s="147">
        <v>0</v>
      </c>
      <c r="T22" s="110"/>
      <c r="U22" s="147">
        <f t="shared" si="0"/>
        <v>0</v>
      </c>
      <c r="V22" s="110"/>
      <c r="W22" s="147">
        <f t="shared" si="1"/>
        <v>0</v>
      </c>
      <c r="X22" s="76"/>
      <c r="Y22" s="76"/>
      <c r="Z22" s="76"/>
    </row>
    <row r="23" spans="1:26" s="73" customFormat="1" ht="16.5" customHeight="1" x14ac:dyDescent="0.45">
      <c r="A23" s="73" t="s">
        <v>117</v>
      </c>
      <c r="B23" s="164"/>
      <c r="C23" s="167">
        <v>31</v>
      </c>
      <c r="D23" s="164"/>
      <c r="E23" s="148">
        <v>0</v>
      </c>
      <c r="F23" s="110"/>
      <c r="G23" s="148">
        <v>0</v>
      </c>
      <c r="H23" s="110"/>
      <c r="I23" s="148">
        <v>0</v>
      </c>
      <c r="K23" s="148">
        <v>15606129</v>
      </c>
      <c r="L23" s="110"/>
      <c r="M23" s="148">
        <v>0</v>
      </c>
      <c r="N23" s="74"/>
      <c r="O23" s="148">
        <v>0</v>
      </c>
      <c r="P23" s="110"/>
      <c r="Q23" s="148">
        <v>0</v>
      </c>
      <c r="R23" s="110"/>
      <c r="S23" s="148">
        <v>0</v>
      </c>
      <c r="T23" s="110"/>
      <c r="U23" s="148">
        <f t="shared" si="0"/>
        <v>0</v>
      </c>
      <c r="V23" s="110"/>
      <c r="W23" s="148">
        <f t="shared" si="1"/>
        <v>15606129</v>
      </c>
    </row>
    <row r="24" spans="1:26" s="73" customFormat="1" ht="16.5" customHeight="1" x14ac:dyDescent="0.45">
      <c r="A24" s="75"/>
      <c r="B24" s="164"/>
      <c r="C24" s="164"/>
      <c r="D24" s="164"/>
      <c r="E24" s="147"/>
      <c r="F24" s="110"/>
      <c r="G24" s="147"/>
      <c r="H24" s="110"/>
      <c r="I24" s="147"/>
      <c r="K24" s="147"/>
      <c r="L24" s="110"/>
      <c r="M24" s="147"/>
      <c r="N24" s="74"/>
      <c r="O24" s="147"/>
      <c r="P24" s="110"/>
      <c r="Q24" s="147"/>
      <c r="R24" s="110"/>
      <c r="S24" s="147"/>
      <c r="T24" s="110"/>
      <c r="U24" s="147"/>
      <c r="V24" s="110"/>
      <c r="W24" s="147"/>
    </row>
    <row r="25" spans="1:26" s="73" customFormat="1" ht="16.5" customHeight="1" thickBot="1" x14ac:dyDescent="0.5">
      <c r="A25" s="75" t="s">
        <v>246</v>
      </c>
      <c r="B25" s="164"/>
      <c r="C25" s="164"/>
      <c r="D25" s="164"/>
      <c r="E25" s="149">
        <f>SUM(E18:E24)</f>
        <v>6853719395</v>
      </c>
      <c r="F25" s="110"/>
      <c r="G25" s="149">
        <f>SUM(G18:G24)</f>
        <v>10761524648</v>
      </c>
      <c r="H25" s="110"/>
      <c r="I25" s="149">
        <f>SUM(I18:I24)</f>
        <v>-2931610254</v>
      </c>
      <c r="K25" s="149">
        <f>SUM(K18:K24)</f>
        <v>285442883</v>
      </c>
      <c r="L25" s="110"/>
      <c r="M25" s="149">
        <f>SUM(M18:M24)</f>
        <v>116642738</v>
      </c>
      <c r="N25" s="74"/>
      <c r="O25" s="149">
        <f>SUM(O18:O24)</f>
        <v>-912201546</v>
      </c>
      <c r="P25" s="110"/>
      <c r="Q25" s="149">
        <f>SUM(Q18:Q23)</f>
        <v>0</v>
      </c>
      <c r="R25" s="110"/>
      <c r="S25" s="149">
        <f>SUM(S18:S23)</f>
        <v>0</v>
      </c>
      <c r="T25" s="110"/>
      <c r="U25" s="149">
        <f>SUM(U18:U23)</f>
        <v>0</v>
      </c>
      <c r="V25" s="110"/>
      <c r="W25" s="149">
        <f>SUM(W18:W24)</f>
        <v>14173517864</v>
      </c>
    </row>
    <row r="26" spans="1:26" s="73" customFormat="1" ht="16.5" customHeight="1" thickTop="1" x14ac:dyDescent="0.45">
      <c r="A26" s="75"/>
      <c r="B26" s="164"/>
      <c r="C26" s="164"/>
      <c r="D26" s="164"/>
      <c r="E26" s="77"/>
      <c r="F26" s="110"/>
      <c r="G26" s="77"/>
      <c r="H26" s="110"/>
      <c r="I26" s="77"/>
      <c r="K26" s="77"/>
      <c r="L26" s="110"/>
      <c r="M26" s="77"/>
      <c r="N26" s="74"/>
      <c r="O26" s="77"/>
      <c r="P26" s="110"/>
      <c r="Q26" s="77"/>
      <c r="R26" s="110"/>
      <c r="S26" s="77"/>
      <c r="T26" s="110"/>
      <c r="U26" s="77"/>
      <c r="V26" s="110"/>
      <c r="W26" s="77"/>
    </row>
    <row r="27" spans="1:26" s="73" customFormat="1" ht="16.5" customHeight="1" x14ac:dyDescent="0.45">
      <c r="A27" s="75" t="s">
        <v>200</v>
      </c>
      <c r="B27" s="164"/>
      <c r="C27" s="165"/>
      <c r="D27" s="164"/>
      <c r="E27" s="76">
        <v>6853719295</v>
      </c>
      <c r="F27" s="110"/>
      <c r="G27" s="76">
        <v>10761523248</v>
      </c>
      <c r="H27" s="110"/>
      <c r="I27" s="76">
        <v>-2931610254</v>
      </c>
      <c r="K27" s="76">
        <v>214529626</v>
      </c>
      <c r="L27" s="110"/>
      <c r="M27" s="76">
        <v>31180388</v>
      </c>
      <c r="N27" s="74"/>
      <c r="O27" s="76">
        <v>1249123583</v>
      </c>
      <c r="P27" s="110"/>
      <c r="Q27" s="76">
        <v>620983</v>
      </c>
      <c r="R27" s="110"/>
      <c r="S27" s="76" t="s">
        <v>94</v>
      </c>
      <c r="T27" s="110"/>
      <c r="U27" s="76">
        <f>SUM(Q27:T27)</f>
        <v>620983</v>
      </c>
      <c r="V27" s="110"/>
      <c r="W27" s="76">
        <f t="shared" ref="W27:W33" si="2">SUM(E27:Q27)</f>
        <v>16179086869</v>
      </c>
      <c r="Y27" s="77"/>
    </row>
    <row r="28" spans="1:26" s="73" customFormat="1" ht="16.5" customHeight="1" x14ac:dyDescent="0.45">
      <c r="A28" s="73" t="s">
        <v>68</v>
      </c>
      <c r="B28" s="164"/>
      <c r="C28" s="166"/>
      <c r="D28" s="164"/>
      <c r="F28" s="110"/>
      <c r="H28" s="110"/>
      <c r="L28" s="110"/>
      <c r="N28" s="74"/>
      <c r="P28" s="110"/>
      <c r="R28" s="110"/>
      <c r="T28" s="110"/>
      <c r="V28" s="110"/>
      <c r="X28" s="76"/>
      <c r="Y28" s="76"/>
      <c r="Z28" s="76"/>
    </row>
    <row r="29" spans="1:26" s="73" customFormat="1" ht="16.5" customHeight="1" x14ac:dyDescent="0.45">
      <c r="A29" s="73" t="s">
        <v>294</v>
      </c>
      <c r="B29" s="164"/>
      <c r="C29" s="166"/>
      <c r="D29" s="164"/>
      <c r="E29" s="76">
        <v>0</v>
      </c>
      <c r="F29" s="110"/>
      <c r="G29" s="76">
        <v>0</v>
      </c>
      <c r="H29" s="110"/>
      <c r="I29" s="76">
        <v>0</v>
      </c>
      <c r="K29" s="76">
        <v>0</v>
      </c>
      <c r="L29" s="110"/>
      <c r="M29" s="76">
        <v>0</v>
      </c>
      <c r="N29" s="74"/>
      <c r="O29" s="76">
        <v>460123411</v>
      </c>
      <c r="P29" s="110"/>
      <c r="Q29" s="76">
        <v>-419525</v>
      </c>
      <c r="R29" s="110"/>
      <c r="S29" s="76" t="s">
        <v>94</v>
      </c>
      <c r="T29" s="110"/>
      <c r="U29" s="76">
        <f>SUM(Q29:T29)</f>
        <v>-419525</v>
      </c>
      <c r="V29" s="110"/>
      <c r="W29" s="76">
        <f t="shared" si="2"/>
        <v>459703886</v>
      </c>
      <c r="X29" s="76"/>
      <c r="Y29" s="76"/>
      <c r="Z29" s="76"/>
    </row>
    <row r="30" spans="1:26" s="73" customFormat="1" ht="16.5" customHeight="1" x14ac:dyDescent="0.45">
      <c r="A30" s="73" t="s">
        <v>326</v>
      </c>
      <c r="B30" s="164"/>
      <c r="C30" s="167">
        <v>25</v>
      </c>
      <c r="D30" s="164"/>
      <c r="E30" s="76">
        <v>100</v>
      </c>
      <c r="F30" s="110"/>
      <c r="G30" s="76">
        <v>1400</v>
      </c>
      <c r="H30" s="77"/>
      <c r="I30" s="76">
        <v>0</v>
      </c>
      <c r="K30" s="76">
        <v>0</v>
      </c>
      <c r="L30" s="110"/>
      <c r="M30" s="76">
        <v>0</v>
      </c>
      <c r="N30" s="77"/>
      <c r="O30" s="76">
        <v>0</v>
      </c>
      <c r="P30" s="110"/>
      <c r="Q30" s="76">
        <v>0</v>
      </c>
      <c r="R30" s="110"/>
      <c r="S30" s="76">
        <v>0</v>
      </c>
      <c r="T30" s="110"/>
      <c r="U30" s="76">
        <f t="shared" ref="U30:U33" si="3">SUM(Q30:T30)</f>
        <v>0</v>
      </c>
      <c r="V30" s="110"/>
      <c r="W30" s="76">
        <f t="shared" si="2"/>
        <v>1500</v>
      </c>
      <c r="X30" s="76"/>
      <c r="Y30" s="76"/>
      <c r="Z30" s="76"/>
    </row>
    <row r="31" spans="1:26" s="73" customFormat="1" ht="16.5" customHeight="1" x14ac:dyDescent="0.45">
      <c r="A31" s="73" t="s">
        <v>207</v>
      </c>
      <c r="B31" s="164"/>
      <c r="C31" s="167"/>
      <c r="D31" s="164"/>
      <c r="E31" s="76">
        <v>0</v>
      </c>
      <c r="F31" s="77"/>
      <c r="G31" s="76">
        <v>0</v>
      </c>
      <c r="H31" s="77"/>
      <c r="I31" s="76">
        <v>0</v>
      </c>
      <c r="K31" s="76">
        <v>0</v>
      </c>
      <c r="L31" s="110"/>
      <c r="M31" s="76">
        <v>0</v>
      </c>
      <c r="N31" s="77"/>
      <c r="O31" s="76">
        <v>-274129594</v>
      </c>
      <c r="P31" s="77"/>
      <c r="Q31" s="76">
        <v>0</v>
      </c>
      <c r="R31" s="76"/>
      <c r="S31" s="76">
        <v>0</v>
      </c>
      <c r="T31" s="110"/>
      <c r="U31" s="76">
        <f t="shared" si="3"/>
        <v>0</v>
      </c>
      <c r="V31" s="110"/>
      <c r="W31" s="76">
        <f t="shared" si="2"/>
        <v>-274129594</v>
      </c>
      <c r="X31" s="76"/>
      <c r="Y31" s="76"/>
      <c r="Z31" s="76"/>
    </row>
    <row r="32" spans="1:26" s="73" customFormat="1" ht="16.5" customHeight="1" x14ac:dyDescent="0.45">
      <c r="A32" s="73" t="s">
        <v>208</v>
      </c>
      <c r="B32" s="164"/>
      <c r="C32" s="167">
        <v>26</v>
      </c>
      <c r="D32" s="164"/>
      <c r="E32" s="76">
        <v>0</v>
      </c>
      <c r="F32" s="77"/>
      <c r="G32" s="76">
        <v>0</v>
      </c>
      <c r="H32" s="77"/>
      <c r="I32" s="76">
        <v>0</v>
      </c>
      <c r="J32" s="77"/>
      <c r="K32" s="76">
        <v>0</v>
      </c>
      <c r="L32" s="77"/>
      <c r="M32" s="76">
        <v>62456179</v>
      </c>
      <c r="N32" s="77"/>
      <c r="O32" s="76">
        <v>-62456179</v>
      </c>
      <c r="P32" s="77"/>
      <c r="Q32" s="76">
        <v>0</v>
      </c>
      <c r="R32" s="76"/>
      <c r="S32" s="76">
        <v>0</v>
      </c>
      <c r="T32" s="110"/>
      <c r="U32" s="76">
        <f t="shared" si="3"/>
        <v>0</v>
      </c>
      <c r="V32" s="110"/>
      <c r="W32" s="76">
        <f t="shared" si="2"/>
        <v>0</v>
      </c>
      <c r="X32" s="76"/>
      <c r="Y32" s="77"/>
      <c r="Z32" s="76"/>
    </row>
    <row r="33" spans="1:25" s="73" customFormat="1" ht="16.5" customHeight="1" x14ac:dyDescent="0.45">
      <c r="A33" s="73" t="s">
        <v>117</v>
      </c>
      <c r="B33" s="164"/>
      <c r="C33" s="167">
        <v>31</v>
      </c>
      <c r="D33" s="164"/>
      <c r="E33" s="78">
        <v>0</v>
      </c>
      <c r="F33" s="200"/>
      <c r="G33" s="78">
        <v>0</v>
      </c>
      <c r="H33" s="77"/>
      <c r="I33" s="78">
        <v>0</v>
      </c>
      <c r="J33" s="77"/>
      <c r="K33" s="78">
        <v>55307128</v>
      </c>
      <c r="L33" s="77"/>
      <c r="M33" s="78">
        <v>0</v>
      </c>
      <c r="N33" s="77"/>
      <c r="O33" s="78">
        <v>0</v>
      </c>
      <c r="P33" s="77"/>
      <c r="Q33" s="78">
        <v>0</v>
      </c>
      <c r="R33" s="77"/>
      <c r="S33" s="78">
        <v>0</v>
      </c>
      <c r="T33" s="110"/>
      <c r="U33" s="78">
        <f t="shared" si="3"/>
        <v>0</v>
      </c>
      <c r="V33" s="110"/>
      <c r="W33" s="78">
        <f t="shared" si="2"/>
        <v>55307128</v>
      </c>
      <c r="Y33" s="211"/>
    </row>
    <row r="34" spans="1:25" s="73" customFormat="1" ht="16.5" customHeight="1" x14ac:dyDescent="0.45">
      <c r="A34" s="75"/>
      <c r="B34" s="164"/>
      <c r="C34" s="164"/>
      <c r="D34" s="164"/>
      <c r="E34" s="76"/>
      <c r="F34" s="77"/>
      <c r="G34" s="76"/>
      <c r="H34" s="77"/>
      <c r="I34" s="77"/>
      <c r="J34" s="77"/>
      <c r="K34" s="77"/>
      <c r="L34" s="77"/>
      <c r="M34" s="76"/>
      <c r="N34" s="77"/>
      <c r="O34" s="76"/>
      <c r="P34" s="77"/>
      <c r="Q34" s="76"/>
      <c r="R34" s="77"/>
      <c r="S34" s="76"/>
      <c r="T34" s="110"/>
      <c r="U34" s="76"/>
      <c r="V34" s="110"/>
      <c r="W34" s="76"/>
      <c r="Y34" s="211"/>
    </row>
    <row r="35" spans="1:25" s="73" customFormat="1" ht="16.5" customHeight="1" thickBot="1" x14ac:dyDescent="0.5">
      <c r="A35" s="75" t="s">
        <v>201</v>
      </c>
      <c r="B35" s="164"/>
      <c r="C35" s="164"/>
      <c r="D35" s="164"/>
      <c r="E35" s="201">
        <f>SUM(E27:E34)</f>
        <v>6853719395</v>
      </c>
      <c r="F35" s="77"/>
      <c r="G35" s="201">
        <f>SUM(G27:G34)</f>
        <v>10761524648</v>
      </c>
      <c r="H35" s="77"/>
      <c r="I35" s="201">
        <f>SUM(I27:I34)</f>
        <v>-2931610254</v>
      </c>
      <c r="J35" s="77"/>
      <c r="K35" s="201">
        <f>SUM(K27:K34)</f>
        <v>269836754</v>
      </c>
      <c r="L35" s="77"/>
      <c r="M35" s="201">
        <f>SUM(M27:M34)</f>
        <v>93636567</v>
      </c>
      <c r="N35" s="77"/>
      <c r="O35" s="201">
        <f>SUM(O27:O34)</f>
        <v>1372661221</v>
      </c>
      <c r="P35" s="77"/>
      <c r="Q35" s="201">
        <f>SUM(Q27:Q34)</f>
        <v>201458</v>
      </c>
      <c r="R35" s="77"/>
      <c r="S35" s="201">
        <f>SUM(S27:S33)</f>
        <v>0</v>
      </c>
      <c r="T35" s="110"/>
      <c r="U35" s="201">
        <f>SUM(U27:U34)</f>
        <v>201458</v>
      </c>
      <c r="V35" s="110"/>
      <c r="W35" s="201">
        <f>SUM(W27:W34)</f>
        <v>16419969789</v>
      </c>
      <c r="Y35" s="77"/>
    </row>
    <row r="36" spans="1:25" s="73" customFormat="1" ht="16.5" customHeight="1" thickTop="1" x14ac:dyDescent="0.45">
      <c r="A36" s="75"/>
      <c r="B36" s="164"/>
      <c r="C36" s="164"/>
      <c r="D36" s="164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110"/>
      <c r="W36" s="77"/>
    </row>
    <row r="37" spans="1:25" s="73" customFormat="1" ht="16.5" customHeight="1" x14ac:dyDescent="0.45">
      <c r="A37" s="75"/>
      <c r="B37" s="164"/>
      <c r="C37" s="164"/>
      <c r="D37" s="164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</row>
    <row r="38" spans="1:25" s="73" customFormat="1" ht="16.5" customHeight="1" x14ac:dyDescent="0.45">
      <c r="A38" s="75"/>
      <c r="B38" s="164"/>
      <c r="C38" s="164"/>
      <c r="D38" s="164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</row>
    <row r="39" spans="1:25" s="73" customFormat="1" ht="16.5" customHeight="1" x14ac:dyDescent="0.45">
      <c r="A39" s="75"/>
      <c r="B39" s="164"/>
      <c r="C39" s="164"/>
      <c r="D39" s="164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</row>
    <row r="40" spans="1:25" s="73" customFormat="1" ht="16.5" customHeight="1" x14ac:dyDescent="0.45">
      <c r="A40" s="75"/>
      <c r="B40" s="164"/>
      <c r="C40" s="164"/>
      <c r="D40" s="164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</row>
    <row r="41" spans="1:25" s="73" customFormat="1" ht="19.5" customHeight="1" x14ac:dyDescent="0.45">
      <c r="A41" s="75"/>
      <c r="B41" s="164"/>
      <c r="C41" s="164"/>
      <c r="D41" s="164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</row>
    <row r="42" spans="1:25" s="73" customFormat="1" ht="19.5" customHeight="1" x14ac:dyDescent="0.45">
      <c r="A42" s="75"/>
      <c r="B42" s="164"/>
      <c r="C42" s="164"/>
      <c r="D42" s="164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</row>
    <row r="43" spans="1:25" s="73" customFormat="1" ht="5.25" customHeight="1" x14ac:dyDescent="0.45">
      <c r="A43" s="75"/>
      <c r="B43" s="164"/>
      <c r="C43" s="164"/>
      <c r="D43" s="164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</row>
    <row r="44" spans="1:25" ht="21.95" customHeight="1" x14ac:dyDescent="0.45">
      <c r="A44" s="21" t="s">
        <v>233</v>
      </c>
      <c r="B44" s="21"/>
      <c r="C44" s="63"/>
      <c r="D44" s="2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</row>
  </sheetData>
  <mergeCells count="4">
    <mergeCell ref="M9:O9"/>
    <mergeCell ref="E6:W6"/>
    <mergeCell ref="Q7:U7"/>
    <mergeCell ref="Q8:S8"/>
  </mergeCells>
  <pageMargins left="0.4" right="0.4" top="0.5" bottom="0.6" header="0.49" footer="0.4"/>
  <pageSetup paperSize="9" scale="75" firstPageNumber="14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R186"/>
  <sheetViews>
    <sheetView tabSelected="1" zoomScaleNormal="100" zoomScaleSheetLayoutView="90" workbookViewId="0">
      <selection activeCell="E7" sqref="E7"/>
    </sheetView>
  </sheetViews>
  <sheetFormatPr defaultColWidth="9.33203125" defaultRowHeight="16.5" customHeight="1" x14ac:dyDescent="0.45"/>
  <cols>
    <col min="1" max="4" width="1.33203125" style="30" customWidth="1"/>
    <col min="5" max="5" width="53.5" style="30" customWidth="1"/>
    <col min="6" max="6" width="7.33203125" style="40" customWidth="1"/>
    <col min="7" max="7" width="1.1640625" style="40" customWidth="1"/>
    <col min="8" max="8" width="15.83203125" style="43" customWidth="1"/>
    <col min="9" max="9" width="0.6640625" style="43" customWidth="1"/>
    <col min="10" max="10" width="17" style="43" bestFit="1" customWidth="1"/>
    <col min="11" max="11" width="0.6640625" style="43" customWidth="1"/>
    <col min="12" max="12" width="15.83203125" style="43" customWidth="1"/>
    <col min="13" max="13" width="0.6640625" style="43" customWidth="1"/>
    <col min="14" max="14" width="15.83203125" style="43" customWidth="1"/>
    <col min="15" max="15" width="9.33203125" style="30"/>
    <col min="16" max="16" width="20.33203125" style="30" customWidth="1"/>
    <col min="17" max="17" width="9.5" style="30" bestFit="1" customWidth="1"/>
    <col min="18" max="16384" width="9.33203125" style="30"/>
  </cols>
  <sheetData>
    <row r="1" spans="1:17" ht="16.5" customHeight="1" x14ac:dyDescent="0.45">
      <c r="A1" s="27" t="s">
        <v>48</v>
      </c>
      <c r="B1" s="27"/>
      <c r="C1" s="27"/>
      <c r="D1" s="27"/>
      <c r="E1" s="28"/>
      <c r="F1" s="28"/>
      <c r="G1" s="28"/>
      <c r="H1" s="29"/>
      <c r="I1" s="29"/>
      <c r="J1" s="29"/>
      <c r="K1" s="29"/>
      <c r="L1" s="29"/>
      <c r="M1" s="29"/>
      <c r="N1" s="29"/>
    </row>
    <row r="2" spans="1:17" s="32" customFormat="1" ht="16.5" customHeight="1" x14ac:dyDescent="0.45">
      <c r="A2" s="31" t="s">
        <v>42</v>
      </c>
      <c r="B2" s="31"/>
      <c r="C2" s="31"/>
      <c r="D2" s="31"/>
      <c r="F2" s="33"/>
      <c r="G2" s="33"/>
      <c r="H2" s="34"/>
      <c r="I2" s="34"/>
      <c r="J2" s="34"/>
      <c r="K2" s="34"/>
      <c r="L2" s="34"/>
      <c r="M2" s="34"/>
      <c r="N2" s="34"/>
    </row>
    <row r="3" spans="1:17" ht="16.5" customHeight="1" x14ac:dyDescent="0.45">
      <c r="A3" s="35" t="s">
        <v>249</v>
      </c>
      <c r="B3" s="35"/>
      <c r="C3" s="35"/>
      <c r="D3" s="35"/>
      <c r="E3" s="36"/>
      <c r="F3" s="37"/>
      <c r="G3" s="37"/>
      <c r="H3" s="38"/>
      <c r="I3" s="38"/>
      <c r="J3" s="38"/>
      <c r="K3" s="38"/>
      <c r="L3" s="38"/>
      <c r="M3" s="38"/>
      <c r="N3" s="38"/>
    </row>
    <row r="4" spans="1:17" ht="9" customHeight="1" x14ac:dyDescent="0.45">
      <c r="A4" s="31"/>
      <c r="B4" s="31"/>
      <c r="C4" s="31"/>
      <c r="D4" s="31"/>
      <c r="E4" s="32"/>
      <c r="F4" s="33"/>
      <c r="G4" s="33"/>
      <c r="H4" s="34"/>
      <c r="I4" s="34"/>
      <c r="J4" s="34"/>
      <c r="K4" s="34"/>
      <c r="L4" s="34"/>
      <c r="M4" s="34"/>
      <c r="N4" s="34"/>
    </row>
    <row r="5" spans="1:17" ht="9" customHeight="1" x14ac:dyDescent="0.45">
      <c r="A5" s="31"/>
      <c r="B5" s="31"/>
      <c r="C5" s="31"/>
      <c r="D5" s="31"/>
      <c r="E5" s="32"/>
      <c r="F5" s="33"/>
      <c r="G5" s="33"/>
      <c r="H5" s="34"/>
      <c r="I5" s="34"/>
      <c r="J5" s="34"/>
      <c r="K5" s="34"/>
      <c r="L5" s="34"/>
      <c r="M5" s="34"/>
      <c r="N5" s="34"/>
    </row>
    <row r="6" spans="1:17" ht="15.95" customHeight="1" x14ac:dyDescent="0.45">
      <c r="A6" s="31"/>
      <c r="B6" s="31"/>
      <c r="C6" s="31"/>
      <c r="D6" s="31"/>
      <c r="E6" s="32"/>
      <c r="F6" s="33"/>
      <c r="G6" s="33"/>
      <c r="H6" s="225" t="s">
        <v>112</v>
      </c>
      <c r="I6" s="225"/>
      <c r="J6" s="225"/>
      <c r="K6" s="15"/>
      <c r="L6" s="225" t="s">
        <v>113</v>
      </c>
      <c r="M6" s="225"/>
      <c r="N6" s="225"/>
    </row>
    <row r="7" spans="1:17" ht="15.95" customHeight="1" x14ac:dyDescent="0.45">
      <c r="A7" s="31"/>
      <c r="B7" s="31"/>
      <c r="C7" s="31"/>
      <c r="D7" s="31"/>
      <c r="E7" s="32"/>
      <c r="F7" s="33"/>
      <c r="G7" s="33"/>
      <c r="H7" s="224" t="s">
        <v>95</v>
      </c>
      <c r="I7" s="224"/>
      <c r="J7" s="224"/>
      <c r="K7" s="16"/>
      <c r="L7" s="224" t="s">
        <v>95</v>
      </c>
      <c r="M7" s="224"/>
      <c r="N7" s="224"/>
    </row>
    <row r="8" spans="1:17" ht="15.95" customHeight="1" x14ac:dyDescent="0.45">
      <c r="A8" s="39"/>
      <c r="B8" s="39"/>
      <c r="C8" s="39"/>
      <c r="D8" s="39"/>
      <c r="H8" s="41" t="s">
        <v>248</v>
      </c>
      <c r="I8" s="42"/>
      <c r="J8" s="41" t="s">
        <v>199</v>
      </c>
      <c r="L8" s="41" t="s">
        <v>248</v>
      </c>
      <c r="M8" s="42"/>
      <c r="N8" s="41" t="s">
        <v>199</v>
      </c>
    </row>
    <row r="9" spans="1:17" ht="15.95" customHeight="1" x14ac:dyDescent="0.45">
      <c r="A9" s="32"/>
      <c r="B9" s="32"/>
      <c r="C9" s="32"/>
      <c r="D9" s="32"/>
      <c r="E9" s="32"/>
      <c r="F9" s="45" t="s">
        <v>0</v>
      </c>
      <c r="G9" s="46"/>
      <c r="H9" s="47" t="s">
        <v>35</v>
      </c>
      <c r="I9" s="29"/>
      <c r="J9" s="47" t="s">
        <v>35</v>
      </c>
      <c r="K9" s="34"/>
      <c r="L9" s="47" t="s">
        <v>35</v>
      </c>
      <c r="M9" s="29"/>
      <c r="N9" s="47" t="s">
        <v>35</v>
      </c>
    </row>
    <row r="10" spans="1:17" ht="15.95" customHeight="1" x14ac:dyDescent="0.45">
      <c r="A10" s="39" t="s">
        <v>3</v>
      </c>
      <c r="F10" s="33"/>
      <c r="G10" s="33"/>
      <c r="H10" s="150"/>
      <c r="I10" s="34"/>
      <c r="J10" s="34"/>
      <c r="K10" s="34"/>
      <c r="L10" s="150"/>
      <c r="N10" s="48"/>
    </row>
    <row r="11" spans="1:17" ht="15.95" customHeight="1" x14ac:dyDescent="0.45">
      <c r="A11" s="30" t="s">
        <v>100</v>
      </c>
      <c r="H11" s="128">
        <f>'11-12 IS'!I36</f>
        <v>-3716233706</v>
      </c>
      <c r="I11" s="18"/>
      <c r="J11" s="116">
        <v>1734561159</v>
      </c>
      <c r="K11" s="18"/>
      <c r="L11" s="128">
        <f>'11-12 IS'!M36</f>
        <v>-2238112343</v>
      </c>
      <c r="M11" s="18"/>
      <c r="N11" s="116">
        <v>541588987</v>
      </c>
      <c r="P11" s="116"/>
    </row>
    <row r="12" spans="1:17" ht="15.95" customHeight="1" x14ac:dyDescent="0.45">
      <c r="A12" s="39" t="s">
        <v>185</v>
      </c>
      <c r="C12" s="39"/>
      <c r="D12" s="39"/>
      <c r="E12" s="39"/>
      <c r="H12" s="128"/>
      <c r="J12" s="116"/>
      <c r="L12" s="128"/>
      <c r="N12" s="116"/>
    </row>
    <row r="13" spans="1:17" ht="15.95" customHeight="1" x14ac:dyDescent="0.45">
      <c r="A13" s="39"/>
      <c r="B13" s="39" t="s">
        <v>327</v>
      </c>
      <c r="C13" s="39"/>
      <c r="D13" s="39"/>
      <c r="E13" s="39"/>
      <c r="H13" s="128"/>
      <c r="J13" s="116"/>
      <c r="L13" s="128"/>
      <c r="N13" s="116"/>
    </row>
    <row r="14" spans="1:17" ht="15.95" customHeight="1" x14ac:dyDescent="0.45">
      <c r="B14" s="39" t="s">
        <v>307</v>
      </c>
      <c r="C14" s="39"/>
      <c r="D14" s="39"/>
      <c r="E14" s="39"/>
      <c r="H14" s="128"/>
      <c r="J14" s="116"/>
      <c r="L14" s="128"/>
      <c r="N14" s="116"/>
    </row>
    <row r="15" spans="1:17" ht="15.95" customHeight="1" x14ac:dyDescent="0.45">
      <c r="B15" s="30" t="s">
        <v>84</v>
      </c>
      <c r="H15" s="128">
        <v>1254225628</v>
      </c>
      <c r="I15" s="116"/>
      <c r="J15" s="116">
        <v>744503142</v>
      </c>
      <c r="K15" s="116"/>
      <c r="L15" s="128">
        <v>35139450</v>
      </c>
      <c r="M15" s="116"/>
      <c r="N15" s="116">
        <v>17130751</v>
      </c>
      <c r="Q15" s="127"/>
    </row>
    <row r="16" spans="1:17" ht="15.95" customHeight="1" x14ac:dyDescent="0.45">
      <c r="B16" s="30" t="s">
        <v>141</v>
      </c>
      <c r="H16" s="128">
        <v>30440885</v>
      </c>
      <c r="I16" s="116"/>
      <c r="J16" s="116">
        <v>4681469</v>
      </c>
      <c r="K16" s="116"/>
      <c r="L16" s="128">
        <v>6020237</v>
      </c>
      <c r="M16" s="116"/>
      <c r="N16" s="116">
        <v>11</v>
      </c>
    </row>
    <row r="17" spans="2:14" ht="15.95" customHeight="1" x14ac:dyDescent="0.45">
      <c r="B17" s="30" t="s">
        <v>328</v>
      </c>
      <c r="H17" s="128">
        <v>87741667</v>
      </c>
      <c r="I17" s="116"/>
      <c r="J17" s="116">
        <v>0</v>
      </c>
      <c r="K17" s="116"/>
      <c r="L17" s="128">
        <v>0</v>
      </c>
      <c r="M17" s="116"/>
      <c r="N17" s="116">
        <v>0</v>
      </c>
    </row>
    <row r="18" spans="2:14" ht="15.95" customHeight="1" x14ac:dyDescent="0.45">
      <c r="B18" s="30" t="s">
        <v>264</v>
      </c>
      <c r="H18" s="128">
        <v>97298090</v>
      </c>
      <c r="I18" s="116"/>
      <c r="J18" s="116">
        <v>0</v>
      </c>
      <c r="K18" s="116"/>
      <c r="L18" s="128">
        <v>0</v>
      </c>
      <c r="M18" s="116"/>
      <c r="N18" s="116">
        <v>0</v>
      </c>
    </row>
    <row r="19" spans="2:14" ht="15.95" customHeight="1" x14ac:dyDescent="0.45">
      <c r="B19" s="30" t="s">
        <v>131</v>
      </c>
      <c r="H19" s="128">
        <v>0</v>
      </c>
      <c r="I19" s="116"/>
      <c r="J19" s="116">
        <v>880462</v>
      </c>
      <c r="K19" s="116"/>
      <c r="L19" s="128">
        <v>0</v>
      </c>
      <c r="M19" s="116"/>
      <c r="N19" s="116">
        <v>-160576</v>
      </c>
    </row>
    <row r="20" spans="2:14" ht="15.95" customHeight="1" x14ac:dyDescent="0.45">
      <c r="B20" s="30" t="s">
        <v>140</v>
      </c>
      <c r="H20" s="128">
        <v>-1623212</v>
      </c>
      <c r="I20" s="116"/>
      <c r="J20" s="116">
        <v>-9393070</v>
      </c>
      <c r="K20" s="116"/>
      <c r="L20" s="128">
        <v>-356961</v>
      </c>
      <c r="M20" s="116"/>
      <c r="N20" s="116">
        <v>-1291252</v>
      </c>
    </row>
    <row r="21" spans="2:14" ht="15.95" customHeight="1" x14ac:dyDescent="0.45">
      <c r="B21" s="30" t="s">
        <v>277</v>
      </c>
      <c r="H21" s="128">
        <v>2440711</v>
      </c>
      <c r="I21" s="116"/>
      <c r="J21" s="116">
        <v>0</v>
      </c>
      <c r="K21" s="116"/>
      <c r="L21" s="128">
        <v>0</v>
      </c>
      <c r="M21" s="116"/>
      <c r="N21" s="116">
        <v>0</v>
      </c>
    </row>
    <row r="22" spans="2:14" ht="15.95" customHeight="1" x14ac:dyDescent="0.45">
      <c r="B22" s="30" t="s">
        <v>291</v>
      </c>
      <c r="H22" s="128">
        <v>75432345</v>
      </c>
      <c r="I22" s="116"/>
      <c r="J22" s="116">
        <v>-365333903</v>
      </c>
      <c r="K22" s="116"/>
      <c r="L22" s="128">
        <v>0</v>
      </c>
      <c r="M22" s="116"/>
      <c r="N22" s="116">
        <v>-404179311</v>
      </c>
    </row>
    <row r="23" spans="2:14" ht="15.95" customHeight="1" x14ac:dyDescent="0.45">
      <c r="B23" s="30" t="s">
        <v>278</v>
      </c>
      <c r="H23" s="128">
        <v>140863177</v>
      </c>
      <c r="I23" s="116"/>
      <c r="J23" s="116">
        <v>0</v>
      </c>
      <c r="K23" s="116"/>
      <c r="L23" s="128">
        <v>140863177</v>
      </c>
      <c r="M23" s="116"/>
      <c r="N23" s="116">
        <v>0</v>
      </c>
    </row>
    <row r="24" spans="2:14" ht="15.95" customHeight="1" x14ac:dyDescent="0.45">
      <c r="B24" s="30" t="s">
        <v>289</v>
      </c>
      <c r="H24" s="128">
        <v>-181992182</v>
      </c>
      <c r="I24" s="116"/>
      <c r="J24" s="116">
        <v>0</v>
      </c>
      <c r="K24" s="116"/>
      <c r="L24" s="128">
        <v>-181992182</v>
      </c>
      <c r="M24" s="116"/>
      <c r="N24" s="116">
        <v>0</v>
      </c>
    </row>
    <row r="25" spans="2:14" ht="15.95" customHeight="1" x14ac:dyDescent="0.45">
      <c r="B25" s="30" t="s">
        <v>310</v>
      </c>
      <c r="H25" s="128">
        <v>1016456</v>
      </c>
      <c r="I25" s="116"/>
      <c r="J25" s="116">
        <v>7633878</v>
      </c>
      <c r="K25" s="116"/>
      <c r="L25" s="128">
        <v>0</v>
      </c>
      <c r="M25" s="116"/>
      <c r="N25" s="116">
        <v>2298</v>
      </c>
    </row>
    <row r="26" spans="2:14" ht="15.95" customHeight="1" x14ac:dyDescent="0.45">
      <c r="B26" s="30" t="s">
        <v>265</v>
      </c>
      <c r="H26" s="128">
        <v>-96543003</v>
      </c>
      <c r="I26" s="116"/>
      <c r="J26" s="116">
        <v>0</v>
      </c>
      <c r="K26" s="116"/>
      <c r="L26" s="128">
        <v>0</v>
      </c>
      <c r="M26" s="116"/>
      <c r="N26" s="116">
        <v>0</v>
      </c>
    </row>
    <row r="27" spans="2:14" ht="15.95" customHeight="1" x14ac:dyDescent="0.45">
      <c r="B27" s="30" t="s">
        <v>329</v>
      </c>
      <c r="F27" s="4">
        <v>19</v>
      </c>
      <c r="H27" s="128">
        <v>161705128</v>
      </c>
      <c r="I27" s="116"/>
      <c r="J27" s="116">
        <v>-405823722</v>
      </c>
      <c r="K27" s="116"/>
      <c r="L27" s="128">
        <v>4248181</v>
      </c>
      <c r="M27" s="116"/>
      <c r="N27" s="116">
        <v>1900000</v>
      </c>
    </row>
    <row r="28" spans="2:14" ht="15.95" customHeight="1" x14ac:dyDescent="0.45">
      <c r="B28" s="30" t="s">
        <v>314</v>
      </c>
      <c r="F28" s="4">
        <v>20</v>
      </c>
      <c r="H28" s="128">
        <v>496696177</v>
      </c>
      <c r="I28" s="116"/>
      <c r="J28" s="116">
        <v>0</v>
      </c>
      <c r="K28" s="116"/>
      <c r="L28" s="128">
        <v>0</v>
      </c>
      <c r="M28" s="116"/>
      <c r="N28" s="116">
        <v>0</v>
      </c>
    </row>
    <row r="29" spans="2:14" ht="15.95" customHeight="1" x14ac:dyDescent="0.45">
      <c r="B29" s="30" t="s">
        <v>315</v>
      </c>
      <c r="F29" s="4">
        <v>21</v>
      </c>
      <c r="H29" s="128">
        <v>85609891</v>
      </c>
      <c r="I29" s="116"/>
      <c r="J29" s="116">
        <v>0</v>
      </c>
      <c r="K29" s="116"/>
      <c r="L29" s="128">
        <v>0</v>
      </c>
      <c r="M29" s="116"/>
      <c r="N29" s="116">
        <v>0</v>
      </c>
    </row>
    <row r="30" spans="2:14" ht="15.95" customHeight="1" x14ac:dyDescent="0.45">
      <c r="B30" s="30" t="s">
        <v>330</v>
      </c>
      <c r="F30" s="4">
        <v>24</v>
      </c>
      <c r="H30" s="128">
        <v>3219077</v>
      </c>
      <c r="I30" s="116"/>
      <c r="J30" s="116">
        <v>0</v>
      </c>
      <c r="K30" s="116"/>
      <c r="L30" s="128">
        <v>0</v>
      </c>
      <c r="M30" s="116"/>
      <c r="N30" s="116">
        <v>0</v>
      </c>
    </row>
    <row r="31" spans="2:14" ht="15.95" customHeight="1" x14ac:dyDescent="0.45">
      <c r="B31" s="30" t="s">
        <v>163</v>
      </c>
      <c r="H31" s="128">
        <v>0</v>
      </c>
      <c r="I31" s="116"/>
      <c r="J31" s="116">
        <v>29173</v>
      </c>
      <c r="K31" s="116"/>
      <c r="L31" s="128">
        <v>0</v>
      </c>
      <c r="M31" s="116"/>
      <c r="N31" s="116" t="s">
        <v>94</v>
      </c>
    </row>
    <row r="32" spans="2:14" ht="15.95" customHeight="1" x14ac:dyDescent="0.45">
      <c r="B32" s="30" t="s">
        <v>279</v>
      </c>
      <c r="H32" s="128"/>
      <c r="I32" s="116"/>
      <c r="J32" s="116"/>
      <c r="K32" s="116"/>
      <c r="L32" s="128"/>
      <c r="M32" s="116"/>
      <c r="N32" s="116"/>
    </row>
    <row r="33" spans="1:18" ht="15.95" customHeight="1" x14ac:dyDescent="0.45">
      <c r="C33" s="30" t="s">
        <v>280</v>
      </c>
      <c r="F33" s="40">
        <v>27</v>
      </c>
      <c r="H33" s="128">
        <v>-364392125</v>
      </c>
      <c r="I33" s="116"/>
      <c r="J33" s="116">
        <v>0</v>
      </c>
      <c r="K33" s="116"/>
      <c r="L33" s="128">
        <v>0</v>
      </c>
      <c r="M33" s="116"/>
      <c r="N33" s="116">
        <v>0</v>
      </c>
    </row>
    <row r="34" spans="1:18" ht="15.95" customHeight="1" x14ac:dyDescent="0.45">
      <c r="B34" s="30" t="s">
        <v>292</v>
      </c>
      <c r="H34" s="128">
        <v>-1599772</v>
      </c>
      <c r="I34" s="116"/>
      <c r="J34" s="116">
        <v>0</v>
      </c>
      <c r="K34" s="116"/>
      <c r="L34" s="128">
        <v>0</v>
      </c>
      <c r="M34" s="116"/>
      <c r="N34" s="116">
        <v>0</v>
      </c>
    </row>
    <row r="35" spans="1:18" ht="15.95" customHeight="1" x14ac:dyDescent="0.45">
      <c r="B35" s="30" t="s">
        <v>316</v>
      </c>
      <c r="H35" s="128"/>
      <c r="I35" s="116"/>
      <c r="J35" s="116"/>
      <c r="K35" s="116"/>
      <c r="L35" s="128"/>
      <c r="M35" s="116"/>
      <c r="N35" s="116"/>
    </row>
    <row r="36" spans="1:18" ht="15.95" customHeight="1" x14ac:dyDescent="0.45">
      <c r="C36" s="30" t="s">
        <v>295</v>
      </c>
      <c r="H36" s="128">
        <v>1621496782</v>
      </c>
      <c r="I36" s="116"/>
      <c r="J36" s="116">
        <v>0</v>
      </c>
      <c r="K36" s="116"/>
      <c r="L36" s="128">
        <v>1739057195</v>
      </c>
      <c r="M36" s="116"/>
      <c r="N36" s="116">
        <v>0</v>
      </c>
    </row>
    <row r="37" spans="1:18" ht="15.95" customHeight="1" x14ac:dyDescent="0.45">
      <c r="B37" s="30" t="s">
        <v>313</v>
      </c>
      <c r="H37" s="128">
        <v>-71037999</v>
      </c>
      <c r="I37" s="116"/>
      <c r="J37" s="116">
        <v>-12756383</v>
      </c>
      <c r="K37" s="116"/>
      <c r="L37" s="128">
        <v>0</v>
      </c>
      <c r="M37" s="116"/>
      <c r="N37" s="116" t="s">
        <v>94</v>
      </c>
    </row>
    <row r="38" spans="1:18" ht="15.95" customHeight="1" x14ac:dyDescent="0.45">
      <c r="B38" s="30" t="s">
        <v>117</v>
      </c>
      <c r="F38" s="4"/>
      <c r="H38" s="128">
        <v>41614559</v>
      </c>
      <c r="I38" s="116"/>
      <c r="J38" s="116">
        <v>60040236</v>
      </c>
      <c r="K38" s="116"/>
      <c r="L38" s="128">
        <v>13631614</v>
      </c>
      <c r="M38" s="116"/>
      <c r="N38" s="116">
        <v>48470866</v>
      </c>
    </row>
    <row r="39" spans="1:18" ht="15.95" customHeight="1" x14ac:dyDescent="0.45">
      <c r="B39" s="30" t="s">
        <v>281</v>
      </c>
      <c r="F39" s="4"/>
      <c r="H39" s="128"/>
      <c r="I39" s="116"/>
      <c r="J39" s="116"/>
      <c r="K39" s="116"/>
      <c r="L39" s="128"/>
      <c r="M39" s="116"/>
      <c r="N39" s="116"/>
    </row>
    <row r="40" spans="1:18" ht="15.95" customHeight="1" x14ac:dyDescent="0.45">
      <c r="C40" s="30" t="s">
        <v>282</v>
      </c>
      <c r="F40" s="4">
        <v>27</v>
      </c>
      <c r="H40" s="128">
        <v>-116728026</v>
      </c>
      <c r="I40" s="116"/>
      <c r="J40" s="116">
        <v>0</v>
      </c>
      <c r="K40" s="116"/>
      <c r="L40" s="128">
        <v>-116728026</v>
      </c>
      <c r="M40" s="116"/>
      <c r="N40" s="116">
        <v>0</v>
      </c>
    </row>
    <row r="41" spans="1:18" ht="15.95" customHeight="1" x14ac:dyDescent="0.45">
      <c r="B41" s="30" t="s">
        <v>152</v>
      </c>
      <c r="H41" s="128">
        <v>0</v>
      </c>
      <c r="I41" s="116"/>
      <c r="J41" s="116">
        <v>-31211367</v>
      </c>
      <c r="K41" s="116"/>
      <c r="L41" s="128">
        <v>0</v>
      </c>
      <c r="M41" s="116"/>
      <c r="N41" s="116">
        <v>-31211367</v>
      </c>
    </row>
    <row r="42" spans="1:18" ht="15.95" customHeight="1" x14ac:dyDescent="0.45">
      <c r="B42" s="30" t="s">
        <v>38</v>
      </c>
      <c r="H42" s="128">
        <v>34787260</v>
      </c>
      <c r="I42" s="116"/>
      <c r="J42" s="116">
        <v>34889530</v>
      </c>
      <c r="K42" s="116"/>
      <c r="L42" s="128">
        <v>7556150</v>
      </c>
      <c r="M42" s="116"/>
      <c r="N42" s="116">
        <v>8860672</v>
      </c>
    </row>
    <row r="43" spans="1:18" ht="15.95" customHeight="1" x14ac:dyDescent="0.45">
      <c r="B43" s="30" t="s">
        <v>96</v>
      </c>
      <c r="F43" s="40">
        <v>27</v>
      </c>
      <c r="H43" s="128">
        <v>0</v>
      </c>
      <c r="I43" s="116"/>
      <c r="J43" s="116" t="s">
        <v>94</v>
      </c>
      <c r="K43" s="116"/>
      <c r="L43" s="128">
        <v>-42896117</v>
      </c>
      <c r="M43" s="116"/>
      <c r="N43" s="116">
        <v>-85174091</v>
      </c>
    </row>
    <row r="44" spans="1:18" ht="15.95" customHeight="1" x14ac:dyDescent="0.45">
      <c r="B44" s="30" t="s">
        <v>59</v>
      </c>
      <c r="F44" s="40">
        <v>27</v>
      </c>
      <c r="H44" s="128">
        <v>-168421006</v>
      </c>
      <c r="I44" s="116"/>
      <c r="J44" s="116">
        <v>-136863946</v>
      </c>
      <c r="K44" s="116"/>
      <c r="L44" s="128">
        <v>-43769125</v>
      </c>
      <c r="M44" s="116"/>
      <c r="N44" s="116">
        <v>-193978803</v>
      </c>
    </row>
    <row r="45" spans="1:18" ht="15.95" customHeight="1" x14ac:dyDescent="0.45">
      <c r="B45" s="32" t="s">
        <v>85</v>
      </c>
      <c r="C45" s="32"/>
      <c r="F45" s="116"/>
      <c r="H45" s="129">
        <v>1077943999</v>
      </c>
      <c r="I45" s="116"/>
      <c r="J45" s="117">
        <v>815608733</v>
      </c>
      <c r="K45" s="116"/>
      <c r="L45" s="129">
        <v>551825641</v>
      </c>
      <c r="M45" s="116"/>
      <c r="N45" s="117">
        <v>569706666</v>
      </c>
    </row>
    <row r="46" spans="1:18" ht="9.9499999999999993" customHeight="1" x14ac:dyDescent="0.45">
      <c r="B46" s="51"/>
      <c r="H46" s="151"/>
      <c r="J46" s="48"/>
      <c r="L46" s="151"/>
      <c r="N46" s="48"/>
    </row>
    <row r="47" spans="1:18" ht="15.95" customHeight="1" x14ac:dyDescent="0.45">
      <c r="A47" s="39" t="s">
        <v>65</v>
      </c>
      <c r="B47" s="39"/>
      <c r="C47" s="39"/>
      <c r="D47" s="39"/>
      <c r="E47" s="39"/>
      <c r="H47" s="151">
        <f>SUM(H11:H46)</f>
        <v>493960801</v>
      </c>
      <c r="J47" s="48">
        <f>SUM(J11:J46)</f>
        <v>2441445391</v>
      </c>
      <c r="L47" s="151">
        <f>SUM(L11:L46)</f>
        <v>-125513109</v>
      </c>
      <c r="N47" s="48">
        <f>SUM(N11:N46)</f>
        <v>471664851</v>
      </c>
      <c r="P47" s="159"/>
      <c r="R47" s="127"/>
    </row>
    <row r="48" spans="1:18" ht="15.95" customHeight="1" x14ac:dyDescent="0.45">
      <c r="A48" s="39"/>
      <c r="B48" s="39" t="s">
        <v>30</v>
      </c>
      <c r="C48" s="39"/>
      <c r="D48" s="39"/>
      <c r="E48" s="39"/>
      <c r="H48" s="151"/>
      <c r="J48" s="48"/>
      <c r="L48" s="151"/>
      <c r="M48" s="48"/>
      <c r="N48" s="48"/>
    </row>
    <row r="49" spans="1:18" ht="15.95" customHeight="1" x14ac:dyDescent="0.45">
      <c r="B49" s="30" t="s">
        <v>87</v>
      </c>
      <c r="H49" s="134">
        <v>286751490</v>
      </c>
      <c r="I49" s="18"/>
      <c r="J49" s="116">
        <v>-167700764</v>
      </c>
      <c r="K49" s="18"/>
      <c r="L49" s="134">
        <v>-1235713</v>
      </c>
      <c r="M49" s="18"/>
      <c r="N49" s="116">
        <v>3881120</v>
      </c>
      <c r="P49" s="160"/>
      <c r="R49" s="127"/>
    </row>
    <row r="50" spans="1:18" ht="15.95" customHeight="1" x14ac:dyDescent="0.45">
      <c r="B50" s="30" t="s">
        <v>101</v>
      </c>
      <c r="H50" s="134">
        <v>245698319</v>
      </c>
      <c r="I50" s="18"/>
      <c r="J50" s="116">
        <v>106308833</v>
      </c>
      <c r="K50" s="18"/>
      <c r="L50" s="134">
        <v>-67277880</v>
      </c>
      <c r="M50" s="18"/>
      <c r="N50" s="116">
        <v>146953270</v>
      </c>
      <c r="P50" s="160"/>
      <c r="R50" s="127"/>
    </row>
    <row r="51" spans="1:18" ht="15.95" customHeight="1" x14ac:dyDescent="0.45">
      <c r="B51" s="30" t="s">
        <v>86</v>
      </c>
      <c r="H51" s="134">
        <v>1857247765</v>
      </c>
      <c r="I51" s="18"/>
      <c r="J51" s="116">
        <v>-2504220145</v>
      </c>
      <c r="K51" s="18"/>
      <c r="L51" s="134">
        <v>669665987</v>
      </c>
      <c r="M51" s="18"/>
      <c r="N51" s="116">
        <v>815975901</v>
      </c>
      <c r="P51" s="160"/>
      <c r="R51" s="127"/>
    </row>
    <row r="52" spans="1:18" ht="15.95" customHeight="1" x14ac:dyDescent="0.45">
      <c r="B52" s="30" t="s">
        <v>62</v>
      </c>
      <c r="H52" s="134">
        <v>-1214652925</v>
      </c>
      <c r="I52" s="18"/>
      <c r="J52" s="116">
        <v>1881377780</v>
      </c>
      <c r="K52" s="18"/>
      <c r="L52" s="134">
        <v>-575373429</v>
      </c>
      <c r="M52" s="18"/>
      <c r="N52" s="116" t="s">
        <v>94</v>
      </c>
      <c r="P52" s="160"/>
      <c r="R52" s="127"/>
    </row>
    <row r="53" spans="1:18" ht="15.95" customHeight="1" x14ac:dyDescent="0.45">
      <c r="B53" s="30" t="s">
        <v>88</v>
      </c>
      <c r="H53" s="134">
        <v>373524604</v>
      </c>
      <c r="I53" s="18"/>
      <c r="J53" s="116">
        <v>565473119</v>
      </c>
      <c r="K53" s="18"/>
      <c r="L53" s="134">
        <v>42199143</v>
      </c>
      <c r="M53" s="18"/>
      <c r="N53" s="116">
        <v>441156857</v>
      </c>
      <c r="P53" s="160"/>
      <c r="R53" s="127"/>
    </row>
    <row r="54" spans="1:18" ht="15.95" customHeight="1" x14ac:dyDescent="0.45">
      <c r="B54" s="30" t="s">
        <v>2</v>
      </c>
      <c r="H54" s="134">
        <v>-406992518</v>
      </c>
      <c r="I54" s="18"/>
      <c r="J54" s="116">
        <v>-160949927</v>
      </c>
      <c r="K54" s="18"/>
      <c r="L54" s="134">
        <v>-5515345</v>
      </c>
      <c r="M54" s="18"/>
      <c r="N54" s="116">
        <v>-41895270</v>
      </c>
      <c r="P54" s="160"/>
      <c r="R54" s="127"/>
    </row>
    <row r="55" spans="1:18" ht="15.95" customHeight="1" x14ac:dyDescent="0.45">
      <c r="B55" s="30" t="s">
        <v>63</v>
      </c>
      <c r="H55" s="134">
        <v>-1072424396</v>
      </c>
      <c r="I55" s="18"/>
      <c r="J55" s="116">
        <v>-1638237906</v>
      </c>
      <c r="K55" s="18"/>
      <c r="L55" s="134">
        <v>-253091160</v>
      </c>
      <c r="M55" s="18"/>
      <c r="N55" s="116">
        <v>-769191909</v>
      </c>
      <c r="P55" s="160"/>
      <c r="R55" s="127"/>
    </row>
    <row r="56" spans="1:18" ht="15.95" customHeight="1" x14ac:dyDescent="0.45">
      <c r="B56" s="30" t="s">
        <v>91</v>
      </c>
      <c r="H56" s="134">
        <v>-32824618</v>
      </c>
      <c r="I56" s="18"/>
      <c r="J56" s="116">
        <v>-87441982</v>
      </c>
      <c r="K56" s="18"/>
      <c r="L56" s="134">
        <v>-54750050</v>
      </c>
      <c r="M56" s="18"/>
      <c r="N56" s="116">
        <v>-106872312</v>
      </c>
      <c r="P56" s="160"/>
      <c r="R56" s="127"/>
    </row>
    <row r="57" spans="1:18" ht="15.95" customHeight="1" x14ac:dyDescent="0.45">
      <c r="B57" s="30" t="s">
        <v>45</v>
      </c>
      <c r="H57" s="134">
        <v>-173182757</v>
      </c>
      <c r="I57" s="18"/>
      <c r="J57" s="116">
        <v>49010921</v>
      </c>
      <c r="K57" s="18"/>
      <c r="L57" s="134">
        <v>-75874706</v>
      </c>
      <c r="M57" s="18"/>
      <c r="N57" s="116">
        <v>16877303</v>
      </c>
      <c r="P57" s="160"/>
      <c r="R57" s="127"/>
    </row>
    <row r="58" spans="1:18" ht="15.95" customHeight="1" x14ac:dyDescent="0.45">
      <c r="B58" s="30" t="s">
        <v>24</v>
      </c>
      <c r="H58" s="134">
        <v>16545820</v>
      </c>
      <c r="I58" s="18"/>
      <c r="J58" s="116">
        <v>7035376</v>
      </c>
      <c r="K58" s="18"/>
      <c r="L58" s="134">
        <v>109321645</v>
      </c>
      <c r="M58" s="18"/>
      <c r="N58" s="116">
        <v>-45576170</v>
      </c>
      <c r="P58" s="160"/>
      <c r="R58" s="127"/>
    </row>
    <row r="59" spans="1:18" ht="15.95" customHeight="1" x14ac:dyDescent="0.45">
      <c r="B59" s="30" t="s">
        <v>73</v>
      </c>
      <c r="H59" s="129">
        <v>-99219159</v>
      </c>
      <c r="I59" s="18"/>
      <c r="J59" s="117">
        <v>-241272461</v>
      </c>
      <c r="K59" s="18"/>
      <c r="L59" s="129">
        <v>26595512</v>
      </c>
      <c r="M59" s="18"/>
      <c r="N59" s="117">
        <v>1035687</v>
      </c>
      <c r="P59" s="160"/>
      <c r="R59" s="127"/>
    </row>
    <row r="60" spans="1:18" ht="9.9499999999999993" customHeight="1" x14ac:dyDescent="0.45">
      <c r="H60" s="130"/>
      <c r="I60" s="20"/>
      <c r="J60" s="52"/>
      <c r="K60" s="20"/>
      <c r="L60" s="130"/>
      <c r="M60" s="20"/>
      <c r="N60" s="52"/>
      <c r="P60" s="160"/>
    </row>
    <row r="61" spans="1:18" ht="15.95" customHeight="1" x14ac:dyDescent="0.45">
      <c r="A61" s="39" t="s">
        <v>183</v>
      </c>
      <c r="B61" s="40"/>
      <c r="H61" s="130">
        <f>SUM(H47:H60)</f>
        <v>274432426</v>
      </c>
      <c r="I61" s="20"/>
      <c r="J61" s="52">
        <f>SUM(J47:J60)</f>
        <v>250828235</v>
      </c>
      <c r="K61" s="20"/>
      <c r="L61" s="130">
        <f>SUM(L47:L60)</f>
        <v>-310849105</v>
      </c>
      <c r="M61" s="20"/>
      <c r="N61" s="52">
        <f>SUM(N47:N60)</f>
        <v>934009328</v>
      </c>
      <c r="P61" s="160"/>
    </row>
    <row r="62" spans="1:18" ht="12" customHeight="1" x14ac:dyDescent="0.45">
      <c r="A62" s="39"/>
      <c r="B62" s="40"/>
      <c r="H62" s="52"/>
      <c r="I62" s="20"/>
      <c r="J62" s="52"/>
      <c r="K62" s="20"/>
      <c r="L62" s="52"/>
      <c r="M62" s="20"/>
      <c r="N62" s="52"/>
    </row>
    <row r="63" spans="1:18" ht="15" customHeight="1" x14ac:dyDescent="0.45">
      <c r="A63" s="39"/>
      <c r="B63" s="40"/>
      <c r="H63" s="52"/>
      <c r="I63" s="20"/>
      <c r="J63" s="52"/>
      <c r="K63" s="20"/>
      <c r="L63" s="52"/>
      <c r="M63" s="20"/>
      <c r="N63" s="52"/>
    </row>
    <row r="64" spans="1:18" ht="20.25" customHeight="1" x14ac:dyDescent="0.45">
      <c r="A64" s="226" t="s">
        <v>233</v>
      </c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</row>
    <row r="65" spans="1:16" ht="16.5" customHeight="1" x14ac:dyDescent="0.45">
      <c r="A65" s="27" t="s">
        <v>48</v>
      </c>
      <c r="B65" s="27"/>
      <c r="C65" s="27"/>
      <c r="D65" s="27"/>
      <c r="E65" s="28"/>
      <c r="F65" s="28"/>
      <c r="G65" s="28"/>
      <c r="H65" s="29"/>
      <c r="I65" s="29"/>
      <c r="J65" s="29"/>
      <c r="K65" s="29"/>
      <c r="L65" s="29"/>
      <c r="M65" s="29"/>
      <c r="N65" s="29"/>
    </row>
    <row r="66" spans="1:16" s="32" customFormat="1" ht="16.5" customHeight="1" x14ac:dyDescent="0.45">
      <c r="A66" s="31" t="s">
        <v>42</v>
      </c>
      <c r="B66" s="31"/>
      <c r="C66" s="31"/>
      <c r="D66" s="31"/>
      <c r="F66" s="33"/>
      <c r="G66" s="33"/>
      <c r="H66" s="34"/>
      <c r="I66" s="34"/>
      <c r="J66" s="34"/>
      <c r="K66" s="34"/>
      <c r="L66" s="34"/>
      <c r="M66" s="34"/>
      <c r="N66" s="34"/>
    </row>
    <row r="67" spans="1:16" ht="16.5" customHeight="1" x14ac:dyDescent="0.45">
      <c r="A67" s="35" t="s">
        <v>249</v>
      </c>
      <c r="B67" s="35"/>
      <c r="C67" s="35"/>
      <c r="D67" s="35"/>
      <c r="E67" s="36"/>
      <c r="F67" s="37"/>
      <c r="G67" s="37"/>
      <c r="H67" s="38"/>
      <c r="I67" s="38"/>
      <c r="J67" s="38"/>
      <c r="K67" s="38"/>
      <c r="L67" s="38"/>
      <c r="M67" s="38"/>
      <c r="N67" s="38"/>
    </row>
    <row r="68" spans="1:16" ht="16.5" customHeight="1" x14ac:dyDescent="0.45">
      <c r="A68" s="31"/>
      <c r="B68" s="31"/>
      <c r="C68" s="31"/>
      <c r="D68" s="31"/>
      <c r="E68" s="32"/>
      <c r="F68" s="33"/>
      <c r="G68" s="33"/>
      <c r="H68" s="34"/>
      <c r="I68" s="34"/>
      <c r="J68" s="34"/>
      <c r="K68" s="34"/>
      <c r="L68" s="34"/>
      <c r="M68" s="34"/>
      <c r="N68" s="34"/>
    </row>
    <row r="69" spans="1:16" ht="16.5" customHeight="1" x14ac:dyDescent="0.45">
      <c r="A69" s="31"/>
      <c r="B69" s="31"/>
      <c r="C69" s="31"/>
      <c r="D69" s="31"/>
      <c r="E69" s="32"/>
      <c r="F69" s="33"/>
      <c r="G69" s="33"/>
      <c r="H69" s="34"/>
      <c r="I69" s="34"/>
      <c r="J69" s="34"/>
      <c r="K69" s="34"/>
      <c r="L69" s="34"/>
      <c r="M69" s="34"/>
      <c r="N69" s="34"/>
    </row>
    <row r="70" spans="1:16" ht="16.5" customHeight="1" x14ac:dyDescent="0.45">
      <c r="A70" s="31"/>
      <c r="B70" s="31"/>
      <c r="C70" s="31"/>
      <c r="D70" s="31"/>
      <c r="E70" s="32"/>
      <c r="F70" s="33"/>
      <c r="G70" s="33"/>
      <c r="H70" s="225" t="s">
        <v>112</v>
      </c>
      <c r="I70" s="225"/>
      <c r="J70" s="225"/>
      <c r="K70" s="15"/>
      <c r="L70" s="225" t="s">
        <v>113</v>
      </c>
      <c r="M70" s="225"/>
      <c r="N70" s="225"/>
    </row>
    <row r="71" spans="1:16" ht="16.5" customHeight="1" x14ac:dyDescent="0.45">
      <c r="H71" s="224" t="s">
        <v>95</v>
      </c>
      <c r="I71" s="224"/>
      <c r="J71" s="224"/>
      <c r="K71" s="16"/>
      <c r="L71" s="224" t="s">
        <v>95</v>
      </c>
      <c r="M71" s="224"/>
      <c r="N71" s="224"/>
    </row>
    <row r="72" spans="1:16" ht="16.5" customHeight="1" x14ac:dyDescent="0.45">
      <c r="A72" s="39"/>
      <c r="B72" s="39"/>
      <c r="C72" s="39"/>
      <c r="D72" s="39"/>
      <c r="H72" s="41" t="s">
        <v>248</v>
      </c>
      <c r="I72" s="42"/>
      <c r="J72" s="41" t="s">
        <v>199</v>
      </c>
      <c r="L72" s="41" t="s">
        <v>248</v>
      </c>
      <c r="M72" s="42"/>
      <c r="N72" s="41" t="s">
        <v>199</v>
      </c>
    </row>
    <row r="73" spans="1:16" ht="16.5" customHeight="1" x14ac:dyDescent="0.45">
      <c r="A73" s="32"/>
      <c r="B73" s="32"/>
      <c r="C73" s="32"/>
      <c r="D73" s="32"/>
      <c r="E73" s="32"/>
      <c r="F73" s="45" t="s">
        <v>0</v>
      </c>
      <c r="G73" s="46"/>
      <c r="H73" s="47" t="s">
        <v>35</v>
      </c>
      <c r="I73" s="29"/>
      <c r="J73" s="47" t="s">
        <v>35</v>
      </c>
      <c r="K73" s="34"/>
      <c r="L73" s="47" t="s">
        <v>35</v>
      </c>
      <c r="M73" s="29"/>
      <c r="N73" s="47" t="s">
        <v>35</v>
      </c>
    </row>
    <row r="74" spans="1:16" ht="7.5" customHeight="1" x14ac:dyDescent="0.45">
      <c r="A74" s="32"/>
      <c r="B74" s="32"/>
      <c r="C74" s="32"/>
      <c r="D74" s="32"/>
      <c r="E74" s="32"/>
      <c r="F74" s="46"/>
      <c r="G74" s="46"/>
      <c r="H74" s="153"/>
      <c r="I74" s="29"/>
      <c r="J74" s="42"/>
      <c r="K74" s="34"/>
      <c r="L74" s="153"/>
      <c r="M74" s="29"/>
      <c r="N74" s="42"/>
    </row>
    <row r="75" spans="1:16" ht="15.95" customHeight="1" x14ac:dyDescent="0.45">
      <c r="A75" s="39" t="s">
        <v>183</v>
      </c>
      <c r="B75" s="40"/>
      <c r="H75" s="130">
        <f>SUM(H61)</f>
        <v>274432426</v>
      </c>
      <c r="I75" s="20"/>
      <c r="J75" s="52">
        <f>SUM(J61)</f>
        <v>250828235</v>
      </c>
      <c r="K75" s="20"/>
      <c r="L75" s="130">
        <f>SUM(L61)</f>
        <v>-310849105</v>
      </c>
      <c r="M75" s="20"/>
      <c r="N75" s="52">
        <f>SUM(N61)</f>
        <v>934009328</v>
      </c>
      <c r="P75" s="160"/>
    </row>
    <row r="76" spans="1:16" ht="15.95" customHeight="1" x14ac:dyDescent="0.45">
      <c r="A76" s="39"/>
      <c r="B76" s="30" t="s">
        <v>102</v>
      </c>
      <c r="H76" s="134">
        <v>-22626046</v>
      </c>
      <c r="J76" s="116">
        <v>-3283353</v>
      </c>
      <c r="L76" s="134">
        <v>-414780</v>
      </c>
      <c r="N76" s="116">
        <v>-128495</v>
      </c>
    </row>
    <row r="77" spans="1:16" s="32" customFormat="1" ht="15.95" customHeight="1" x14ac:dyDescent="0.45">
      <c r="B77" s="32" t="s">
        <v>46</v>
      </c>
      <c r="F77" s="33"/>
      <c r="G77" s="33"/>
      <c r="H77" s="134">
        <v>-897840715</v>
      </c>
      <c r="I77" s="43"/>
      <c r="J77" s="116">
        <v>-721399023</v>
      </c>
      <c r="K77" s="43"/>
      <c r="L77" s="134">
        <v>-459095369</v>
      </c>
      <c r="M77" s="43"/>
      <c r="N77" s="116">
        <v>-486518507</v>
      </c>
    </row>
    <row r="78" spans="1:16" s="32" customFormat="1" ht="15.95" customHeight="1" x14ac:dyDescent="0.45">
      <c r="B78" s="32" t="s">
        <v>47</v>
      </c>
      <c r="F78" s="33"/>
      <c r="G78" s="33"/>
      <c r="H78" s="134">
        <v>-352538603</v>
      </c>
      <c r="I78" s="43"/>
      <c r="J78" s="116">
        <v>-633343199</v>
      </c>
      <c r="K78" s="43"/>
      <c r="L78" s="134">
        <v>-12015479</v>
      </c>
      <c r="M78" s="43"/>
      <c r="N78" s="116">
        <v>-40280988</v>
      </c>
    </row>
    <row r="79" spans="1:16" s="32" customFormat="1" ht="15.95" customHeight="1" x14ac:dyDescent="0.45">
      <c r="B79" s="32" t="s">
        <v>209</v>
      </c>
      <c r="F79" s="33"/>
      <c r="G79" s="33"/>
      <c r="H79" s="129">
        <v>42406927</v>
      </c>
      <c r="I79" s="43"/>
      <c r="J79" s="117">
        <v>41780804</v>
      </c>
      <c r="K79" s="43"/>
      <c r="L79" s="129">
        <v>7898291</v>
      </c>
      <c r="M79" s="43"/>
      <c r="N79" s="117">
        <v>0</v>
      </c>
    </row>
    <row r="80" spans="1:16" s="32" customFormat="1" ht="15.95" customHeight="1" x14ac:dyDescent="0.45">
      <c r="F80" s="33"/>
      <c r="G80" s="33"/>
      <c r="H80" s="136"/>
      <c r="I80" s="34"/>
      <c r="J80" s="53"/>
      <c r="K80" s="34"/>
      <c r="L80" s="136"/>
      <c r="M80" s="34"/>
      <c r="N80" s="53"/>
    </row>
    <row r="81" spans="1:14" s="32" customFormat="1" ht="15.95" customHeight="1" x14ac:dyDescent="0.45">
      <c r="A81" s="31" t="s">
        <v>184</v>
      </c>
      <c r="B81" s="31"/>
      <c r="F81" s="33"/>
      <c r="G81" s="33"/>
      <c r="H81" s="135">
        <f>SUM(H75:H80)</f>
        <v>-956166011</v>
      </c>
      <c r="I81" s="34"/>
      <c r="J81" s="54">
        <f>SUM(J75:J80)</f>
        <v>-1065416536</v>
      </c>
      <c r="K81" s="34"/>
      <c r="L81" s="135">
        <f>SUM(L75:L80)</f>
        <v>-774476442</v>
      </c>
      <c r="M81" s="34"/>
      <c r="N81" s="54">
        <f>SUM(N75:N80)</f>
        <v>407081338</v>
      </c>
    </row>
    <row r="82" spans="1:14" s="32" customFormat="1" ht="15.95" customHeight="1" x14ac:dyDescent="0.45">
      <c r="A82" s="31"/>
      <c r="B82" s="31"/>
      <c r="F82" s="33"/>
      <c r="G82" s="33"/>
      <c r="H82" s="136"/>
      <c r="I82" s="34"/>
      <c r="J82" s="53"/>
      <c r="K82" s="34"/>
      <c r="L82" s="136"/>
      <c r="M82" s="34"/>
      <c r="N82" s="53"/>
    </row>
    <row r="83" spans="1:14" ht="16.5" customHeight="1" x14ac:dyDescent="0.45">
      <c r="A83" s="39" t="s">
        <v>4</v>
      </c>
      <c r="H83" s="152"/>
      <c r="L83" s="152"/>
      <c r="M83" s="48"/>
      <c r="N83" s="48"/>
    </row>
    <row r="84" spans="1:14" ht="16.5" customHeight="1" x14ac:dyDescent="0.45">
      <c r="B84" s="30" t="s">
        <v>216</v>
      </c>
      <c r="E84" s="40"/>
      <c r="F84" s="4"/>
      <c r="G84" s="4"/>
      <c r="H84" s="128">
        <v>1948152372</v>
      </c>
      <c r="J84" s="116">
        <v>4066403606</v>
      </c>
      <c r="L84" s="128">
        <v>378728587</v>
      </c>
      <c r="N84" s="116">
        <v>939960655</v>
      </c>
    </row>
    <row r="85" spans="1:14" ht="16.5" customHeight="1" x14ac:dyDescent="0.45">
      <c r="B85" s="30" t="s">
        <v>217</v>
      </c>
      <c r="E85" s="40"/>
      <c r="F85" s="4"/>
      <c r="G85" s="4"/>
      <c r="H85" s="128">
        <v>-1548598332</v>
      </c>
      <c r="J85" s="116">
        <v>-4082746782</v>
      </c>
      <c r="L85" s="128">
        <v>-50000000</v>
      </c>
      <c r="N85" s="116">
        <v>-1017750000</v>
      </c>
    </row>
    <row r="86" spans="1:14" ht="16.5" customHeight="1" x14ac:dyDescent="0.45">
      <c r="A86" s="39"/>
      <c r="B86" s="30" t="s">
        <v>218</v>
      </c>
      <c r="F86" s="4">
        <v>33</v>
      </c>
      <c r="G86" s="4"/>
      <c r="H86" s="128">
        <v>0</v>
      </c>
      <c r="J86" s="116">
        <v>0</v>
      </c>
      <c r="L86" s="128">
        <v>50000000</v>
      </c>
      <c r="N86" s="116">
        <v>5328629600</v>
      </c>
    </row>
    <row r="87" spans="1:14" ht="16.5" customHeight="1" x14ac:dyDescent="0.45">
      <c r="A87" s="39"/>
      <c r="B87" s="30" t="s">
        <v>219</v>
      </c>
      <c r="F87" s="4">
        <v>33</v>
      </c>
      <c r="G87" s="4"/>
      <c r="H87" s="128">
        <v>0</v>
      </c>
      <c r="J87" s="116">
        <v>0</v>
      </c>
      <c r="L87" s="128">
        <v>0</v>
      </c>
      <c r="N87" s="116">
        <v>-582000000</v>
      </c>
    </row>
    <row r="88" spans="1:14" ht="16.5" customHeight="1" x14ac:dyDescent="0.45">
      <c r="A88" s="39"/>
      <c r="B88" s="30" t="s">
        <v>222</v>
      </c>
      <c r="F88" s="4">
        <v>33</v>
      </c>
      <c r="H88" s="128">
        <v>0</v>
      </c>
      <c r="J88" s="116">
        <v>0</v>
      </c>
      <c r="L88" s="128">
        <v>0</v>
      </c>
      <c r="N88" s="116">
        <v>375000000</v>
      </c>
    </row>
    <row r="89" spans="1:14" ht="16.5" customHeight="1" x14ac:dyDescent="0.45">
      <c r="A89" s="39"/>
      <c r="B89" s="30" t="s">
        <v>223</v>
      </c>
      <c r="F89" s="4">
        <v>33</v>
      </c>
      <c r="H89" s="128">
        <v>-481942700</v>
      </c>
      <c r="J89" s="116">
        <v>0</v>
      </c>
      <c r="L89" s="128">
        <v>-220133959</v>
      </c>
      <c r="N89" s="116">
        <v>-717000000</v>
      </c>
    </row>
    <row r="90" spans="1:14" ht="16.5" customHeight="1" x14ac:dyDescent="0.45">
      <c r="A90" s="39"/>
      <c r="B90" s="30" t="s">
        <v>214</v>
      </c>
      <c r="F90" s="4"/>
      <c r="G90" s="4"/>
      <c r="H90" s="128">
        <v>0</v>
      </c>
      <c r="J90" s="116">
        <v>-150000000</v>
      </c>
      <c r="L90" s="128">
        <v>0</v>
      </c>
      <c r="N90" s="116">
        <v>0</v>
      </c>
    </row>
    <row r="91" spans="1:14" ht="16.5" customHeight="1" x14ac:dyDescent="0.45">
      <c r="A91" s="39"/>
      <c r="B91" s="30" t="s">
        <v>164</v>
      </c>
      <c r="F91" s="4">
        <v>34</v>
      </c>
      <c r="H91" s="128">
        <v>-1725000000</v>
      </c>
      <c r="J91" s="116">
        <v>-69893631</v>
      </c>
      <c r="L91" s="128">
        <v>-1725000000</v>
      </c>
      <c r="N91" s="116">
        <v>0</v>
      </c>
    </row>
    <row r="92" spans="1:14" ht="16.5" customHeight="1" x14ac:dyDescent="0.45">
      <c r="B92" s="30" t="s">
        <v>127</v>
      </c>
      <c r="E92" s="40"/>
      <c r="F92" s="4"/>
      <c r="G92" s="4"/>
      <c r="H92" s="128">
        <v>-143694032</v>
      </c>
      <c r="J92" s="116">
        <v>0</v>
      </c>
      <c r="L92" s="128">
        <v>-143694032</v>
      </c>
      <c r="N92" s="116">
        <v>0</v>
      </c>
    </row>
    <row r="93" spans="1:14" ht="16.5" customHeight="1" x14ac:dyDescent="0.45">
      <c r="B93" s="30" t="s">
        <v>220</v>
      </c>
      <c r="E93" s="40"/>
      <c r="F93" s="4"/>
      <c r="G93" s="4"/>
      <c r="H93" s="128"/>
      <c r="J93" s="116"/>
      <c r="L93" s="128"/>
      <c r="N93" s="116"/>
    </row>
    <row r="94" spans="1:14" ht="16.5" customHeight="1" x14ac:dyDescent="0.45">
      <c r="C94" s="30" t="s">
        <v>221</v>
      </c>
      <c r="E94" s="40"/>
      <c r="F94" s="4"/>
      <c r="G94" s="4"/>
      <c r="H94" s="128">
        <v>-7192007</v>
      </c>
      <c r="J94" s="116">
        <v>-943480030</v>
      </c>
      <c r="L94" s="128">
        <v>-7192007</v>
      </c>
      <c r="N94" s="116">
        <v>-893500000</v>
      </c>
    </row>
    <row r="95" spans="1:14" ht="16.5" customHeight="1" x14ac:dyDescent="0.45">
      <c r="B95" s="30" t="s">
        <v>331</v>
      </c>
      <c r="E95" s="40"/>
      <c r="F95" s="4"/>
      <c r="G95" s="4"/>
      <c r="H95" s="128">
        <v>119229528</v>
      </c>
      <c r="J95" s="116">
        <v>0</v>
      </c>
      <c r="L95" s="128">
        <v>0</v>
      </c>
      <c r="N95" s="116">
        <v>0</v>
      </c>
    </row>
    <row r="96" spans="1:14" ht="16.5" customHeight="1" x14ac:dyDescent="0.45">
      <c r="B96" s="30" t="s">
        <v>308</v>
      </c>
      <c r="E96" s="40"/>
      <c r="F96" s="4"/>
      <c r="G96" s="4"/>
      <c r="H96" s="128"/>
      <c r="L96" s="128"/>
    </row>
    <row r="97" spans="1:14" ht="16.5" customHeight="1" x14ac:dyDescent="0.45">
      <c r="C97" s="30" t="s">
        <v>309</v>
      </c>
      <c r="E97" s="40"/>
      <c r="F97" s="4"/>
      <c r="G97" s="4"/>
      <c r="H97" s="128">
        <v>-15108079</v>
      </c>
      <c r="J97" s="116">
        <v>0</v>
      </c>
      <c r="L97" s="128">
        <v>0</v>
      </c>
      <c r="N97" s="116">
        <v>0</v>
      </c>
    </row>
    <row r="98" spans="1:14" ht="16.5" customHeight="1" x14ac:dyDescent="0.45">
      <c r="B98" s="30" t="s">
        <v>241</v>
      </c>
      <c r="E98" s="40"/>
      <c r="F98" s="4"/>
      <c r="G98" s="4"/>
      <c r="H98" s="128">
        <v>39492700</v>
      </c>
      <c r="J98" s="116">
        <v>15725600</v>
      </c>
      <c r="L98" s="128">
        <v>39492700</v>
      </c>
      <c r="N98" s="116">
        <v>15725600</v>
      </c>
    </row>
    <row r="99" spans="1:14" ht="16.5" customHeight="1" x14ac:dyDescent="0.45">
      <c r="A99" s="39"/>
      <c r="B99" s="30" t="s">
        <v>228</v>
      </c>
      <c r="F99" s="4"/>
      <c r="G99" s="4"/>
      <c r="H99" s="128">
        <v>189512706</v>
      </c>
      <c r="J99" s="116">
        <v>-223670310</v>
      </c>
      <c r="L99" s="128">
        <v>175687692</v>
      </c>
      <c r="N99" s="116">
        <v>-225316168</v>
      </c>
    </row>
    <row r="100" spans="1:14" ht="16.5" customHeight="1" x14ac:dyDescent="0.45">
      <c r="B100" s="30" t="s">
        <v>188</v>
      </c>
      <c r="E100" s="40"/>
      <c r="F100" s="4"/>
      <c r="G100" s="4"/>
      <c r="H100" s="128"/>
      <c r="L100" s="128"/>
    </row>
    <row r="101" spans="1:14" ht="16.5" customHeight="1" x14ac:dyDescent="0.45">
      <c r="C101" s="30" t="s">
        <v>106</v>
      </c>
      <c r="E101" s="40"/>
      <c r="F101" s="4"/>
      <c r="G101" s="4"/>
      <c r="H101" s="128">
        <v>-725460</v>
      </c>
      <c r="J101" s="116">
        <v>-2370400</v>
      </c>
      <c r="L101" s="128">
        <v>0</v>
      </c>
      <c r="N101" s="116">
        <v>0</v>
      </c>
    </row>
    <row r="102" spans="1:14" ht="16.5" customHeight="1" x14ac:dyDescent="0.45">
      <c r="B102" s="30" t="s">
        <v>242</v>
      </c>
      <c r="E102" s="40"/>
      <c r="F102" s="4"/>
      <c r="G102" s="4"/>
      <c r="H102" s="128">
        <v>-543500750</v>
      </c>
      <c r="J102" s="116">
        <v>-268145463</v>
      </c>
      <c r="L102" s="128">
        <v>0</v>
      </c>
      <c r="N102" s="116">
        <v>0</v>
      </c>
    </row>
    <row r="103" spans="1:14" ht="16.5" customHeight="1" x14ac:dyDescent="0.45">
      <c r="B103" s="30" t="s">
        <v>210</v>
      </c>
      <c r="G103" s="4"/>
      <c r="H103" s="154"/>
      <c r="J103" s="30"/>
      <c r="L103" s="154"/>
      <c r="N103" s="30"/>
    </row>
    <row r="104" spans="1:14" ht="16.5" customHeight="1" x14ac:dyDescent="0.45">
      <c r="C104" s="30" t="s">
        <v>105</v>
      </c>
      <c r="G104" s="4"/>
      <c r="H104" s="128">
        <v>9623705</v>
      </c>
      <c r="J104" s="116">
        <v>9238486</v>
      </c>
      <c r="L104" s="128">
        <v>0</v>
      </c>
      <c r="N104" s="116">
        <v>33291</v>
      </c>
    </row>
    <row r="105" spans="1:14" ht="16.5" customHeight="1" x14ac:dyDescent="0.45">
      <c r="B105" s="30" t="s">
        <v>186</v>
      </c>
      <c r="E105" s="40"/>
      <c r="F105" s="4"/>
      <c r="G105" s="4"/>
      <c r="H105" s="154"/>
      <c r="J105" s="30"/>
      <c r="L105" s="154"/>
      <c r="N105" s="30"/>
    </row>
    <row r="106" spans="1:14" ht="16.5" customHeight="1" x14ac:dyDescent="0.45">
      <c r="C106" s="30" t="s">
        <v>105</v>
      </c>
      <c r="E106" s="40"/>
      <c r="F106" s="4"/>
      <c r="G106" s="4"/>
      <c r="H106" s="128">
        <v>-721617016</v>
      </c>
      <c r="J106" s="116">
        <v>-4188758217</v>
      </c>
      <c r="L106" s="128">
        <v>-8695805</v>
      </c>
      <c r="N106" s="116">
        <v>-9425063</v>
      </c>
    </row>
    <row r="107" spans="1:14" ht="16.5" customHeight="1" x14ac:dyDescent="0.45">
      <c r="B107" s="30" t="s">
        <v>187</v>
      </c>
      <c r="E107" s="40"/>
      <c r="F107" s="4"/>
      <c r="G107" s="4"/>
      <c r="H107" s="128">
        <v>-27109315</v>
      </c>
      <c r="J107" s="116">
        <v>-72152730</v>
      </c>
      <c r="L107" s="128">
        <v>-17240896</v>
      </c>
      <c r="N107" s="116">
        <v>-12559477</v>
      </c>
    </row>
    <row r="108" spans="1:14" ht="16.5" customHeight="1" x14ac:dyDescent="0.45">
      <c r="B108" s="30" t="s">
        <v>283</v>
      </c>
      <c r="E108" s="40"/>
      <c r="F108" s="4"/>
      <c r="G108" s="4"/>
      <c r="H108" s="128">
        <v>249515200</v>
      </c>
      <c r="J108" s="116">
        <v>0</v>
      </c>
      <c r="L108" s="128">
        <v>0</v>
      </c>
      <c r="N108" s="116">
        <v>0</v>
      </c>
    </row>
    <row r="109" spans="1:14" ht="16.5" customHeight="1" x14ac:dyDescent="0.45">
      <c r="B109" s="204" t="s">
        <v>284</v>
      </c>
      <c r="E109" s="40"/>
      <c r="F109" s="4"/>
      <c r="G109" s="4"/>
      <c r="H109" s="128">
        <v>0</v>
      </c>
      <c r="J109" s="116">
        <v>5541144750</v>
      </c>
      <c r="L109" s="128">
        <v>0</v>
      </c>
      <c r="N109" s="116">
        <v>0</v>
      </c>
    </row>
    <row r="110" spans="1:14" ht="16.5" customHeight="1" x14ac:dyDescent="0.45">
      <c r="B110" s="30" t="s">
        <v>165</v>
      </c>
      <c r="E110" s="40"/>
      <c r="F110" s="4"/>
      <c r="G110" s="4"/>
      <c r="H110" s="128">
        <v>0</v>
      </c>
      <c r="J110" s="116">
        <v>-32753296</v>
      </c>
      <c r="L110" s="128">
        <v>0</v>
      </c>
      <c r="N110" s="116">
        <v>0</v>
      </c>
    </row>
    <row r="111" spans="1:14" ht="16.5" customHeight="1" x14ac:dyDescent="0.45">
      <c r="B111" s="30" t="s">
        <v>195</v>
      </c>
      <c r="E111" s="40"/>
      <c r="F111" s="4"/>
      <c r="G111" s="4"/>
      <c r="H111" s="128">
        <v>14421904</v>
      </c>
      <c r="J111" s="116">
        <v>60107905</v>
      </c>
      <c r="L111" s="128">
        <v>42896117</v>
      </c>
      <c r="N111" s="116">
        <v>85174091</v>
      </c>
    </row>
    <row r="112" spans="1:14" ht="16.5" customHeight="1" x14ac:dyDescent="0.45">
      <c r="B112" s="30" t="s">
        <v>89</v>
      </c>
      <c r="E112" s="40"/>
      <c r="F112" s="4"/>
      <c r="G112" s="4"/>
      <c r="H112" s="129">
        <v>38340148</v>
      </c>
      <c r="J112" s="117">
        <v>25843884</v>
      </c>
      <c r="L112" s="129">
        <v>39313506</v>
      </c>
      <c r="N112" s="117">
        <v>304266175</v>
      </c>
    </row>
    <row r="113" spans="1:14" ht="16.5" customHeight="1" x14ac:dyDescent="0.45">
      <c r="E113" s="40"/>
      <c r="H113" s="136"/>
      <c r="I113" s="48"/>
      <c r="J113" s="53"/>
      <c r="K113" s="48"/>
      <c r="L113" s="136"/>
      <c r="N113" s="53"/>
    </row>
    <row r="114" spans="1:14" ht="16.5" customHeight="1" x14ac:dyDescent="0.45">
      <c r="A114" s="39" t="s">
        <v>229</v>
      </c>
      <c r="B114" s="39"/>
      <c r="H114" s="135">
        <f>SUM(H84:H113)</f>
        <v>-2606199428</v>
      </c>
      <c r="I114" s="48"/>
      <c r="J114" s="54">
        <f>SUM(J84:J113)</f>
        <v>-315506628</v>
      </c>
      <c r="K114" s="48"/>
      <c r="L114" s="135">
        <f>SUM(L84:L113)</f>
        <v>-1445838097</v>
      </c>
      <c r="M114" s="48"/>
      <c r="N114" s="54">
        <f>SUM(N84:N113)</f>
        <v>3591238704</v>
      </c>
    </row>
    <row r="115" spans="1:14" ht="16.5" customHeight="1" x14ac:dyDescent="0.45">
      <c r="A115" s="39"/>
      <c r="B115" s="39"/>
      <c r="H115" s="53"/>
      <c r="I115" s="48"/>
      <c r="J115" s="53"/>
      <c r="K115" s="48"/>
      <c r="L115" s="53"/>
      <c r="M115" s="48"/>
      <c r="N115" s="53"/>
    </row>
    <row r="116" spans="1:14" ht="16.5" customHeight="1" x14ac:dyDescent="0.45">
      <c r="A116" s="39"/>
      <c r="B116" s="39"/>
      <c r="H116" s="53"/>
      <c r="I116" s="48"/>
      <c r="J116" s="53"/>
      <c r="K116" s="48"/>
      <c r="L116" s="53"/>
      <c r="M116" s="48"/>
      <c r="N116" s="53"/>
    </row>
    <row r="117" spans="1:14" ht="16.5" customHeight="1" x14ac:dyDescent="0.45">
      <c r="A117" s="39"/>
      <c r="B117" s="39"/>
      <c r="H117" s="53"/>
      <c r="I117" s="48"/>
      <c r="J117" s="53"/>
      <c r="K117" s="48"/>
      <c r="L117" s="53"/>
      <c r="M117" s="48"/>
      <c r="N117" s="53"/>
    </row>
    <row r="118" spans="1:14" ht="16.5" customHeight="1" x14ac:dyDescent="0.45">
      <c r="A118" s="39"/>
      <c r="B118" s="39"/>
      <c r="H118" s="53"/>
      <c r="I118" s="48"/>
      <c r="J118" s="53"/>
      <c r="K118" s="48"/>
      <c r="L118" s="53"/>
      <c r="M118" s="48"/>
      <c r="N118" s="53"/>
    </row>
    <row r="119" spans="1:14" ht="21.75" customHeight="1" x14ac:dyDescent="0.45">
      <c r="A119" s="39"/>
      <c r="B119" s="39"/>
      <c r="H119" s="53"/>
      <c r="I119" s="48"/>
      <c r="J119" s="53"/>
      <c r="K119" s="48"/>
      <c r="L119" s="53"/>
      <c r="M119" s="48"/>
      <c r="N119" s="53"/>
    </row>
    <row r="120" spans="1:14" ht="16.5" customHeight="1" x14ac:dyDescent="0.45">
      <c r="A120" s="39"/>
      <c r="B120" s="39"/>
      <c r="H120" s="53"/>
      <c r="I120" s="48"/>
      <c r="J120" s="53"/>
      <c r="K120" s="48"/>
      <c r="L120" s="53"/>
      <c r="M120" s="48"/>
      <c r="N120" s="53"/>
    </row>
    <row r="121" spans="1:14" ht="16.5" customHeight="1" x14ac:dyDescent="0.45">
      <c r="A121" s="39"/>
      <c r="B121" s="39"/>
      <c r="H121" s="53"/>
      <c r="I121" s="48"/>
      <c r="J121" s="53"/>
      <c r="K121" s="48"/>
      <c r="L121" s="53"/>
      <c r="M121" s="48"/>
      <c r="N121" s="53"/>
    </row>
    <row r="122" spans="1:14" ht="16.5" customHeight="1" x14ac:dyDescent="0.45">
      <c r="A122" s="39"/>
      <c r="B122" s="39"/>
      <c r="H122" s="53"/>
      <c r="I122" s="48"/>
      <c r="J122" s="53"/>
      <c r="K122" s="48"/>
      <c r="L122" s="53"/>
      <c r="M122" s="48"/>
      <c r="N122" s="53"/>
    </row>
    <row r="123" spans="1:14" ht="9" customHeight="1" x14ac:dyDescent="0.45">
      <c r="A123" s="39"/>
      <c r="B123" s="39"/>
      <c r="H123" s="53"/>
      <c r="I123" s="48"/>
      <c r="J123" s="53"/>
      <c r="K123" s="48"/>
      <c r="L123" s="53"/>
      <c r="M123" s="48"/>
      <c r="N123" s="53"/>
    </row>
    <row r="124" spans="1:14" ht="12.75" customHeight="1" x14ac:dyDescent="0.45">
      <c r="A124" s="39"/>
      <c r="B124" s="39"/>
      <c r="H124" s="53"/>
      <c r="I124" s="48"/>
      <c r="J124" s="53"/>
      <c r="K124" s="48"/>
      <c r="L124" s="53"/>
      <c r="M124" s="48"/>
      <c r="N124" s="53"/>
    </row>
    <row r="125" spans="1:14" ht="21.95" customHeight="1" x14ac:dyDescent="0.45">
      <c r="A125" s="36" t="s">
        <v>233</v>
      </c>
      <c r="B125" s="36"/>
      <c r="C125" s="36"/>
      <c r="D125" s="36"/>
      <c r="E125" s="36"/>
      <c r="F125" s="37"/>
      <c r="G125" s="37"/>
      <c r="H125" s="55"/>
      <c r="I125" s="38"/>
      <c r="J125" s="55"/>
      <c r="K125" s="38"/>
      <c r="L125" s="55"/>
      <c r="M125" s="113"/>
      <c r="N125" s="55"/>
    </row>
    <row r="126" spans="1:14" ht="16.5" customHeight="1" x14ac:dyDescent="0.45">
      <c r="A126" s="27" t="s">
        <v>48</v>
      </c>
      <c r="B126" s="27"/>
      <c r="C126" s="27"/>
      <c r="D126" s="27"/>
      <c r="E126" s="28"/>
      <c r="F126" s="28"/>
      <c r="G126" s="28"/>
      <c r="H126" s="29"/>
      <c r="I126" s="29"/>
      <c r="J126" s="29"/>
      <c r="K126" s="29"/>
      <c r="L126" s="29"/>
      <c r="M126" s="29"/>
      <c r="N126" s="29"/>
    </row>
    <row r="127" spans="1:14" s="32" customFormat="1" ht="16.5" customHeight="1" x14ac:dyDescent="0.45">
      <c r="A127" s="31" t="s">
        <v>42</v>
      </c>
      <c r="B127" s="31"/>
      <c r="C127" s="31"/>
      <c r="D127" s="31"/>
      <c r="F127" s="33"/>
      <c r="G127" s="33"/>
      <c r="H127" s="34"/>
      <c r="I127" s="34"/>
      <c r="J127" s="34"/>
      <c r="K127" s="34"/>
      <c r="L127" s="34"/>
      <c r="M127" s="34"/>
      <c r="N127" s="34"/>
    </row>
    <row r="128" spans="1:14" ht="16.5" customHeight="1" x14ac:dyDescent="0.45">
      <c r="A128" s="35" t="s">
        <v>249</v>
      </c>
      <c r="B128" s="35"/>
      <c r="C128" s="35"/>
      <c r="D128" s="35"/>
      <c r="E128" s="36"/>
      <c r="F128" s="37"/>
      <c r="G128" s="37"/>
      <c r="H128" s="38"/>
      <c r="I128" s="38"/>
      <c r="J128" s="38"/>
      <c r="K128" s="38"/>
      <c r="L128" s="38"/>
      <c r="M128" s="38"/>
      <c r="N128" s="38"/>
    </row>
    <row r="129" spans="1:14" ht="16.5" customHeight="1" x14ac:dyDescent="0.45">
      <c r="A129" s="31"/>
      <c r="B129" s="31"/>
      <c r="C129" s="31"/>
      <c r="D129" s="31"/>
      <c r="E129" s="32"/>
      <c r="F129" s="33"/>
      <c r="G129" s="33"/>
      <c r="H129" s="34"/>
      <c r="I129" s="34"/>
      <c r="J129" s="34"/>
      <c r="K129" s="34"/>
      <c r="L129" s="34"/>
      <c r="M129" s="34"/>
      <c r="N129" s="34"/>
    </row>
    <row r="130" spans="1:14" ht="16.5" customHeight="1" x14ac:dyDescent="0.45">
      <c r="A130" s="31"/>
      <c r="B130" s="31"/>
      <c r="C130" s="31"/>
      <c r="D130" s="31"/>
      <c r="E130" s="32"/>
      <c r="F130" s="33"/>
      <c r="G130" s="33"/>
      <c r="H130" s="34"/>
      <c r="I130" s="34"/>
      <c r="J130" s="34"/>
      <c r="K130" s="34"/>
      <c r="L130" s="34"/>
      <c r="M130" s="34"/>
      <c r="N130" s="34"/>
    </row>
    <row r="131" spans="1:14" ht="16.5" customHeight="1" x14ac:dyDescent="0.45">
      <c r="A131" s="31"/>
      <c r="B131" s="31"/>
      <c r="C131" s="31"/>
      <c r="D131" s="31"/>
      <c r="E131" s="32"/>
      <c r="F131" s="33"/>
      <c r="G131" s="33"/>
      <c r="H131" s="225" t="s">
        <v>112</v>
      </c>
      <c r="I131" s="225"/>
      <c r="J131" s="225"/>
      <c r="K131" s="15"/>
      <c r="L131" s="225" t="s">
        <v>113</v>
      </c>
      <c r="M131" s="225"/>
      <c r="N131" s="225"/>
    </row>
    <row r="132" spans="1:14" ht="16.5" customHeight="1" x14ac:dyDescent="0.45">
      <c r="H132" s="224" t="s">
        <v>95</v>
      </c>
      <c r="I132" s="224"/>
      <c r="J132" s="224"/>
      <c r="K132" s="16"/>
      <c r="L132" s="224" t="s">
        <v>95</v>
      </c>
      <c r="M132" s="224"/>
      <c r="N132" s="224"/>
    </row>
    <row r="133" spans="1:14" ht="16.5" customHeight="1" x14ac:dyDescent="0.45">
      <c r="A133" s="39"/>
      <c r="B133" s="39"/>
      <c r="C133" s="39"/>
      <c r="D133" s="39"/>
      <c r="H133" s="41" t="s">
        <v>248</v>
      </c>
      <c r="I133" s="42"/>
      <c r="J133" s="41" t="s">
        <v>199</v>
      </c>
      <c r="L133" s="41" t="s">
        <v>248</v>
      </c>
      <c r="M133" s="42"/>
      <c r="N133" s="41" t="s">
        <v>199</v>
      </c>
    </row>
    <row r="134" spans="1:14" ht="16.5" customHeight="1" x14ac:dyDescent="0.45">
      <c r="A134" s="32"/>
      <c r="B134" s="32"/>
      <c r="C134" s="32"/>
      <c r="D134" s="32"/>
      <c r="E134" s="32"/>
      <c r="F134" s="45" t="s">
        <v>0</v>
      </c>
      <c r="G134" s="46"/>
      <c r="H134" s="47" t="s">
        <v>35</v>
      </c>
      <c r="I134" s="29"/>
      <c r="J134" s="47" t="s">
        <v>35</v>
      </c>
      <c r="K134" s="34"/>
      <c r="L134" s="47" t="s">
        <v>35</v>
      </c>
      <c r="M134" s="29"/>
      <c r="N134" s="47" t="s">
        <v>35</v>
      </c>
    </row>
    <row r="135" spans="1:14" ht="16.5" customHeight="1" x14ac:dyDescent="0.45">
      <c r="A135" s="32"/>
      <c r="B135" s="32"/>
      <c r="C135" s="32"/>
      <c r="D135" s="32"/>
      <c r="E135" s="32"/>
      <c r="F135" s="46"/>
      <c r="G135" s="46"/>
      <c r="H135" s="153"/>
      <c r="I135" s="29"/>
      <c r="J135" s="42"/>
      <c r="K135" s="34"/>
      <c r="L135" s="153"/>
      <c r="M135" s="29"/>
      <c r="N135" s="42"/>
    </row>
    <row r="136" spans="1:14" ht="16.5" customHeight="1" x14ac:dyDescent="0.45">
      <c r="A136" s="39" t="s">
        <v>5</v>
      </c>
      <c r="H136" s="151"/>
      <c r="J136" s="48"/>
      <c r="L136" s="151"/>
      <c r="M136" s="48"/>
      <c r="N136" s="48"/>
    </row>
    <row r="137" spans="1:14" ht="16.5" customHeight="1" x14ac:dyDescent="0.45">
      <c r="A137" s="39"/>
      <c r="B137" s="30" t="s">
        <v>332</v>
      </c>
      <c r="H137" s="152"/>
      <c r="L137" s="152"/>
    </row>
    <row r="138" spans="1:14" ht="16.5" customHeight="1" x14ac:dyDescent="0.45">
      <c r="C138" s="30" t="s">
        <v>189</v>
      </c>
      <c r="H138" s="128">
        <v>694306785</v>
      </c>
      <c r="I138" s="48"/>
      <c r="J138" s="116">
        <v>1733445207</v>
      </c>
      <c r="K138" s="48"/>
      <c r="L138" s="128">
        <v>1143732757</v>
      </c>
      <c r="M138" s="48"/>
      <c r="N138" s="116">
        <v>225000000</v>
      </c>
    </row>
    <row r="139" spans="1:14" ht="16.5" customHeight="1" x14ac:dyDescent="0.45">
      <c r="B139" s="30" t="s">
        <v>190</v>
      </c>
      <c r="H139" s="154"/>
      <c r="J139" s="30"/>
      <c r="L139" s="154"/>
      <c r="N139" s="30"/>
    </row>
    <row r="140" spans="1:14" ht="16.5" customHeight="1" x14ac:dyDescent="0.45">
      <c r="C140" s="30" t="s">
        <v>333</v>
      </c>
      <c r="F140" s="40">
        <v>33</v>
      </c>
      <c r="H140" s="128">
        <v>0</v>
      </c>
      <c r="I140" s="48"/>
      <c r="J140" s="116">
        <v>0</v>
      </c>
      <c r="K140" s="48"/>
      <c r="L140" s="128">
        <v>1039696170</v>
      </c>
      <c r="M140" s="48"/>
      <c r="N140" s="116">
        <v>1877681148</v>
      </c>
    </row>
    <row r="141" spans="1:14" ht="16.5" customHeight="1" x14ac:dyDescent="0.45">
      <c r="B141" s="30" t="s">
        <v>225</v>
      </c>
      <c r="H141" s="128">
        <v>0</v>
      </c>
      <c r="I141" s="48"/>
      <c r="J141" s="116">
        <v>1500</v>
      </c>
      <c r="K141" s="48"/>
      <c r="L141" s="128">
        <v>0</v>
      </c>
      <c r="M141" s="48"/>
      <c r="N141" s="116">
        <v>1500</v>
      </c>
    </row>
    <row r="142" spans="1:14" ht="16.5" customHeight="1" x14ac:dyDescent="0.45">
      <c r="B142" s="30" t="s">
        <v>193</v>
      </c>
      <c r="H142" s="128">
        <v>1000000000</v>
      </c>
      <c r="I142" s="48"/>
      <c r="J142" s="116">
        <v>283000000</v>
      </c>
      <c r="K142" s="48"/>
      <c r="L142" s="128">
        <v>0</v>
      </c>
      <c r="M142" s="48"/>
      <c r="N142" s="116">
        <v>0</v>
      </c>
    </row>
    <row r="143" spans="1:14" ht="16.5" customHeight="1" x14ac:dyDescent="0.45">
      <c r="B143" s="30" t="s">
        <v>194</v>
      </c>
      <c r="H143" s="128">
        <v>-1283000000</v>
      </c>
      <c r="I143" s="48"/>
      <c r="J143" s="116">
        <v>-200000000</v>
      </c>
      <c r="K143" s="48"/>
      <c r="L143" s="128">
        <v>0</v>
      </c>
      <c r="M143" s="48"/>
      <c r="N143" s="116">
        <v>0</v>
      </c>
    </row>
    <row r="144" spans="1:14" ht="16.5" customHeight="1" x14ac:dyDescent="0.45">
      <c r="B144" s="30" t="s">
        <v>285</v>
      </c>
      <c r="H144" s="128">
        <v>-5428800000</v>
      </c>
      <c r="I144" s="48"/>
      <c r="J144" s="116">
        <v>0</v>
      </c>
      <c r="K144" s="48"/>
      <c r="L144" s="128">
        <v>-5428800000</v>
      </c>
      <c r="M144" s="48"/>
      <c r="N144" s="116">
        <v>0</v>
      </c>
    </row>
    <row r="145" spans="1:14" ht="16.5" customHeight="1" x14ac:dyDescent="0.45">
      <c r="B145" s="30" t="s">
        <v>286</v>
      </c>
      <c r="H145" s="128"/>
      <c r="I145" s="48"/>
      <c r="J145" s="116"/>
      <c r="K145" s="48"/>
      <c r="L145" s="128"/>
      <c r="M145" s="48"/>
      <c r="N145" s="116"/>
    </row>
    <row r="146" spans="1:14" ht="16.5" customHeight="1" x14ac:dyDescent="0.45">
      <c r="C146" s="30" t="s">
        <v>287</v>
      </c>
      <c r="H146" s="128">
        <v>-14984400</v>
      </c>
      <c r="I146" s="48"/>
      <c r="J146" s="116">
        <v>-4525672</v>
      </c>
      <c r="K146" s="48"/>
      <c r="L146" s="128">
        <v>0</v>
      </c>
      <c r="M146" s="48"/>
      <c r="N146" s="116">
        <v>0</v>
      </c>
    </row>
    <row r="147" spans="1:14" ht="16.5" customHeight="1" x14ac:dyDescent="0.45">
      <c r="B147" s="30" t="s">
        <v>191</v>
      </c>
      <c r="H147" s="154"/>
      <c r="J147" s="30"/>
      <c r="L147" s="154"/>
      <c r="N147" s="30"/>
    </row>
    <row r="148" spans="1:14" ht="16.5" customHeight="1" x14ac:dyDescent="0.45">
      <c r="C148" s="30" t="s">
        <v>93</v>
      </c>
      <c r="H148" s="128">
        <v>9119603433</v>
      </c>
      <c r="I148" s="116"/>
      <c r="J148" s="116">
        <v>8461582230</v>
      </c>
      <c r="K148" s="116"/>
      <c r="L148" s="128">
        <v>5428800000</v>
      </c>
      <c r="M148" s="116"/>
      <c r="N148" s="116">
        <v>283722461</v>
      </c>
    </row>
    <row r="149" spans="1:14" ht="16.5" customHeight="1" x14ac:dyDescent="0.45">
      <c r="B149" s="30" t="s">
        <v>192</v>
      </c>
      <c r="H149" s="128"/>
      <c r="I149" s="116"/>
      <c r="J149" s="116"/>
      <c r="K149" s="116"/>
      <c r="L149" s="128"/>
      <c r="M149" s="116"/>
      <c r="N149" s="116"/>
    </row>
    <row r="150" spans="1:14" ht="16.5" customHeight="1" x14ac:dyDescent="0.45">
      <c r="C150" s="30" t="s">
        <v>93</v>
      </c>
      <c r="H150" s="128">
        <v>-1901247607</v>
      </c>
      <c r="I150" s="116"/>
      <c r="J150" s="116">
        <v>-13925509963</v>
      </c>
      <c r="K150" s="116"/>
      <c r="L150" s="128">
        <v>0</v>
      </c>
      <c r="M150" s="116"/>
      <c r="N150" s="116">
        <v>-5752557090</v>
      </c>
    </row>
    <row r="151" spans="1:14" ht="16.5" customHeight="1" x14ac:dyDescent="0.45">
      <c r="B151" s="30" t="s">
        <v>296</v>
      </c>
      <c r="H151" s="128"/>
      <c r="I151" s="116"/>
      <c r="J151" s="116"/>
      <c r="K151" s="116"/>
      <c r="L151" s="128"/>
      <c r="M151" s="116"/>
      <c r="N151" s="116"/>
    </row>
    <row r="152" spans="1:14" ht="16.5" customHeight="1" x14ac:dyDescent="0.45">
      <c r="C152" s="30" t="s">
        <v>81</v>
      </c>
      <c r="F152" s="40">
        <v>24</v>
      </c>
      <c r="H152" s="128">
        <v>-22784741</v>
      </c>
      <c r="I152" s="116"/>
      <c r="J152" s="116">
        <v>-25503556</v>
      </c>
      <c r="K152" s="116"/>
      <c r="L152" s="128">
        <v>-13572000</v>
      </c>
      <c r="M152" s="116"/>
      <c r="N152" s="116">
        <v>0</v>
      </c>
    </row>
    <row r="153" spans="1:14" ht="16.5" customHeight="1" x14ac:dyDescent="0.45">
      <c r="B153" s="30" t="s">
        <v>211</v>
      </c>
      <c r="H153" s="128">
        <v>-102193356</v>
      </c>
      <c r="I153" s="48"/>
      <c r="J153" s="116">
        <v>-1958589</v>
      </c>
      <c r="K153" s="48"/>
      <c r="L153" s="128">
        <v>-19615664</v>
      </c>
      <c r="M153" s="48"/>
      <c r="N153" s="116">
        <v>0</v>
      </c>
    </row>
    <row r="154" spans="1:14" ht="16.5" customHeight="1" x14ac:dyDescent="0.45">
      <c r="B154" s="30" t="s">
        <v>212</v>
      </c>
      <c r="H154" s="134">
        <v>-308417371</v>
      </c>
      <c r="I154" s="48"/>
      <c r="J154" s="118">
        <v>-274129594</v>
      </c>
      <c r="K154" s="48"/>
      <c r="L154" s="134">
        <v>-308417371</v>
      </c>
      <c r="M154" s="48"/>
      <c r="N154" s="118">
        <v>-274129594</v>
      </c>
    </row>
    <row r="155" spans="1:14" ht="16.5" customHeight="1" x14ac:dyDescent="0.45">
      <c r="B155" s="30" t="s">
        <v>244</v>
      </c>
      <c r="H155" s="134"/>
      <c r="I155" s="48"/>
      <c r="J155" s="118"/>
      <c r="K155" s="48"/>
      <c r="L155" s="134"/>
      <c r="M155" s="48"/>
      <c r="N155" s="118"/>
    </row>
    <row r="156" spans="1:14" ht="16.5" customHeight="1" x14ac:dyDescent="0.45">
      <c r="C156" s="30" t="s">
        <v>250</v>
      </c>
      <c r="H156" s="134">
        <v>0</v>
      </c>
      <c r="I156" s="48"/>
      <c r="J156" s="118">
        <v>7275497979</v>
      </c>
      <c r="K156" s="48"/>
      <c r="L156" s="134">
        <v>0</v>
      </c>
      <c r="M156" s="48"/>
      <c r="N156" s="118">
        <v>0</v>
      </c>
    </row>
    <row r="157" spans="1:14" ht="16.5" customHeight="1" x14ac:dyDescent="0.45">
      <c r="B157" s="30" t="s">
        <v>230</v>
      </c>
      <c r="E157" s="40"/>
      <c r="F157" s="4"/>
      <c r="G157" s="4"/>
      <c r="H157" s="129">
        <v>-26750834</v>
      </c>
      <c r="J157" s="117">
        <v>-53500588</v>
      </c>
      <c r="L157" s="129">
        <v>0</v>
      </c>
      <c r="N157" s="117">
        <v>0</v>
      </c>
    </row>
    <row r="158" spans="1:14" s="40" customFormat="1" ht="16.5" customHeight="1" x14ac:dyDescent="0.45">
      <c r="B158" s="30"/>
      <c r="C158" s="30"/>
      <c r="D158" s="30"/>
      <c r="H158" s="155"/>
      <c r="I158" s="43"/>
      <c r="J158" s="49"/>
      <c r="K158" s="43"/>
      <c r="L158" s="155"/>
      <c r="M158" s="43"/>
      <c r="N158" s="49"/>
    </row>
    <row r="159" spans="1:14" ht="16.5" customHeight="1" x14ac:dyDescent="0.45">
      <c r="A159" s="39" t="s">
        <v>226</v>
      </c>
      <c r="H159" s="156">
        <f>SUM(H138:H158)</f>
        <v>1725731909</v>
      </c>
      <c r="J159" s="55">
        <f>SUM(J138:J158)</f>
        <v>3268398954</v>
      </c>
      <c r="L159" s="156">
        <f>SUM(L138:L158)</f>
        <v>1841823892</v>
      </c>
      <c r="N159" s="55">
        <f>SUM(N138:N158)</f>
        <v>-3640281575</v>
      </c>
    </row>
    <row r="160" spans="1:14" ht="16.5" customHeight="1" x14ac:dyDescent="0.45">
      <c r="A160" s="39"/>
      <c r="H160" s="155"/>
      <c r="J160" s="49"/>
      <c r="L160" s="155"/>
      <c r="N160" s="49"/>
    </row>
    <row r="161" spans="1:14" ht="16.5" customHeight="1" x14ac:dyDescent="0.45">
      <c r="A161" s="39" t="s">
        <v>231</v>
      </c>
      <c r="B161" s="39"/>
      <c r="F161" s="44"/>
      <c r="G161" s="44"/>
      <c r="H161" s="128">
        <f>SUM(H159,H114,H81)</f>
        <v>-1836633530</v>
      </c>
      <c r="I161" s="34"/>
      <c r="J161" s="116">
        <f>SUM(J159,J114,J81)</f>
        <v>1887475790</v>
      </c>
      <c r="K161" s="34"/>
      <c r="L161" s="128">
        <f>SUM(L159,L114,L81)</f>
        <v>-378490647</v>
      </c>
      <c r="M161" s="34"/>
      <c r="N161" s="116">
        <f>SUM(N159,N114,N81)</f>
        <v>358038467</v>
      </c>
    </row>
    <row r="162" spans="1:14" ht="16.5" customHeight="1" x14ac:dyDescent="0.45">
      <c r="A162" s="30" t="s">
        <v>317</v>
      </c>
      <c r="B162" s="39"/>
      <c r="F162" s="44"/>
      <c r="G162" s="44"/>
      <c r="H162" s="128">
        <v>-61317096</v>
      </c>
      <c r="I162" s="34"/>
      <c r="J162" s="116">
        <v>-19450472</v>
      </c>
      <c r="K162" s="34"/>
      <c r="L162" s="128">
        <v>0</v>
      </c>
      <c r="M162" s="34"/>
      <c r="N162" s="116">
        <v>0</v>
      </c>
    </row>
    <row r="163" spans="1:14" ht="16.5" customHeight="1" x14ac:dyDescent="0.45">
      <c r="A163" s="30" t="s">
        <v>318</v>
      </c>
      <c r="F163" s="44"/>
      <c r="G163" s="44"/>
      <c r="H163" s="128"/>
      <c r="I163" s="34"/>
      <c r="J163" s="116"/>
      <c r="K163" s="34"/>
      <c r="L163" s="128"/>
      <c r="M163" s="34"/>
      <c r="N163" s="116"/>
    </row>
    <row r="164" spans="1:14" ht="16.5" customHeight="1" x14ac:dyDescent="0.45">
      <c r="B164" s="30" t="s">
        <v>319</v>
      </c>
      <c r="F164" s="44"/>
      <c r="G164" s="44"/>
      <c r="H164" s="128">
        <v>-136972289</v>
      </c>
      <c r="I164" s="34"/>
      <c r="J164" s="116">
        <v>0</v>
      </c>
      <c r="K164" s="34"/>
      <c r="L164" s="128">
        <v>0</v>
      </c>
      <c r="M164" s="34"/>
      <c r="N164" s="116">
        <v>0</v>
      </c>
    </row>
    <row r="165" spans="1:14" ht="16.5" customHeight="1" x14ac:dyDescent="0.45">
      <c r="A165" s="30" t="s">
        <v>82</v>
      </c>
      <c r="H165" s="129">
        <v>5412813450</v>
      </c>
      <c r="I165" s="34"/>
      <c r="J165" s="117">
        <v>3544788132</v>
      </c>
      <c r="K165" s="34"/>
      <c r="L165" s="129">
        <v>639280696</v>
      </c>
      <c r="M165" s="34"/>
      <c r="N165" s="117">
        <v>281242229</v>
      </c>
    </row>
    <row r="166" spans="1:14" ht="16.5" customHeight="1" x14ac:dyDescent="0.45">
      <c r="F166" s="30"/>
      <c r="H166" s="136"/>
      <c r="J166" s="53"/>
      <c r="L166" s="136"/>
      <c r="N166" s="53"/>
    </row>
    <row r="167" spans="1:14" ht="16.5" customHeight="1" thickBot="1" x14ac:dyDescent="0.5">
      <c r="A167" s="30" t="s">
        <v>83</v>
      </c>
      <c r="H167" s="157">
        <f>SUM(H161:H166)</f>
        <v>3377890535</v>
      </c>
      <c r="J167" s="56">
        <f>SUM(J161:J166)</f>
        <v>5412813450</v>
      </c>
      <c r="L167" s="157">
        <f>SUM(L161:L166)</f>
        <v>260790049</v>
      </c>
      <c r="N167" s="56">
        <f>SUM(N161:N166)</f>
        <v>639280696</v>
      </c>
    </row>
    <row r="168" spans="1:14" ht="16.5" customHeight="1" thickTop="1" x14ac:dyDescent="0.45">
      <c r="H168" s="152"/>
      <c r="L168" s="152"/>
      <c r="M168" s="53"/>
      <c r="N168" s="53"/>
    </row>
    <row r="169" spans="1:14" ht="16.5" customHeight="1" x14ac:dyDescent="0.45">
      <c r="A169" s="39" t="s">
        <v>235</v>
      </c>
      <c r="B169" s="57"/>
      <c r="H169" s="152"/>
      <c r="L169" s="152"/>
    </row>
    <row r="170" spans="1:14" ht="16.5" customHeight="1" x14ac:dyDescent="0.45">
      <c r="A170" s="30" t="s">
        <v>107</v>
      </c>
      <c r="H170" s="152"/>
      <c r="L170" s="152"/>
    </row>
    <row r="171" spans="1:14" ht="16.5" customHeight="1" x14ac:dyDescent="0.45">
      <c r="B171" s="30" t="s">
        <v>251</v>
      </c>
      <c r="H171" s="152"/>
      <c r="L171" s="152"/>
    </row>
    <row r="172" spans="1:14" ht="16.5" customHeight="1" x14ac:dyDescent="0.45">
      <c r="A172" s="205" t="s">
        <v>320</v>
      </c>
      <c r="B172" s="204"/>
      <c r="H172" s="128"/>
      <c r="I172" s="34"/>
      <c r="J172" s="116"/>
      <c r="K172" s="34"/>
      <c r="L172" s="128"/>
      <c r="M172" s="34"/>
      <c r="N172" s="116"/>
    </row>
    <row r="173" spans="1:14" ht="16.5" customHeight="1" x14ac:dyDescent="0.45">
      <c r="A173" s="204"/>
      <c r="B173" s="204" t="s">
        <v>105</v>
      </c>
      <c r="H173" s="128">
        <v>98649884</v>
      </c>
      <c r="I173" s="34"/>
      <c r="J173" s="116">
        <v>774243290</v>
      </c>
      <c r="K173" s="34"/>
      <c r="L173" s="128">
        <v>0</v>
      </c>
      <c r="M173" s="34"/>
      <c r="N173" s="116">
        <v>0</v>
      </c>
    </row>
    <row r="174" spans="1:14" ht="16.5" customHeight="1" x14ac:dyDescent="0.45">
      <c r="A174" s="3" t="s">
        <v>321</v>
      </c>
      <c r="H174" s="128">
        <v>0</v>
      </c>
      <c r="I174" s="34"/>
      <c r="J174" s="116">
        <v>34523405</v>
      </c>
      <c r="K174" s="34"/>
      <c r="L174" s="128">
        <v>0</v>
      </c>
      <c r="M174" s="34"/>
      <c r="N174" s="116">
        <v>0</v>
      </c>
    </row>
    <row r="175" spans="1:14" ht="18" customHeight="1" x14ac:dyDescent="0.45">
      <c r="A175" s="3" t="s">
        <v>266</v>
      </c>
      <c r="H175" s="128">
        <v>27562562</v>
      </c>
      <c r="I175" s="58"/>
      <c r="J175" s="116">
        <v>0</v>
      </c>
      <c r="K175" s="18"/>
      <c r="L175" s="128">
        <v>433060</v>
      </c>
      <c r="M175" s="58"/>
      <c r="N175" s="116">
        <v>0</v>
      </c>
    </row>
    <row r="176" spans="1:14" ht="18" customHeight="1" x14ac:dyDescent="0.45">
      <c r="A176" s="3" t="s">
        <v>267</v>
      </c>
      <c r="H176" s="128">
        <v>397577540</v>
      </c>
      <c r="I176" s="58"/>
      <c r="J176" s="116">
        <v>0</v>
      </c>
      <c r="K176" s="18"/>
      <c r="L176" s="128">
        <v>117238197</v>
      </c>
      <c r="M176" s="58"/>
      <c r="N176" s="116">
        <v>0</v>
      </c>
    </row>
    <row r="177" spans="1:14" ht="18" customHeight="1" x14ac:dyDescent="0.45">
      <c r="A177" s="3" t="s">
        <v>268</v>
      </c>
      <c r="H177" s="128"/>
      <c r="I177" s="58"/>
      <c r="J177" s="48"/>
      <c r="K177" s="18"/>
      <c r="L177" s="128"/>
      <c r="M177" s="58"/>
      <c r="N177" s="48"/>
    </row>
    <row r="178" spans="1:14" ht="18" customHeight="1" x14ac:dyDescent="0.45">
      <c r="A178" s="3"/>
      <c r="B178" s="30" t="s">
        <v>110</v>
      </c>
      <c r="H178" s="128">
        <v>216726457</v>
      </c>
      <c r="I178" s="58"/>
      <c r="J178" s="116">
        <v>0</v>
      </c>
      <c r="K178" s="18"/>
      <c r="L178" s="128">
        <v>0</v>
      </c>
      <c r="M178" s="58"/>
      <c r="N178" s="116">
        <v>0</v>
      </c>
    </row>
    <row r="179" spans="1:14" ht="16.5" customHeight="1" x14ac:dyDescent="0.45">
      <c r="A179" s="112" t="s">
        <v>232</v>
      </c>
      <c r="B179" s="112"/>
      <c r="H179" s="128"/>
      <c r="I179" s="34"/>
      <c r="J179" s="116"/>
      <c r="K179" s="34"/>
      <c r="L179" s="128"/>
      <c r="M179" s="34"/>
      <c r="N179" s="116"/>
    </row>
    <row r="180" spans="1:14" ht="16.5" customHeight="1" x14ac:dyDescent="0.45">
      <c r="A180" s="112"/>
      <c r="B180" s="112" t="s">
        <v>198</v>
      </c>
      <c r="H180" s="128">
        <v>426148009</v>
      </c>
      <c r="I180" s="34"/>
      <c r="J180" s="116">
        <v>2628000</v>
      </c>
      <c r="K180" s="34"/>
      <c r="L180" s="128">
        <v>0</v>
      </c>
      <c r="M180" s="34"/>
      <c r="N180" s="116">
        <v>0</v>
      </c>
    </row>
    <row r="181" spans="1:14" ht="16.5" customHeight="1" x14ac:dyDescent="0.45">
      <c r="A181" s="112"/>
      <c r="B181" s="112"/>
      <c r="H181" s="116"/>
      <c r="I181" s="34"/>
      <c r="J181" s="116"/>
      <c r="K181" s="34"/>
      <c r="L181" s="116"/>
      <c r="M181" s="34"/>
      <c r="N181" s="116"/>
    </row>
    <row r="182" spans="1:14" ht="19.5" customHeight="1" x14ac:dyDescent="0.45">
      <c r="A182" s="112"/>
      <c r="B182" s="112"/>
      <c r="H182" s="116"/>
      <c r="I182" s="34"/>
      <c r="J182" s="116"/>
      <c r="K182" s="34"/>
      <c r="L182" s="116"/>
      <c r="M182" s="34"/>
      <c r="N182" s="116"/>
    </row>
    <row r="183" spans="1:14" ht="20.25" customHeight="1" x14ac:dyDescent="0.45">
      <c r="A183" s="112"/>
      <c r="B183" s="112"/>
      <c r="H183" s="116"/>
      <c r="I183" s="34"/>
      <c r="J183" s="116"/>
      <c r="K183" s="34"/>
      <c r="L183" s="116"/>
      <c r="M183" s="34"/>
      <c r="N183" s="116"/>
    </row>
    <row r="184" spans="1:14" ht="21.95" customHeight="1" x14ac:dyDescent="0.45">
      <c r="A184" s="36" t="s">
        <v>233</v>
      </c>
      <c r="B184" s="36"/>
      <c r="C184" s="36"/>
      <c r="D184" s="36"/>
      <c r="E184" s="36"/>
      <c r="F184" s="37"/>
      <c r="G184" s="37"/>
      <c r="H184" s="47"/>
      <c r="I184" s="47"/>
      <c r="J184" s="47"/>
      <c r="K184" s="38"/>
      <c r="L184" s="47"/>
      <c r="M184" s="47"/>
      <c r="N184" s="47"/>
    </row>
    <row r="185" spans="1:14" ht="16.5" customHeight="1" x14ac:dyDescent="0.45">
      <c r="G185" s="59"/>
    </row>
    <row r="186" spans="1:14" ht="16.5" customHeight="1" x14ac:dyDescent="0.45">
      <c r="G186" s="59"/>
    </row>
  </sheetData>
  <mergeCells count="13">
    <mergeCell ref="H132:J132"/>
    <mergeCell ref="L132:N132"/>
    <mergeCell ref="H6:J6"/>
    <mergeCell ref="L6:N6"/>
    <mergeCell ref="H70:J70"/>
    <mergeCell ref="L70:N70"/>
    <mergeCell ref="H131:J131"/>
    <mergeCell ref="L131:N131"/>
    <mergeCell ref="L71:N71"/>
    <mergeCell ref="H7:J7"/>
    <mergeCell ref="L7:N7"/>
    <mergeCell ref="A64:N64"/>
    <mergeCell ref="H71:J71"/>
  </mergeCells>
  <pageMargins left="0.8" right="0.5" top="0.5" bottom="0.6" header="0.49" footer="0.4"/>
  <pageSetup paperSize="9" scale="81" firstPageNumber="15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 BS</vt:lpstr>
      <vt:lpstr>11-12 IS</vt:lpstr>
      <vt:lpstr>13change conso</vt:lpstr>
      <vt:lpstr>14 change company</vt:lpstr>
      <vt:lpstr>15-17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Nongluck Amornsathit</cp:lastModifiedBy>
  <cp:lastPrinted>2021-02-25T06:57:09Z</cp:lastPrinted>
  <dcterms:created xsi:type="dcterms:W3CDTF">1998-11-11T12:57:53Z</dcterms:created>
  <dcterms:modified xsi:type="dcterms:W3CDTF">2021-02-25T06:57:10Z</dcterms:modified>
</cp:coreProperties>
</file>