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backup_wannaporn\SET\งบการเงิน\Th\"/>
    </mc:Choice>
  </mc:AlternateContent>
  <bookViews>
    <workbookView xWindow="-120" yWindow="-120" windowWidth="20730" windowHeight="11160" activeTab="4"/>
  </bookViews>
  <sheets>
    <sheet name="BS" sheetId="1" r:id="rId1"/>
    <sheet name="PL" sheetId="10" r:id="rId2"/>
    <sheet name="CE (Conso)" sheetId="5" r:id="rId3"/>
    <sheet name="CE (Separate)" sheetId="9" r:id="rId4"/>
    <sheet name="CF" sheetId="11" r:id="rId5"/>
    <sheet name="CE (Conso) (2)" sheetId="6" state="hidden" r:id="rId6"/>
  </sheets>
  <definedNames>
    <definedName name="_xlnm.Print_Area" localSheetId="0">BS!$A$1:$J$91</definedName>
    <definedName name="_xlnm.Print_Area" localSheetId="3">'CE (Separate)'!$A$1:$L$27</definedName>
    <definedName name="_xlnm.Print_Area" localSheetId="4">CF!$A$1:$J$87</definedName>
    <definedName name="_xlnm.Print_Area" localSheetId="1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1" i="11" l="1"/>
  <c r="D65" i="11" l="1"/>
  <c r="D63" i="11"/>
  <c r="D59" i="11"/>
  <c r="D25" i="1" l="1"/>
  <c r="H48" i="1" l="1"/>
  <c r="H14" i="1"/>
  <c r="J18" i="9" l="1"/>
  <c r="E13" i="10" l="1"/>
  <c r="I13" i="10"/>
  <c r="H65" i="11" l="1"/>
  <c r="E23" i="10" l="1"/>
  <c r="H20" i="1" l="1"/>
  <c r="D26" i="1" l="1"/>
  <c r="L18" i="9" l="1"/>
  <c r="I23" i="10"/>
  <c r="G23" i="10"/>
  <c r="J62" i="1" l="1"/>
  <c r="J49" i="1"/>
  <c r="F61" i="1"/>
  <c r="F62" i="1" s="1"/>
  <c r="F49" i="1"/>
  <c r="J25" i="1"/>
  <c r="J26" i="1" s="1"/>
  <c r="J15" i="1"/>
  <c r="F26" i="1"/>
  <c r="F14" i="1"/>
  <c r="F15" i="1" s="1"/>
  <c r="F27" i="1" s="1"/>
  <c r="J63" i="11"/>
  <c r="J59" i="11"/>
  <c r="F63" i="11"/>
  <c r="F59" i="11"/>
  <c r="K21" i="10"/>
  <c r="K23" i="10" s="1"/>
  <c r="K13" i="10"/>
  <c r="K14" i="10" s="1"/>
  <c r="G25" i="10"/>
  <c r="G14" i="10"/>
  <c r="G24" i="10" s="1"/>
  <c r="G28" i="10" l="1"/>
  <c r="G30" i="10" s="1"/>
  <c r="G34" i="10" s="1"/>
  <c r="F63" i="1"/>
  <c r="J63" i="1"/>
  <c r="J27" i="1"/>
  <c r="K24" i="10"/>
  <c r="K28" i="10" l="1"/>
  <c r="K30" i="10" s="1"/>
  <c r="G38" i="10"/>
  <c r="K34" i="10" l="1"/>
  <c r="K38" i="10"/>
  <c r="D15" i="1"/>
  <c r="J8" i="11" l="1"/>
  <c r="J24" i="11" s="1"/>
  <c r="J38" i="11" s="1"/>
  <c r="J40" i="11" s="1"/>
  <c r="J64" i="11" s="1"/>
  <c r="J66" i="11" s="1"/>
  <c r="J21" i="9" l="1"/>
  <c r="M19" i="5"/>
  <c r="I14" i="10"/>
  <c r="I24" i="10" s="1"/>
  <c r="I28" i="10" s="1"/>
  <c r="H8" i="11" s="1"/>
  <c r="F8" i="11"/>
  <c r="F24" i="11" s="1"/>
  <c r="F38" i="11" s="1"/>
  <c r="F40" i="11" s="1"/>
  <c r="F64" i="11" s="1"/>
  <c r="F66" i="11" s="1"/>
  <c r="E14" i="10"/>
  <c r="E24" i="10" s="1"/>
  <c r="E28" i="10" s="1"/>
  <c r="E30" i="10" s="1"/>
  <c r="I30" i="10" l="1"/>
  <c r="D8" i="11" l="1"/>
  <c r="I34" i="10"/>
  <c r="O19" i="5"/>
  <c r="O22" i="5"/>
  <c r="O21" i="5"/>
  <c r="K20" i="5"/>
  <c r="I20" i="5"/>
  <c r="G20" i="5"/>
  <c r="E20" i="5"/>
  <c r="L21" i="9"/>
  <c r="L24" i="9"/>
  <c r="L23" i="9"/>
  <c r="H22" i="9"/>
  <c r="F22" i="9"/>
  <c r="D22" i="9"/>
  <c r="E34" i="10" l="1"/>
  <c r="I38" i="10"/>
  <c r="J20" i="9"/>
  <c r="O13" i="5"/>
  <c r="M18" i="5" l="1"/>
  <c r="E38" i="10"/>
  <c r="O14" i="5"/>
  <c r="K12" i="5" l="1"/>
  <c r="K15" i="5" l="1"/>
  <c r="K17" i="5" s="1"/>
  <c r="F81" i="1" l="1"/>
  <c r="K23" i="5"/>
  <c r="D81" i="1" s="1"/>
  <c r="I12" i="5"/>
  <c r="G12" i="5"/>
  <c r="E12" i="5"/>
  <c r="O11" i="5" l="1"/>
  <c r="H15" i="1" l="1"/>
  <c r="H12" i="9" l="1"/>
  <c r="F12" i="9"/>
  <c r="D12" i="9"/>
  <c r="E15" i="5"/>
  <c r="E17" i="5" s="1"/>
  <c r="G15" i="5"/>
  <c r="G17" i="5" s="1"/>
  <c r="F77" i="1" l="1"/>
  <c r="E23" i="5"/>
  <c r="D77" i="1" s="1"/>
  <c r="F78" i="1"/>
  <c r="G23" i="5"/>
  <c r="D78" i="1" s="1"/>
  <c r="I15" i="5"/>
  <c r="I17" i="5" s="1"/>
  <c r="L11" i="9"/>
  <c r="F79" i="1" l="1"/>
  <c r="I23" i="5"/>
  <c r="D79" i="1" s="1"/>
  <c r="F15" i="9"/>
  <c r="F17" i="9" s="1"/>
  <c r="F19" i="9" s="1"/>
  <c r="F25" i="9" s="1"/>
  <c r="J78" i="1" l="1"/>
  <c r="H78" i="1"/>
  <c r="H15" i="9"/>
  <c r="H17" i="9" s="1"/>
  <c r="H19" i="9" s="1"/>
  <c r="H25" i="9" s="1"/>
  <c r="H81" i="1" s="1"/>
  <c r="D15" i="9"/>
  <c r="D17" i="9" s="1"/>
  <c r="D19" i="9" s="1"/>
  <c r="D25" i="9" s="1"/>
  <c r="J77" i="1" l="1"/>
  <c r="H77" i="1"/>
  <c r="J81" i="1"/>
  <c r="H26" i="1"/>
  <c r="L13" i="9" l="1"/>
  <c r="H62" i="1" l="1"/>
  <c r="H49" i="1"/>
  <c r="H27" i="1"/>
  <c r="D62" i="1"/>
  <c r="D49" i="1"/>
  <c r="D27" i="1"/>
  <c r="H63" i="1" l="1"/>
  <c r="D63" i="1"/>
  <c r="M20" i="5" l="1"/>
  <c r="J22" i="9"/>
  <c r="L20" i="9"/>
  <c r="O18" i="5"/>
  <c r="O20" i="5" s="1"/>
  <c r="O10" i="5"/>
  <c r="J15" i="9"/>
  <c r="J17" i="9" s="1"/>
  <c r="J19" i="9" s="1"/>
  <c r="J25" i="9" s="1"/>
  <c r="H82" i="1" l="1"/>
  <c r="J82" i="1"/>
  <c r="L17" i="9"/>
  <c r="L19" i="9" s="1"/>
  <c r="L25" i="9" s="1"/>
  <c r="L22" i="9"/>
  <c r="J12" i="9"/>
  <c r="L10" i="9"/>
  <c r="L14" i="9"/>
  <c r="L12" i="9" l="1"/>
  <c r="F33" i="6" l="1"/>
  <c r="K32" i="6"/>
  <c r="O32" i="6" s="1"/>
  <c r="M29" i="6"/>
  <c r="I29" i="6"/>
  <c r="G29" i="6"/>
  <c r="G33" i="6" s="1"/>
  <c r="E29" i="6"/>
  <c r="E33" i="6" s="1"/>
  <c r="C29" i="6"/>
  <c r="C33" i="6" s="1"/>
  <c r="K28" i="6"/>
  <c r="O28" i="6" s="1"/>
  <c r="K26" i="6"/>
  <c r="F24" i="6"/>
  <c r="K23" i="6"/>
  <c r="O23" i="6" s="1"/>
  <c r="M20" i="6"/>
  <c r="I20" i="6"/>
  <c r="G20" i="6"/>
  <c r="G24" i="6" s="1"/>
  <c r="E20" i="6"/>
  <c r="E24" i="6" s="1"/>
  <c r="C20" i="6"/>
  <c r="C24" i="6" s="1"/>
  <c r="K19" i="6"/>
  <c r="O19" i="6" s="1"/>
  <c r="K17" i="6"/>
  <c r="O17" i="6" s="1"/>
  <c r="G15" i="6"/>
  <c r="E15" i="6"/>
  <c r="C15" i="6"/>
  <c r="K14" i="6"/>
  <c r="O14" i="6" s="1"/>
  <c r="K13" i="6"/>
  <c r="O13" i="6" s="1"/>
  <c r="I15" i="6"/>
  <c r="K11" i="6"/>
  <c r="O11" i="6" s="1"/>
  <c r="K10" i="6"/>
  <c r="O10" i="6" s="1"/>
  <c r="M33" i="6" l="1"/>
  <c r="I24" i="6"/>
  <c r="O30" i="6"/>
  <c r="K20" i="6"/>
  <c r="K24" i="6" s="1"/>
  <c r="M24" i="6"/>
  <c r="I33" i="6"/>
  <c r="O20" i="6"/>
  <c r="K29" i="6"/>
  <c r="K33" i="6" s="1"/>
  <c r="O12" i="6"/>
  <c r="O15" i="6" s="1"/>
  <c r="O21" i="6"/>
  <c r="O26" i="6"/>
  <c r="O29" i="6" s="1"/>
  <c r="K15" i="6"/>
  <c r="M15" i="6"/>
  <c r="O33" i="6" l="1"/>
  <c r="O24" i="6"/>
  <c r="L9" i="9" l="1"/>
  <c r="L15" i="9" s="1"/>
  <c r="J83" i="1"/>
  <c r="L16" i="9" l="1"/>
  <c r="J84" i="1"/>
  <c r="J85" i="1" s="1"/>
  <c r="H83" i="1"/>
  <c r="L26" i="9" l="1"/>
  <c r="H84" i="1"/>
  <c r="H85" i="1" s="1"/>
  <c r="O9" i="5" l="1"/>
  <c r="M12" i="5" l="1"/>
  <c r="M15" i="5" s="1"/>
  <c r="M17" i="5" s="1"/>
  <c r="F82" i="1" l="1"/>
  <c r="F83" i="1" s="1"/>
  <c r="F84" i="1" s="1"/>
  <c r="F85" i="1" s="1"/>
  <c r="O17" i="5"/>
  <c r="O23" i="5" s="1"/>
  <c r="M23" i="5"/>
  <c r="D82" i="1" s="1"/>
  <c r="O12" i="5"/>
  <c r="D83" i="1" l="1"/>
  <c r="D84" i="1" s="1"/>
  <c r="O15" i="5"/>
  <c r="O16" i="5" s="1"/>
  <c r="O24" i="5" l="1"/>
  <c r="D85" i="1"/>
  <c r="H63" i="11" l="1"/>
  <c r="H24" i="11" l="1"/>
  <c r="H38" i="11" s="1"/>
  <c r="H40" i="11" s="1"/>
  <c r="H59" i="11"/>
  <c r="H64" i="11" l="1"/>
  <c r="H66" i="11" s="1"/>
  <c r="H67" i="11" s="1"/>
  <c r="D24" i="11" l="1"/>
  <c r="D38" i="11" l="1"/>
  <c r="D40" i="11" s="1"/>
  <c r="D64" i="11" s="1"/>
  <c r="D66" i="11" s="1"/>
  <c r="D67" i="11" s="1"/>
</calcChain>
</file>

<file path=xl/sharedStrings.xml><?xml version="1.0" encoding="utf-8"?>
<sst xmlns="http://schemas.openxmlformats.org/spreadsheetml/2006/main" count="361" uniqueCount="225">
  <si>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</si>
  <si>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</si>
  <si>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</si>
  <si>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</si>
  <si>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</si>
  <si>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</si>
  <si>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</si>
  <si>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</si>
  <si>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</si>
  <si>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</si>
  <si>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</si>
  <si>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</si>
  <si>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</si>
  <si>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</si>
  <si>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</si>
  <si>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</si>
  <si>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</si>
  <si>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</si>
  <si>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</si>
  <si>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</si>
  <si>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</si>
  <si>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</si>
  <si>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ส่วนต่ำกว่ามูลค่าหุ้น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</si>
  <si>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</si>
  <si>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</si>
  <si>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</si>
  <si>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</si>
  <si>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</si>
  <si>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</si>
  <si>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</si>
  <si>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</si>
  <si>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</si>
  <si>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</si>
  <si>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</si>
  <si>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สินทรัพย์จากการดำเนินงาน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</si>
  <si>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</si>
  <si>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</si>
  <si>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</si>
  <si>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</si>
  <si>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กระแสเงินสดจากกิจกรรมจัดหาเงิน</t>
  </si>
  <si>
    <t>จัดสรรแล้ว -</t>
  </si>
  <si>
    <t>-</t>
  </si>
  <si>
    <t>งบการเงินรวม</t>
  </si>
  <si>
    <t>สินค้าคงเหลือ</t>
  </si>
  <si>
    <t>ส่วนของผู้ถือหุ้นของบริษัทฯ</t>
  </si>
  <si>
    <t>สินทรัพย์ไม่หมุนเวียนอื่น</t>
  </si>
  <si>
    <t xml:space="preserve">ข้อมูลกระแสเงินสดเปิดเผยเพิ่มเติม </t>
  </si>
  <si>
    <t>รายการที่ไม่ใช่เงินสด</t>
  </si>
  <si>
    <t>รวมส่วนของ</t>
  </si>
  <si>
    <t>ผู้ถือหุ้น</t>
  </si>
  <si>
    <t xml:space="preserve">   จ่ายภาษีเงินได้</t>
  </si>
  <si>
    <t>ยอดคงเหลือ ณ วันที่ 31 ธันวาคม 2554</t>
  </si>
  <si>
    <t>ลูกหนี้การค้าและลูกหนี้อื่น</t>
  </si>
  <si>
    <t>เจ้าหนี้การค้าและเจ้าหนี้อื่น</t>
  </si>
  <si>
    <t>รายได้จากการประกอบกิจการโรงแรม</t>
  </si>
  <si>
    <t>ต้นทุนการประกอบกิจการโรงแรม</t>
  </si>
  <si>
    <t>กำไรขาดทุนเบ็ดเสร็จรวมสำหรับปี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</si>
  <si>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</si>
  <si>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</si>
  <si>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</si>
  <si>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</si>
  <si>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</si>
  <si>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สำรองผลประโยชน์ระยะยาวของพนักงาน</t>
  </si>
  <si>
    <t>ที่ออกและชำระแล้ว</t>
  </si>
  <si>
    <t>ของบริษัทฯ</t>
  </si>
  <si>
    <t>ของบริษัทย่อย</t>
  </si>
  <si>
    <t>ส่วนของผู้มีส่วนได้เสียที่ไม่มีอำนาจควบคุม</t>
  </si>
  <si>
    <t>ค่าใช้จ่ายในการขาย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</si>
  <si>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</si>
  <si>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</si>
  <si>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</si>
  <si>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กำไรต่อหุ้น</t>
  </si>
  <si>
    <t>ยอดคงเหลือ ณ วันที่ 31 ธันวาคม 2554 - หลังการปรับปรุง</t>
  </si>
  <si>
    <t>ยอดคงเหลือ ณ วันที่ 31 ธันวาคม 2555</t>
  </si>
  <si>
    <t>ยอดคงเหลือ ณ วันที่ 31 ธันวาคม 2553</t>
  </si>
  <si>
    <t>กำไรขาดทุนเบ็ดเสร็จรวมสำหรับปี (ปรับปรุงใหม่)</t>
  </si>
  <si>
    <t>ผลสะสมจากการเปลี่ยนแปลงในมูลค่ายุติธรรมของสินทรัพย์</t>
  </si>
  <si>
    <t>ยอดคงเหลือ ณ วันที่ 31 ธันวาคม 2554 - ตามที่รายงานไว้เดิม</t>
  </si>
  <si>
    <t>ออกหุ้นสามัญเพิ่มทุน (หมายเหตุ 23)</t>
  </si>
  <si>
    <t xml:space="preserve">   และหนี้สินที่ระบุได้ของกิจการที่ถูกซื้อ (หมายเหตุ 12)</t>
  </si>
  <si>
    <t xml:space="preserve">   ของบริษัทย่อยเพิ่มขึ้นจากการเพิ่มทุน (หมายเหตุ 2.2)</t>
  </si>
  <si>
    <t xml:space="preserve">   เป็นเงินสดรับ (จ่าย) จากกิจกรรมดำเนินงาน</t>
  </si>
  <si>
    <t>สำหรับปีสิ้นสุดวันที่ 31 ธันวาคม 2556</t>
  </si>
  <si>
    <t>บริษัท xxxxx จำกัด</t>
  </si>
  <si>
    <t>ยอดคงเหลือ ณ วันที่ 31 ธันวาคม 2555 - ตามที่รายงานไว้เดิม</t>
  </si>
  <si>
    <t>ยอดคงเหลือ ณ วันที่ 31 ธันวาคม 2555 - หลังการปรับปรุง</t>
  </si>
  <si>
    <t>ยอดคงเหลือ ณ วันที่ 31 ธันวาคม 2556</t>
  </si>
  <si>
    <t>สำรองตามกฎหมาย</t>
  </si>
  <si>
    <t>ส่วนของผู้มีส่วนได้เสีย</t>
  </si>
  <si>
    <t>ที่ไม่มีอำนาจควบคุม</t>
  </si>
  <si>
    <t>ยังไม่ได้จัดสรร (ขาดทุน)</t>
  </si>
  <si>
    <t>ส่วนของผู้มีส่วนได้เสียที่ไม่มีอำนาจควบคุมของบริษัทย่อยเพิ่มขึ้นจากการเพิ่มทุน</t>
  </si>
  <si>
    <t>ส่วนของผู้มีส่วนได้เสียที่ไม่มีอำนาจควบคุมของบริษัทย่อยที่ซื้อมา (หมายเหตุ 12)</t>
  </si>
  <si>
    <t>งบแสดงการเปลี่ยนแปลงส่วนของผู้ถือหุ้นรวมประหนึ่งทำใหม่</t>
  </si>
  <si>
    <t>เงินลงทุนชั่วคราว</t>
  </si>
  <si>
    <t>ภาษีเงินได้ค้างจ่าย</t>
  </si>
  <si>
    <t>เงินประกันผลงาน</t>
  </si>
  <si>
    <t>รายได้จากการขายอาหารและเครื่องดื่ม</t>
  </si>
  <si>
    <t>ต้นทุนขายอาหารและเครื่องดื่ม</t>
  </si>
  <si>
    <t>เงินลงทุนในการร่วมค้า</t>
  </si>
  <si>
    <t>กำไรขาดทุน</t>
  </si>
  <si>
    <t>กำไรจากการดำเนินงานก่อนการเปลี่ยนแปลง</t>
  </si>
  <si>
    <t>งบการเงินเฉพาะกิจการ</t>
  </si>
  <si>
    <t>งบแสดงการเปลี่ยนแปลงส่วนของผู้ถือหุ้น</t>
  </si>
  <si>
    <t>เงินลงทุนในบริษัทย่อย</t>
  </si>
  <si>
    <t>และชำระแล้ว</t>
  </si>
  <si>
    <t>งบแสดงการเปลี่ยนแปลงส่วนของผู้ถือหุ้น (ต่อ)</t>
  </si>
  <si>
    <t>ค่าใช้จ่ายภาษีเงินได้</t>
  </si>
  <si>
    <t>การควบคุมเดียวกัน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</si>
  <si>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</si>
  <si>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</si>
  <si>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 - </t>
  </si>
  <si>
    <t>ยังไม่ได้จัดสรร</t>
  </si>
  <si>
    <t>ส่วนต่ำกว่าทุนจาก</t>
  </si>
  <si>
    <t>การรวมธุรกิจภายใต้</t>
  </si>
  <si>
    <t xml:space="preserve">   สำรองผลประโยชน์ระยะยาวของพนักงาน</t>
  </si>
  <si>
    <t>บริษัท เดอะ แพลทินัม กรุ๊ป จำกัด (มหาชน) และบริษัทย่อย</t>
  </si>
  <si>
    <t xml:space="preserve">      หุ้นสามัญ 2,800,000,000 หุ้น มูลค่าหุ้นละ 1 บาท</t>
  </si>
  <si>
    <t>เงินสดรับจากการจำหน่ายอุปกรณ์</t>
  </si>
  <si>
    <t>เงินปันผลจ่าย</t>
  </si>
  <si>
    <t>สินทรัพย์ภาษีเงินได้รอการตัดบัญชี</t>
  </si>
  <si>
    <t>กระแสเงินสดจากกิจกรรมลงทุน</t>
  </si>
  <si>
    <t>ส่วนเกินมูลค่าหุ้นสามัญ</t>
  </si>
  <si>
    <t>ส่วนเกิน</t>
  </si>
  <si>
    <t>มูลค่าหุ้นสามัญ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</si>
  <si>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</si>
  <si>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</si>
  <si>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</si>
  <si>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</si>
  <si>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</si>
  <si>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</si>
  <si>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งบกระแสเงินสด</t>
  </si>
  <si>
    <t>งบกระแสเงินสด (ต่อ)</t>
  </si>
  <si>
    <t>กำไรขาดทุนเบ็ดเสร็จอื่นสำหรับปี</t>
  </si>
  <si>
    <t>ที่ออกจำหน่าย</t>
  </si>
  <si>
    <t xml:space="preserve">   รายการซื้ออสังหาริมทรัพย์เพื่อการลงทุนที่ยังไม่ได้จ่ายชำระเพิ่มขึ้น</t>
  </si>
  <si>
    <t xml:space="preserve">   โอนเงินจ่ายล่วงหน้าค่าก่อสร้างเป็นอสังหาริมทรัพย์เพื่อการลงทุน</t>
  </si>
  <si>
    <t xml:space="preserve">   โอนอสังหาริมทรัพย์เพื่อการลงทุนเป็นที่ดิน อาคารและอุปกรณ์</t>
  </si>
  <si>
    <t>ส่วนต่ำกว่าทุนจากการรวมธุรกิจภายใต้การควบคุมเดียวกัน</t>
  </si>
  <si>
    <t>เงินสดสุทธิใช้ไปในกิจกรรมจัดหาเงิน</t>
  </si>
  <si>
    <t xml:space="preserve">   รายการซื้ออาคารและอุปกรณ์ที่ยังไม่ได้จ่ายชำระเพิ่มขึ้น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</si>
  <si>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</si>
  <si>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</si>
  <si>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หนี้สินไม่หมุนเวียนอื่น</t>
  </si>
  <si>
    <t>สิทธิการเช่า</t>
  </si>
  <si>
    <t>เงินสดจ่ายซื้อสิทธิการเช่า</t>
  </si>
  <si>
    <t xml:space="preserve">   ชำระภายในหนึ่งปี</t>
  </si>
  <si>
    <t>ค่าเช่าที่ดินระยะยาวค้างจ่าย - ส่วนที่ถึงกำหนด</t>
  </si>
  <si>
    <t>หนี้สินตามสัญญาเช่าการเงิน - สุทธิจากส่วนที่ถึงกำหนด</t>
  </si>
  <si>
    <t>ค่าเช่าที่ดินระยะยาวค้างจ่าย - สุทธิจากส่วนที่ถึงกำหนด</t>
  </si>
  <si>
    <t>เงินสดสุทธิจาก (ใช้ไปใน) กิจกรรมลงทุน</t>
  </si>
  <si>
    <t>เงินสดจ่ายล่วงหน้าค่าก่อสร้าง</t>
  </si>
  <si>
    <t>กรรมการ</t>
  </si>
  <si>
    <t>ยอดคงเหลือ ณ วันที่ 1 มกราคม 2562</t>
  </si>
  <si>
    <t>ยอดคงเหลือ ณ วันที่ 31 ธันวาคม 2562</t>
  </si>
  <si>
    <t>2562</t>
  </si>
  <si>
    <t>เงินมัดจำค่าเช่าและบริการรับระยะสั้น</t>
  </si>
  <si>
    <t>เงินมัดจำค่าเช่าและบริการรับระยะยาว</t>
  </si>
  <si>
    <t xml:space="preserve">   ค่าเช่าที่ดิน</t>
  </si>
  <si>
    <t xml:space="preserve">   เงินมัดจำค่าเช่าและบริการรับ</t>
  </si>
  <si>
    <t xml:space="preserve">   รายการซื้อสินทรัพย์ไม่มีตัวตนที่ยังไม่ได้จ่ายชำระเพิ่มขึ้น</t>
  </si>
  <si>
    <t>รายได้จากการให้เช่า</t>
  </si>
  <si>
    <t>รายได้ค่าบริการ</t>
  </si>
  <si>
    <t>ส่วนแบ่งกำไรจากเงินลงทุนในการร่วมค้า</t>
  </si>
  <si>
    <t>ต้นทุนในการให้เช่าและบริการ</t>
  </si>
  <si>
    <t xml:space="preserve">   ส่วนแบ่งกำไรจากเงินลงทุนในการร่วมค้า</t>
  </si>
  <si>
    <t>เงินสดและรายการเทียบเท่าเงินสดเพิ่มขึ้น (ลดลง) สุทธิ</t>
  </si>
  <si>
    <t xml:space="preserve">   ค่าเช่าที่ดินระยะยาวค้างจ่าย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</si>
  <si>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</si>
  <si>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</si>
  <si>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</si>
  <si>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</si>
  <si>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</si>
  <si>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</si>
  <si>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เงินให้กู้ยืมและดอกเบี้ยค้างรับแก่บริษัทย่อย</t>
  </si>
  <si>
    <t>หนี้สินหมุนเวียนที่เกิดจากสัญญา</t>
  </si>
  <si>
    <t>หนี้สินตามสัญญาเช่า - สุทธิจากส่วนที่ถึงกำหนด</t>
  </si>
  <si>
    <t>หนี้สินไม่หมุนเวียนที่เกิดจากสัญญา</t>
  </si>
  <si>
    <t xml:space="preserve">   รายได้ทางการเงิน</t>
  </si>
  <si>
    <t>ต้นทุนในช่วงปิดดำเนินการชั่วคราว</t>
  </si>
  <si>
    <t>ต้นทุนทางการเงิน</t>
  </si>
  <si>
    <t>กำไร (ขาดทุน) ก่อนค่าใช้จ่ายภาษีเงินได้</t>
  </si>
  <si>
    <t>กำไร (ขาดทุน) สำหรับปี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</si>
  <si>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</si>
  <si>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</si>
  <si>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ขาดทุนสำหรับปี</t>
  </si>
  <si>
    <t>ยอดคงเหลือ ณ วันที่ 1 มกราคม 2563 - ตามที่รายงานไว้เดิม</t>
  </si>
  <si>
    <t>ยอดคงเหลือ ณ วันที่ 1 มกราคม 2563 - หลังการปรับปรุง</t>
  </si>
  <si>
    <t>กำไร (ขาดทุน) ก่อนภาษี</t>
  </si>
  <si>
    <t>รายการปรับกระทบยอดกำไร (ขาดทุน) ก่อนภาษี</t>
  </si>
  <si>
    <t xml:space="preserve">   ผลขาดทุนด้านเครดิตที่คาดว่าจะเกิดขึ้น / ค่าเผื่อหนี้สงสัยจะสูญ (กลับรายการ)</t>
  </si>
  <si>
    <t xml:space="preserve">   ขาดทุน (กำไร) จากการจำหน่ายอุปกรณ์ / ตัดจำหน่ายสินทรัพย์</t>
  </si>
  <si>
    <t xml:space="preserve">   หนี้สินที่เกิดจากสัญญาส่วนที่รับรู้เป็นรายได้ในระหว่างปี</t>
  </si>
  <si>
    <t xml:space="preserve">      สินทรัพย์ทางการเงินหมุนเวียนอื่น</t>
  </si>
  <si>
    <t xml:space="preserve">   ค่าใช้จ่ายผลประโยชน์ระยะยาวของพนักงาน</t>
  </si>
  <si>
    <t xml:space="preserve">   ต้นทุนทางการเงิน</t>
  </si>
  <si>
    <t xml:space="preserve">   หนี้สินที่เกิดจากสัญญา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</si>
  <si>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</si>
  <si>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</si>
  <si>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เงินให้กู้ยืมแก่บริษัทย่อยเพิ่มขึ้น</t>
  </si>
  <si>
    <t>เงินสดรับจากรายได้ทางการเงิน</t>
  </si>
  <si>
    <t>เงินสดจ่ายหนี้สินตามสัญญาเช่า</t>
  </si>
  <si>
    <t xml:space="preserve">   รายการซื้อยานพาหนะภายใต้สัญญาเช่า</t>
  </si>
  <si>
    <t xml:space="preserve">   โอนดอกเบี้ยจ่ายรอตัดบัญชีเป็นอสังหาริมทรัพย์เพื่อการลงทุน</t>
  </si>
  <si>
    <t xml:space="preserve">   โอนดอกเบี้ยจ่ายรอตัดบัญชีเป็นอาคารและอุปกรณ์</t>
  </si>
  <si>
    <t xml:space="preserve">    การปรับลดต้นทุนการก่อสร้างในอสังหาริมทรัพย์เพื่อการลงทุน</t>
  </si>
  <si>
    <t xml:space="preserve">    การปรับลดต้นทุนการก่อสร้างในสินทรัพย์ไม่มีตัวตน</t>
  </si>
  <si>
    <t xml:space="preserve">   โอนสินทรัพย์ไม่หมุนเวียนอื่นเป็นอสังหาริมทรัพย์เพื่อการลงทุน</t>
  </si>
  <si>
    <t>ผลสะสมจากการเปลี่ยนแปลงนโยบายการบัญชี (หมายเหตุ 4)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</si>
  <si>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</si>
  <si>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ส่วนของหนี้สินตามสัญญาเช่าที่ถึงกำหนด</t>
  </si>
  <si>
    <t>กำไร (ขาดทุน) จากการดำเนินงาน</t>
  </si>
  <si>
    <t>รายได้ทางการเงิน</t>
  </si>
  <si>
    <t>โอนกำไรสะสมยังไม่ได้จัดสรรไปสำรองตามกฎหมาย (หมายเหตุ 22)</t>
  </si>
  <si>
    <t>เงินปันผลจ่าย (หมายเหตุ 30)</t>
  </si>
  <si>
    <t xml:space="preserve">   ตัดจำหน่ายภาษีเงินได้หัก ณ ที่จ่าย</t>
  </si>
  <si>
    <t xml:space="preserve">   โอนสินทรัพย์ไม่มีตัวตนเป็นอาคารและอุปกรณ์</t>
  </si>
  <si>
    <t>สินทรัพย์ทางการเงินหมุนเวียน / เงินลงทุนชั่วคราวลดลง</t>
  </si>
  <si>
    <t xml:space="preserve">   โอนค่าเสื่อมราคาเป็นอสังหาริมทรัพย์เพื่อการลงทุน</t>
  </si>
  <si>
    <t>เงินสดจ่ายซื้ออาคารและอุปกรณ์</t>
  </si>
  <si>
    <t xml:space="preserve">   รายการปรับลดหนี้สินตามสัญญาเช่าจากการเปลี่ยนแปลงสัญญาเช่า</t>
  </si>
  <si>
    <t xml:space="preserve">   รายการปรับลดหนี้สินตามสัญญาเช่าจากการยกเลิกสัญญาเช่า</t>
  </si>
  <si>
    <t xml:space="preserve">   โอนค่าเสื่อมราคาเป็นอาคารและอุปกรณ์</t>
  </si>
  <si>
    <t>ขาดทุนจากการปรับมูลค่ายุติธรรม</t>
  </si>
  <si>
    <t xml:space="preserve">   ขาดทุน (กำไร) จากการปรับมูลค่ายุติธรรมของ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</si>
</sst>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_);_(@_)"/>
    <numFmt numFmtId="191" formatCode="_(* #,##0.00_);_(* \(#,##0.00\);_(* &quot;-&quot;_);_(@_)"/>
    <numFmt numFmtId="192" formatCode="[$-D00041E]0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EYInterstate Light"/>
    </font>
    <font>
      <b/>
      <sz val="16"/>
      <color theme="1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188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vertical="top"/>
    </xf>
    <xf numFmtId="189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187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187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2" fillId="2" borderId="0" xfId="1" applyFont="1" applyFill="1" applyAlignment="1">
      <alignment horizontal="center" vertical="top"/>
    </xf>
    <xf numFmtId="0" fontId="2" fillId="2" borderId="3" xfId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3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187" fontId="2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/>
    </xf>
    <xf numFmtId="187" fontId="2" fillId="0" borderId="5" xfId="0" applyNumberFormat="1" applyFont="1" applyBorder="1" applyAlignment="1">
      <alignment horizontal="right" vertical="top"/>
    </xf>
    <xf numFmtId="187" fontId="2" fillId="0" borderId="3" xfId="0" applyNumberFormat="1" applyFont="1" applyBorder="1" applyAlignment="1">
      <alignment horizontal="right" vertical="top"/>
    </xf>
    <xf numFmtId="189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/>
    </xf>
    <xf numFmtId="0" fontId="1" fillId="0" borderId="0" xfId="0" quotePrefix="1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"/>
    </xf>
    <xf numFmtId="38" fontId="2" fillId="0" borderId="6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3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7" fillId="0" borderId="0" xfId="2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/>
    <xf numFmtId="189" fontId="2" fillId="0" borderId="2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0" fontId="2" fillId="0" borderId="4" xfId="0" applyFont="1" applyFill="1" applyBorder="1" applyAlignment="1"/>
    <xf numFmtId="0" fontId="2" fillId="0" borderId="0" xfId="0" applyNumberFormat="1" applyFont="1" applyFill="1" applyAlignment="1"/>
    <xf numFmtId="39" fontId="2" fillId="0" borderId="0" xfId="0" applyNumberFormat="1" applyFont="1" applyFill="1" applyAlignment="1"/>
    <xf numFmtId="0" fontId="1" fillId="0" borderId="0" xfId="0" applyNumberFormat="1" applyFont="1" applyFill="1" applyAlignment="1"/>
    <xf numFmtId="0" fontId="2" fillId="0" borderId="0" xfId="0" applyFont="1" applyFill="1" applyBorder="1" applyAlignment="1">
      <alignment horizontal="left"/>
    </xf>
    <xf numFmtId="187" fontId="2" fillId="0" borderId="6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left"/>
    </xf>
    <xf numFmtId="187" fontId="2" fillId="0" borderId="0" xfId="0" applyNumberFormat="1" applyFont="1" applyFill="1" applyAlignment="1"/>
    <xf numFmtId="0" fontId="2" fillId="0" borderId="3" xfId="2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87" fontId="2" fillId="0" borderId="0" xfId="2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88" fontId="2" fillId="0" borderId="0" xfId="2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189" fontId="2" fillId="0" borderId="6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9" fillId="0" borderId="0" xfId="0" quotePrefix="1" applyNumberFormat="1" applyFont="1" applyFill="1" applyAlignment="1">
      <alignment horizontal="center"/>
    </xf>
    <xf numFmtId="187" fontId="2" fillId="0" borderId="0" xfId="2" applyNumberFormat="1" applyFont="1" applyFill="1" applyAlignment="1"/>
    <xf numFmtId="0" fontId="2" fillId="0" borderId="0" xfId="0" applyFont="1" applyFill="1" applyAlignment="1">
      <alignment horizontal="right" vertical="top"/>
    </xf>
    <xf numFmtId="0" fontId="2" fillId="0" borderId="0" xfId="1" applyFont="1" applyFill="1" applyAlignment="1">
      <alignment horizontal="center" vertical="top"/>
    </xf>
    <xf numFmtId="0" fontId="2" fillId="0" borderId="3" xfId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 vertical="top"/>
    </xf>
    <xf numFmtId="187" fontId="2" fillId="0" borderId="3" xfId="0" applyNumberFormat="1" applyFont="1" applyFill="1" applyBorder="1" applyAlignment="1">
      <alignment horizontal="right" vertical="top"/>
    </xf>
    <xf numFmtId="187" fontId="2" fillId="0" borderId="5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2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87" fontId="2" fillId="0" borderId="5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vertical="top"/>
    </xf>
    <xf numFmtId="188" fontId="2" fillId="0" borderId="0" xfId="0" applyNumberFormat="1" applyFont="1" applyFill="1" applyAlignment="1">
      <alignment horizontal="left" vertical="top"/>
    </xf>
    <xf numFmtId="187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 vertical="top"/>
    </xf>
    <xf numFmtId="188" fontId="2" fillId="0" borderId="0" xfId="3" applyNumberFormat="1" applyFont="1" applyFill="1" applyAlignment="1">
      <alignment horizontal="left"/>
    </xf>
    <xf numFmtId="189" fontId="2" fillId="0" borderId="5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right"/>
    </xf>
    <xf numFmtId="49" fontId="8" fillId="0" borderId="0" xfId="0" applyNumberFormat="1" applyFont="1" applyFill="1" applyAlignment="1">
      <alignment vertical="top"/>
    </xf>
    <xf numFmtId="192" fontId="2" fillId="0" borderId="0" xfId="0" applyNumberFormat="1" applyFont="1" applyFill="1" applyAlignment="1"/>
    <xf numFmtId="10" fontId="2" fillId="0" borderId="0" xfId="4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8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188" fontId="2" fillId="2" borderId="0" xfId="3" applyNumberFormat="1" applyFont="1" applyFill="1" applyAlignment="1">
      <alignment horizontal="left"/>
    </xf>
    <xf numFmtId="0" fontId="2" fillId="2" borderId="0" xfId="0" applyFont="1" applyFill="1" applyAlignment="1"/>
    <xf numFmtId="187" fontId="2" fillId="2" borderId="0" xfId="0" applyNumberFormat="1" applyFont="1" applyFill="1" applyAlignment="1"/>
    <xf numFmtId="189" fontId="2" fillId="2" borderId="0" xfId="0" applyNumberFormat="1" applyFont="1" applyFill="1" applyBorder="1" applyAlignment="1">
      <alignment horizontal="center"/>
    </xf>
    <xf numFmtId="187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0" borderId="0" xfId="0" quotePrefix="1" applyFont="1" applyFill="1" applyBorder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49" fontId="2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3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89" fontId="2" fillId="0" borderId="0" xfId="0" applyNumberFormat="1" applyFont="1" applyFill="1" applyAlignment="1">
      <alignment horizontal="center" vertical="top"/>
    </xf>
    <xf numFmtId="187" fontId="2" fillId="0" borderId="1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18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87" fontId="2" fillId="0" borderId="2" xfId="0" applyNumberFormat="1" applyFont="1" applyFill="1" applyBorder="1" applyAlignment="1">
      <alignment horizontal="right" vertical="top"/>
    </xf>
    <xf numFmtId="191" fontId="2" fillId="0" borderId="2" xfId="0" applyNumberFormat="1" applyFont="1" applyFill="1" applyBorder="1" applyAlignment="1">
      <alignment horizontal="right" vertical="top"/>
    </xf>
    <xf numFmtId="190" fontId="2" fillId="0" borderId="0" xfId="0" applyNumberFormat="1" applyFont="1" applyFill="1" applyBorder="1" applyAlignment="1">
      <alignment horizontal="right" vertical="top"/>
    </xf>
    <xf numFmtId="191" fontId="2" fillId="0" borderId="0" xfId="0" applyNumberFormat="1" applyFont="1" applyFill="1" applyBorder="1" applyAlignment="1">
      <alignment horizontal="right" vertical="top"/>
    </xf>
    <xf numFmtId="187" fontId="2" fillId="2" borderId="3" xfId="0" applyNumberFormat="1" applyFont="1" applyFill="1" applyBorder="1" applyAlignment="1">
      <alignment horizontal="right" vertical="center"/>
    </xf>
    <xf numFmtId="187" fontId="2" fillId="2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Border="1" applyAlignment="1">
      <alignment vertical="top"/>
    </xf>
    <xf numFmtId="189" fontId="2" fillId="0" borderId="0" xfId="2" applyNumberFormat="1" applyFont="1" applyFill="1" applyAlignment="1">
      <alignment vertical="top"/>
    </xf>
    <xf numFmtId="188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left"/>
    </xf>
    <xf numFmtId="187" fontId="2" fillId="0" borderId="0" xfId="0" applyNumberFormat="1" applyFont="1" applyAlignment="1">
      <alignment horizontal="right"/>
    </xf>
    <xf numFmtId="37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/>
    </xf>
    <xf numFmtId="37" fontId="1" fillId="0" borderId="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189" fontId="1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189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</cellXfs>
  <cellStyles count="5">
    <cellStyle name="Comma" xfId="2" builtinId="3"/>
    <cellStyle name="Normal" xfId="0" builtinId="0"/>
    <cellStyle name="Normal 2" xfId="1"/>
    <cellStyle name="Normal 27" xfId="3"/>
    <cellStyle name="Percent" xfId="4" builtinId="5"/>
  </cellStyles>
  <dxfs count="0"/>
  <tableStyles count="0" defaultTableStyle="TableStyleMedium9" defaultPivotStyle="PivotStyleLight16"/>
  <colors>
    <mruColors>
      <color rgb="FFFFFFCC"/>
      <color rgb="FFCCFFCC"/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view="pageBreakPreview" zoomScaleNormal="100" zoomScaleSheetLayoutView="100" workbookViewId="0">
      <selection activeCell="D24" sqref="D24"/>
    </sheetView>
  </sheetViews>
  <sheetFormatPr defaultColWidth="10.7109375" defaultRowHeight="23.85" customHeight="1"/>
  <cols>
    <col min="1" max="1" width="41.28515625" style="39" customWidth="1"/>
    <col min="2" max="2" width="7.85546875" style="52" customWidth="1"/>
    <col min="3" max="3" width="0.85546875" style="64" customWidth="1"/>
    <col min="4" max="4" width="14.7109375" style="64" customWidth="1"/>
    <col min="5" max="5" width="1.28515625" style="64" customWidth="1"/>
    <col min="6" max="6" width="14.7109375" style="64" customWidth="1"/>
    <col min="7" max="7" width="1.42578125" style="64" customWidth="1"/>
    <col min="8" max="8" width="14.7109375" style="64" customWidth="1"/>
    <col min="9" max="9" width="1.28515625" style="39" customWidth="1"/>
    <col min="10" max="10" width="14.7109375" style="64" customWidth="1"/>
    <col min="11" max="11" width="1.140625" style="39" customWidth="1"/>
    <col min="12" max="12" width="16" style="39" bestFit="1" customWidth="1"/>
    <col min="13" max="13" width="14.28515625" style="39" bestFit="1" customWidth="1"/>
    <col min="14" max="14" width="11.5703125" style="39" bestFit="1" customWidth="1"/>
    <col min="15" max="16384" width="10.7109375" style="39"/>
  </cols>
  <sheetData>
    <row r="1" spans="1:11" ht="23.85" customHeight="1">
      <c r="A1" s="164" t="s">
        <v>116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1" ht="23.85" customHeight="1">
      <c r="A2" s="37" t="s">
        <v>128</v>
      </c>
      <c r="B2" s="38"/>
      <c r="C2" s="37"/>
      <c r="D2" s="37"/>
      <c r="E2" s="37"/>
      <c r="F2" s="37"/>
      <c r="G2" s="37"/>
      <c r="H2" s="37"/>
      <c r="J2" s="37"/>
    </row>
    <row r="3" spans="1:11" ht="23.85" customHeight="1">
      <c r="A3" s="40" t="s">
        <v>168</v>
      </c>
      <c r="B3" s="38"/>
      <c r="C3" s="37"/>
      <c r="D3" s="37"/>
      <c r="E3" s="37"/>
      <c r="F3" s="37"/>
      <c r="G3" s="37"/>
      <c r="H3" s="37"/>
      <c r="J3" s="37"/>
    </row>
    <row r="4" spans="1:11" ht="23.85" customHeight="1">
      <c r="B4" s="41"/>
      <c r="C4" s="42"/>
      <c r="D4" s="42"/>
      <c r="E4" s="42"/>
      <c r="F4" s="42"/>
      <c r="G4" s="42"/>
      <c r="H4" s="43"/>
      <c r="J4" s="43" t="s">
        <v>0</v>
      </c>
    </row>
    <row r="5" spans="1:11" ht="23.85" customHeight="1">
      <c r="C5" s="42"/>
      <c r="D5" s="162" t="s">
        <v>42</v>
      </c>
      <c r="E5" s="162"/>
      <c r="F5" s="162"/>
      <c r="G5" s="42"/>
      <c r="H5" s="163" t="s">
        <v>102</v>
      </c>
      <c r="I5" s="163"/>
      <c r="J5" s="163"/>
    </row>
    <row r="6" spans="1:11" ht="23.85" customHeight="1">
      <c r="B6" s="84" t="s">
        <v>1</v>
      </c>
      <c r="C6" s="42"/>
      <c r="D6" s="88" t="s">
        <v>169</v>
      </c>
      <c r="E6" s="85"/>
      <c r="F6" s="88" t="s">
        <v>155</v>
      </c>
      <c r="G6" s="42"/>
      <c r="H6" s="88" t="s">
        <v>169</v>
      </c>
      <c r="I6" s="86"/>
      <c r="J6" s="88" t="s">
        <v>155</v>
      </c>
    </row>
    <row r="7" spans="1:11" ht="23.85" customHeight="1">
      <c r="A7" s="40" t="s">
        <v>2</v>
      </c>
      <c r="B7" s="44"/>
      <c r="C7" s="36"/>
      <c r="D7" s="36"/>
      <c r="E7" s="36"/>
      <c r="F7" s="36"/>
      <c r="G7" s="36"/>
      <c r="H7" s="36"/>
      <c r="J7" s="36"/>
    </row>
    <row r="8" spans="1:11" ht="23.85" customHeight="1">
      <c r="A8" s="40" t="s">
        <v>3</v>
      </c>
      <c r="B8" s="44"/>
      <c r="C8" s="36"/>
      <c r="D8" s="36"/>
      <c r="E8" s="36"/>
      <c r="F8" s="36"/>
      <c r="G8" s="36"/>
      <c r="H8" s="36"/>
      <c r="J8" s="36"/>
    </row>
    <row r="9" spans="1:11" ht="23.85" customHeight="1">
      <c r="A9" s="39" t="s">
        <v>4</v>
      </c>
      <c r="B9" s="44">
        <v>8</v>
      </c>
      <c r="C9" s="36"/>
      <c r="D9" s="45">
        <v>140717395</v>
      </c>
      <c r="E9" s="45"/>
      <c r="F9" s="45">
        <v>219766832</v>
      </c>
      <c r="G9" s="45"/>
      <c r="H9" s="45">
        <v>105372862</v>
      </c>
      <c r="J9" s="45">
        <v>80479925</v>
      </c>
    </row>
    <row r="10" spans="1:11" ht="23.85" customHeight="1">
      <c r="A10" s="39" t="s">
        <v>94</v>
      </c>
      <c r="B10" s="44">
        <v>9</v>
      </c>
      <c r="C10" s="36"/>
      <c r="D10" s="45">
        <v>0</v>
      </c>
      <c r="E10" s="45"/>
      <c r="F10" s="45">
        <v>4012577565</v>
      </c>
      <c r="G10" s="45"/>
      <c r="H10" s="45">
        <v>0</v>
      </c>
      <c r="J10" s="45">
        <v>4012577565</v>
      </c>
    </row>
    <row r="11" spans="1:11" ht="23.85" customHeight="1">
      <c r="A11" s="39" t="s">
        <v>52</v>
      </c>
      <c r="B11" s="44">
        <v>10</v>
      </c>
      <c r="C11" s="36"/>
      <c r="D11" s="45">
        <v>162550797</v>
      </c>
      <c r="E11" s="45"/>
      <c r="F11" s="45">
        <v>201158808</v>
      </c>
      <c r="G11" s="45"/>
      <c r="H11" s="45">
        <v>60655853</v>
      </c>
      <c r="I11" s="46"/>
      <c r="J11" s="45">
        <v>51305312</v>
      </c>
      <c r="K11" s="46"/>
    </row>
    <row r="12" spans="1:11" ht="23.85" customHeight="1">
      <c r="A12" s="47" t="s">
        <v>43</v>
      </c>
      <c r="B12" s="44">
        <v>11</v>
      </c>
      <c r="C12" s="36"/>
      <c r="D12" s="45">
        <v>12867098</v>
      </c>
      <c r="E12" s="45"/>
      <c r="F12" s="45">
        <v>14426467</v>
      </c>
      <c r="G12" s="45"/>
      <c r="H12" s="45">
        <v>12774254</v>
      </c>
      <c r="J12" s="45">
        <v>14253870</v>
      </c>
    </row>
    <row r="13" spans="1:11" ht="23.85" customHeight="1">
      <c r="A13" s="47" t="s">
        <v>173</v>
      </c>
      <c r="B13" s="44">
        <v>12</v>
      </c>
      <c r="C13" s="36"/>
      <c r="D13" s="45">
        <v>2447406713</v>
      </c>
      <c r="E13" s="45"/>
      <c r="F13" s="45">
        <v>0</v>
      </c>
      <c r="G13" s="45"/>
      <c r="H13" s="45">
        <v>2447406713</v>
      </c>
      <c r="J13" s="45">
        <v>0</v>
      </c>
    </row>
    <row r="14" spans="1:11" ht="23.85" customHeight="1">
      <c r="A14" s="47" t="s">
        <v>5</v>
      </c>
      <c r="B14" s="44"/>
      <c r="C14" s="36"/>
      <c r="D14" s="45">
        <v>187561493</v>
      </c>
      <c r="E14" s="45"/>
      <c r="F14" s="45">
        <f>198896158-1</f>
        <v>198896157</v>
      </c>
      <c r="G14" s="45"/>
      <c r="H14" s="49">
        <f>9008401+1</f>
        <v>9008402</v>
      </c>
      <c r="J14" s="49">
        <v>6483622</v>
      </c>
    </row>
    <row r="15" spans="1:11" ht="23.85" customHeight="1">
      <c r="A15" s="160" t="s">
        <v>6</v>
      </c>
      <c r="B15" s="44"/>
      <c r="C15" s="36"/>
      <c r="D15" s="50">
        <f>SUM(D9:D14)</f>
        <v>2951103496</v>
      </c>
      <c r="E15" s="48"/>
      <c r="F15" s="50">
        <f>SUM(F9:F14)</f>
        <v>4646825829</v>
      </c>
      <c r="G15" s="48"/>
      <c r="H15" s="50">
        <f>SUM(H9:H14)</f>
        <v>2635218084</v>
      </c>
      <c r="J15" s="50">
        <f>SUM(J9:J14)</f>
        <v>4165100294</v>
      </c>
    </row>
    <row r="16" spans="1:11" ht="23.85" customHeight="1">
      <c r="A16" s="160" t="s">
        <v>7</v>
      </c>
      <c r="B16" s="44"/>
      <c r="C16" s="36"/>
      <c r="D16" s="45"/>
      <c r="E16" s="45"/>
      <c r="F16" s="45"/>
      <c r="G16" s="45"/>
      <c r="H16" s="45"/>
      <c r="J16" s="45"/>
    </row>
    <row r="17" spans="1:14" ht="23.85" customHeight="1">
      <c r="A17" s="47" t="s">
        <v>174</v>
      </c>
      <c r="B17" s="44">
        <v>7</v>
      </c>
      <c r="C17" s="36"/>
      <c r="D17" s="45">
        <v>0</v>
      </c>
      <c r="E17" s="45"/>
      <c r="F17" s="45">
        <v>0</v>
      </c>
      <c r="G17" s="45"/>
      <c r="H17" s="45">
        <v>4369305734</v>
      </c>
      <c r="J17" s="45">
        <v>3609706468</v>
      </c>
    </row>
    <row r="18" spans="1:14" ht="23.85" customHeight="1">
      <c r="A18" s="47" t="s">
        <v>104</v>
      </c>
      <c r="B18" s="44">
        <v>13</v>
      </c>
      <c r="C18" s="36"/>
      <c r="D18" s="45">
        <v>0</v>
      </c>
      <c r="E18" s="45"/>
      <c r="F18" s="45">
        <v>0</v>
      </c>
      <c r="G18" s="45"/>
      <c r="H18" s="45">
        <v>702699400</v>
      </c>
      <c r="J18" s="45">
        <v>702699400</v>
      </c>
    </row>
    <row r="19" spans="1:14" ht="23.85" customHeight="1">
      <c r="A19" s="47" t="s">
        <v>99</v>
      </c>
      <c r="B19" s="44">
        <v>14</v>
      </c>
      <c r="C19" s="36"/>
      <c r="D19" s="45">
        <v>754495</v>
      </c>
      <c r="E19" s="45"/>
      <c r="F19" s="45">
        <v>628543</v>
      </c>
      <c r="G19" s="45"/>
      <c r="H19" s="45">
        <v>49900</v>
      </c>
      <c r="J19" s="45">
        <v>49900</v>
      </c>
    </row>
    <row r="20" spans="1:14" ht="23.85" customHeight="1">
      <c r="A20" s="47" t="s">
        <v>68</v>
      </c>
      <c r="B20" s="44">
        <v>15</v>
      </c>
      <c r="C20" s="36"/>
      <c r="D20" s="45">
        <v>6477965462</v>
      </c>
      <c r="E20" s="45"/>
      <c r="F20" s="45">
        <v>5186581105</v>
      </c>
      <c r="G20" s="45"/>
      <c r="H20" s="45">
        <f>1108502972+27821581</f>
        <v>1136324553</v>
      </c>
      <c r="J20" s="45">
        <v>1147793722</v>
      </c>
    </row>
    <row r="21" spans="1:14" ht="23.85" customHeight="1">
      <c r="A21" s="47" t="s">
        <v>69</v>
      </c>
      <c r="B21" s="44">
        <v>16</v>
      </c>
      <c r="C21" s="36"/>
      <c r="D21" s="45">
        <v>1855414801</v>
      </c>
      <c r="E21" s="45"/>
      <c r="F21" s="45">
        <v>1443929556</v>
      </c>
      <c r="G21" s="45"/>
      <c r="H21" s="45">
        <v>573483179</v>
      </c>
      <c r="J21" s="45">
        <v>620799119</v>
      </c>
    </row>
    <row r="22" spans="1:14" ht="23.85" customHeight="1">
      <c r="A22" s="47" t="s">
        <v>70</v>
      </c>
      <c r="B22" s="44">
        <v>17</v>
      </c>
      <c r="C22" s="36"/>
      <c r="D22" s="45">
        <v>195172383</v>
      </c>
      <c r="E22" s="45"/>
      <c r="F22" s="45">
        <v>213405403</v>
      </c>
      <c r="G22" s="45"/>
      <c r="H22" s="45">
        <v>77094457</v>
      </c>
      <c r="J22" s="45">
        <v>82053657</v>
      </c>
    </row>
    <row r="23" spans="1:14" ht="23.85" customHeight="1">
      <c r="A23" s="47" t="s">
        <v>144</v>
      </c>
      <c r="B23" s="44"/>
      <c r="C23" s="36"/>
      <c r="D23" s="45">
        <v>0</v>
      </c>
      <c r="E23" s="45"/>
      <c r="F23" s="45">
        <v>29974825</v>
      </c>
      <c r="G23" s="45"/>
      <c r="H23" s="45">
        <v>0</v>
      </c>
      <c r="J23" s="45">
        <v>29974825</v>
      </c>
    </row>
    <row r="24" spans="1:14" ht="23.85" customHeight="1">
      <c r="A24" s="47" t="s">
        <v>120</v>
      </c>
      <c r="B24" s="44">
        <v>25</v>
      </c>
      <c r="C24" s="36"/>
      <c r="D24" s="45">
        <v>70840885</v>
      </c>
      <c r="E24" s="45"/>
      <c r="F24" s="45">
        <v>86378935</v>
      </c>
      <c r="G24" s="45"/>
      <c r="H24" s="45">
        <v>39362715</v>
      </c>
      <c r="J24" s="45">
        <v>21698987</v>
      </c>
      <c r="L24" s="116"/>
      <c r="M24" s="72"/>
    </row>
    <row r="25" spans="1:14" ht="23.85" customHeight="1">
      <c r="A25" s="47" t="s">
        <v>45</v>
      </c>
      <c r="B25" s="44"/>
      <c r="C25" s="36"/>
      <c r="D25" s="45">
        <f>20024917</f>
        <v>20024917</v>
      </c>
      <c r="E25" s="45"/>
      <c r="F25" s="45">
        <v>77107729</v>
      </c>
      <c r="G25" s="45"/>
      <c r="H25" s="45">
        <v>10096246</v>
      </c>
      <c r="J25" s="45">
        <f>13181534-1</f>
        <v>13181533</v>
      </c>
      <c r="N25" s="72"/>
    </row>
    <row r="26" spans="1:14" ht="23.85" customHeight="1">
      <c r="A26" s="40" t="s">
        <v>8</v>
      </c>
      <c r="B26" s="44"/>
      <c r="C26" s="36"/>
      <c r="D26" s="50">
        <f>SUM(D17:D25)</f>
        <v>8620172943</v>
      </c>
      <c r="E26" s="48"/>
      <c r="F26" s="50">
        <f>SUM(F17:F25)</f>
        <v>7038006096</v>
      </c>
      <c r="G26" s="48"/>
      <c r="H26" s="50">
        <f>SUM(H17:H25)</f>
        <v>6908416184</v>
      </c>
      <c r="J26" s="50">
        <f>SUM(J17:J25)</f>
        <v>6227957611</v>
      </c>
    </row>
    <row r="27" spans="1:14" ht="23.85" customHeight="1" thickBot="1">
      <c r="A27" s="40" t="s">
        <v>9</v>
      </c>
      <c r="B27" s="44"/>
      <c r="C27" s="36"/>
      <c r="D27" s="51">
        <f>SUM(D15,D26)</f>
        <v>11571276439</v>
      </c>
      <c r="E27" s="48"/>
      <c r="F27" s="51">
        <f>SUM(F15,F26)</f>
        <v>11684831925</v>
      </c>
      <c r="G27" s="48"/>
      <c r="H27" s="51">
        <f>SUM(H15,H26)</f>
        <v>9543634268</v>
      </c>
      <c r="J27" s="51">
        <f>SUM(J15,J26)</f>
        <v>10393057905</v>
      </c>
    </row>
    <row r="28" spans="1:14" ht="23.85" customHeight="1" thickTop="1">
      <c r="C28" s="53"/>
      <c r="D28" s="53"/>
      <c r="E28" s="53"/>
      <c r="F28" s="53"/>
      <c r="G28" s="53"/>
      <c r="H28" s="53"/>
      <c r="J28" s="53"/>
    </row>
    <row r="29" spans="1:14" ht="23.85" customHeight="1">
      <c r="A29" s="39" t="s">
        <v>10</v>
      </c>
      <c r="C29" s="53"/>
      <c r="D29" s="117"/>
      <c r="E29" s="53"/>
      <c r="F29" s="53"/>
      <c r="G29" s="53"/>
      <c r="H29" s="53"/>
      <c r="J29" s="53"/>
    </row>
    <row r="30" spans="1:14" ht="23.85" customHeight="1">
      <c r="A30" s="164" t="s">
        <v>116</v>
      </c>
      <c r="B30" s="164"/>
      <c r="C30" s="164"/>
      <c r="D30" s="164"/>
      <c r="E30" s="164"/>
      <c r="F30" s="164"/>
      <c r="G30" s="164"/>
      <c r="H30" s="164"/>
      <c r="I30" s="164"/>
      <c r="J30" s="164"/>
    </row>
    <row r="31" spans="1:14" ht="23.85" customHeight="1">
      <c r="A31" s="37" t="s">
        <v>129</v>
      </c>
      <c r="B31" s="38"/>
      <c r="C31" s="37"/>
      <c r="D31" s="37"/>
      <c r="E31" s="37"/>
      <c r="F31" s="37"/>
      <c r="G31" s="37"/>
      <c r="H31" s="37"/>
      <c r="J31" s="37"/>
    </row>
    <row r="32" spans="1:14" ht="23.85" customHeight="1">
      <c r="A32" s="40" t="s">
        <v>168</v>
      </c>
      <c r="B32" s="38"/>
      <c r="C32" s="37"/>
      <c r="D32" s="37"/>
      <c r="E32" s="37"/>
      <c r="F32" s="37"/>
      <c r="G32" s="37"/>
      <c r="H32" s="37"/>
      <c r="J32" s="37"/>
    </row>
    <row r="33" spans="1:12" ht="23.85" customHeight="1">
      <c r="B33" s="41"/>
      <c r="C33" s="42"/>
      <c r="D33" s="42"/>
      <c r="E33" s="42"/>
      <c r="F33" s="42"/>
      <c r="G33" s="42"/>
      <c r="H33" s="43"/>
      <c r="J33" s="43" t="s">
        <v>0</v>
      </c>
    </row>
    <row r="34" spans="1:12" ht="23.85" customHeight="1">
      <c r="C34" s="42"/>
      <c r="D34" s="162" t="s">
        <v>42</v>
      </c>
      <c r="E34" s="162"/>
      <c r="F34" s="162"/>
      <c r="G34" s="42"/>
      <c r="H34" s="163" t="s">
        <v>102</v>
      </c>
      <c r="I34" s="163"/>
      <c r="J34" s="163"/>
    </row>
    <row r="35" spans="1:12" ht="23.85" customHeight="1">
      <c r="B35" s="84" t="s">
        <v>1</v>
      </c>
      <c r="C35" s="42"/>
      <c r="D35" s="88" t="s">
        <v>169</v>
      </c>
      <c r="E35" s="85"/>
      <c r="F35" s="88" t="s">
        <v>155</v>
      </c>
      <c r="G35" s="42"/>
      <c r="H35" s="88" t="s">
        <v>169</v>
      </c>
      <c r="I35" s="86"/>
      <c r="J35" s="88" t="s">
        <v>155</v>
      </c>
    </row>
    <row r="36" spans="1:12" ht="23.85" customHeight="1">
      <c r="A36" s="160" t="s">
        <v>11</v>
      </c>
      <c r="C36" s="36"/>
      <c r="D36" s="36"/>
      <c r="E36" s="36"/>
      <c r="F36" s="36"/>
      <c r="G36" s="36"/>
      <c r="H36" s="36"/>
      <c r="J36" s="36"/>
    </row>
    <row r="37" spans="1:12" ht="23.85" customHeight="1">
      <c r="A37" s="40" t="s">
        <v>12</v>
      </c>
      <c r="B37" s="55"/>
      <c r="C37" s="46"/>
      <c r="D37" s="46"/>
      <c r="E37" s="46"/>
      <c r="F37" s="46"/>
      <c r="G37" s="46"/>
      <c r="H37" s="46"/>
      <c r="J37" s="46"/>
    </row>
    <row r="38" spans="1:12" ht="23.85" customHeight="1">
      <c r="A38" s="39" t="s">
        <v>53</v>
      </c>
      <c r="B38" s="55">
        <v>18</v>
      </c>
      <c r="C38" s="46"/>
      <c r="D38" s="48">
        <v>255095540</v>
      </c>
      <c r="E38" s="48"/>
      <c r="F38" s="48">
        <v>879644569</v>
      </c>
      <c r="G38" s="48"/>
      <c r="H38" s="48">
        <v>54788577</v>
      </c>
      <c r="J38" s="48">
        <v>110697681</v>
      </c>
      <c r="L38" s="72"/>
    </row>
    <row r="39" spans="1:12" ht="23.85" customHeight="1">
      <c r="A39" s="39" t="s">
        <v>209</v>
      </c>
      <c r="B39" s="55"/>
      <c r="C39" s="46"/>
      <c r="D39" s="48"/>
      <c r="E39" s="48"/>
      <c r="F39" s="48"/>
      <c r="G39" s="48"/>
      <c r="H39" s="48"/>
      <c r="J39" s="48"/>
    </row>
    <row r="40" spans="1:12" ht="23.85" customHeight="1">
      <c r="A40" s="39" t="s">
        <v>146</v>
      </c>
      <c r="B40" s="55"/>
      <c r="C40" s="46"/>
      <c r="D40" s="48">
        <v>0</v>
      </c>
      <c r="E40" s="48"/>
      <c r="F40" s="48">
        <v>6833423</v>
      </c>
      <c r="G40" s="48"/>
      <c r="H40" s="48">
        <v>0</v>
      </c>
      <c r="J40" s="48">
        <v>1656692</v>
      </c>
    </row>
    <row r="41" spans="1:12" ht="23.85" customHeight="1">
      <c r="A41" s="39" t="s">
        <v>210</v>
      </c>
      <c r="B41" s="39"/>
      <c r="C41" s="39"/>
      <c r="D41" s="39"/>
      <c r="E41" s="39"/>
      <c r="F41" s="39"/>
      <c r="G41" s="39"/>
      <c r="H41" s="39"/>
      <c r="J41" s="39"/>
    </row>
    <row r="42" spans="1:12" ht="23.85" customHeight="1">
      <c r="A42" s="39" t="s">
        <v>146</v>
      </c>
      <c r="B42" s="55">
        <v>19</v>
      </c>
      <c r="C42" s="46"/>
      <c r="D42" s="48">
        <v>10833051</v>
      </c>
      <c r="E42" s="48"/>
      <c r="F42" s="48">
        <v>0</v>
      </c>
      <c r="G42" s="48"/>
      <c r="H42" s="48">
        <v>8143003</v>
      </c>
      <c r="J42" s="48">
        <v>0</v>
      </c>
    </row>
    <row r="43" spans="1:12" ht="23.85" customHeight="1">
      <c r="A43" s="39" t="s">
        <v>95</v>
      </c>
      <c r="B43" s="55"/>
      <c r="C43" s="46"/>
      <c r="D43" s="48">
        <v>0</v>
      </c>
      <c r="E43" s="48"/>
      <c r="F43" s="48">
        <v>112791648</v>
      </c>
      <c r="G43" s="48"/>
      <c r="H43" s="48">
        <v>0</v>
      </c>
      <c r="J43" s="48">
        <v>112791648</v>
      </c>
    </row>
    <row r="44" spans="1:12" ht="23.85" customHeight="1">
      <c r="A44" s="39" t="s">
        <v>175</v>
      </c>
      <c r="B44" s="55">
        <v>20</v>
      </c>
      <c r="C44" s="46"/>
      <c r="D44" s="48">
        <v>99025193</v>
      </c>
      <c r="E44" s="48"/>
      <c r="F44" s="48">
        <v>171656088</v>
      </c>
      <c r="G44" s="48"/>
      <c r="H44" s="48">
        <v>95456121</v>
      </c>
      <c r="I44" s="72"/>
      <c r="J44" s="48">
        <v>164509852</v>
      </c>
    </row>
    <row r="45" spans="1:12" ht="23.85" customHeight="1">
      <c r="A45" s="39" t="s">
        <v>156</v>
      </c>
      <c r="B45" s="55"/>
      <c r="C45" s="46"/>
      <c r="D45" s="48">
        <v>100330725</v>
      </c>
      <c r="E45" s="48"/>
      <c r="F45" s="48">
        <v>187512407</v>
      </c>
      <c r="G45" s="48"/>
      <c r="H45" s="48">
        <v>91605853</v>
      </c>
      <c r="J45" s="48">
        <v>167274993</v>
      </c>
      <c r="L45" s="72"/>
    </row>
    <row r="46" spans="1:12" ht="23.85" customHeight="1">
      <c r="A46" s="39" t="s">
        <v>147</v>
      </c>
      <c r="B46" s="55"/>
      <c r="C46" s="46"/>
      <c r="D46" s="48"/>
      <c r="E46" s="48"/>
      <c r="F46" s="48"/>
      <c r="G46" s="48"/>
      <c r="H46" s="48"/>
      <c r="J46" s="48"/>
    </row>
    <row r="47" spans="1:12" ht="23.85" customHeight="1">
      <c r="A47" s="39" t="s">
        <v>146</v>
      </c>
      <c r="B47" s="58"/>
      <c r="C47" s="46"/>
      <c r="D47" s="48">
        <v>0</v>
      </c>
      <c r="E47" s="48"/>
      <c r="F47" s="48">
        <v>108224723</v>
      </c>
      <c r="G47" s="48"/>
      <c r="H47" s="48">
        <v>0</v>
      </c>
      <c r="J47" s="48">
        <v>0</v>
      </c>
    </row>
    <row r="48" spans="1:12" ht="23.85" customHeight="1">
      <c r="A48" s="39" t="s">
        <v>13</v>
      </c>
      <c r="B48" s="55"/>
      <c r="C48" s="46"/>
      <c r="D48" s="45">
        <v>23993057</v>
      </c>
      <c r="E48" s="48"/>
      <c r="F48" s="45">
        <v>60716651</v>
      </c>
      <c r="G48" s="48"/>
      <c r="H48" s="49">
        <f>12401833</f>
        <v>12401833</v>
      </c>
      <c r="I48" s="72"/>
      <c r="J48" s="49">
        <v>42975812</v>
      </c>
    </row>
    <row r="49" spans="1:13" s="57" customFormat="1" ht="23.85" customHeight="1">
      <c r="A49" s="56" t="s">
        <v>14</v>
      </c>
      <c r="B49" s="58"/>
      <c r="C49" s="46"/>
      <c r="D49" s="50">
        <f>SUM(D38:D48)</f>
        <v>489277566</v>
      </c>
      <c r="E49" s="48"/>
      <c r="F49" s="50">
        <f>SUM(F38:F48)</f>
        <v>1527379509</v>
      </c>
      <c r="G49" s="48"/>
      <c r="H49" s="50">
        <f>SUM(H38:H48)</f>
        <v>262395387</v>
      </c>
      <c r="J49" s="50">
        <f>SUM(J38:J48)</f>
        <v>599906678</v>
      </c>
    </row>
    <row r="50" spans="1:13" s="57" customFormat="1" ht="23.85" customHeight="1">
      <c r="A50" s="56" t="s">
        <v>15</v>
      </c>
      <c r="B50" s="58"/>
      <c r="C50" s="46"/>
      <c r="D50" s="48"/>
      <c r="E50" s="48"/>
      <c r="F50" s="48"/>
      <c r="G50" s="48"/>
      <c r="H50" s="48"/>
      <c r="J50" s="48"/>
    </row>
    <row r="51" spans="1:13" s="57" customFormat="1" ht="23.85" customHeight="1">
      <c r="A51" s="39" t="s">
        <v>148</v>
      </c>
      <c r="B51" s="58"/>
      <c r="C51" s="46"/>
      <c r="D51" s="48"/>
      <c r="E51" s="48"/>
      <c r="F51" s="48"/>
      <c r="G51" s="48"/>
      <c r="H51" s="48"/>
      <c r="J51" s="48"/>
      <c r="L51" s="59"/>
    </row>
    <row r="52" spans="1:13" s="57" customFormat="1" ht="23.85" customHeight="1">
      <c r="A52" s="39" t="s">
        <v>146</v>
      </c>
      <c r="B52" s="58"/>
      <c r="C52" s="46"/>
      <c r="D52" s="48">
        <v>0</v>
      </c>
      <c r="E52" s="48"/>
      <c r="F52" s="48">
        <v>10817205</v>
      </c>
      <c r="G52" s="48"/>
      <c r="H52" s="48">
        <v>0</v>
      </c>
      <c r="I52" s="60"/>
      <c r="J52" s="48">
        <v>2008435</v>
      </c>
      <c r="L52" s="59"/>
    </row>
    <row r="53" spans="1:13" s="57" customFormat="1" ht="23.85" customHeight="1">
      <c r="A53" s="39" t="s">
        <v>176</v>
      </c>
      <c r="B53" s="58"/>
      <c r="C53" s="46"/>
      <c r="D53" s="48"/>
      <c r="E53" s="48"/>
      <c r="F53" s="48"/>
      <c r="G53" s="48"/>
      <c r="H53" s="48"/>
      <c r="I53" s="60"/>
      <c r="J53" s="48"/>
      <c r="L53" s="59"/>
    </row>
    <row r="54" spans="1:13" s="57" customFormat="1" ht="23.85" customHeight="1">
      <c r="A54" s="39" t="s">
        <v>146</v>
      </c>
      <c r="B54" s="58">
        <v>19</v>
      </c>
      <c r="C54" s="46"/>
      <c r="D54" s="48">
        <v>2513473882</v>
      </c>
      <c r="E54" s="48"/>
      <c r="F54" s="48">
        <v>0</v>
      </c>
      <c r="G54" s="48"/>
      <c r="H54" s="48">
        <v>21705402</v>
      </c>
      <c r="I54" s="60"/>
      <c r="J54" s="48">
        <v>0</v>
      </c>
      <c r="L54" s="59"/>
    </row>
    <row r="55" spans="1:13" s="57" customFormat="1" ht="23.85" customHeight="1">
      <c r="A55" s="57" t="s">
        <v>177</v>
      </c>
      <c r="B55" s="58">
        <v>20</v>
      </c>
      <c r="C55" s="46"/>
      <c r="D55" s="48">
        <v>14121988</v>
      </c>
      <c r="E55" s="48"/>
      <c r="F55" s="48">
        <v>77318824</v>
      </c>
      <c r="G55" s="48"/>
      <c r="H55" s="48">
        <v>14121988</v>
      </c>
      <c r="J55" s="48">
        <v>77318824</v>
      </c>
      <c r="L55" s="59"/>
      <c r="M55" s="60"/>
    </row>
    <row r="56" spans="1:13" s="57" customFormat="1" ht="23.85" customHeight="1">
      <c r="A56" s="39" t="s">
        <v>157</v>
      </c>
      <c r="B56" s="58"/>
      <c r="C56" s="46"/>
      <c r="D56" s="48">
        <v>138573080</v>
      </c>
      <c r="E56" s="48"/>
      <c r="F56" s="48">
        <v>198748860</v>
      </c>
      <c r="G56" s="48"/>
      <c r="H56" s="48">
        <v>46429267</v>
      </c>
      <c r="J56" s="48">
        <v>56495998</v>
      </c>
      <c r="L56" s="59"/>
      <c r="M56" s="60"/>
    </row>
    <row r="57" spans="1:13" s="57" customFormat="1" ht="23.85" customHeight="1">
      <c r="A57" s="39" t="s">
        <v>149</v>
      </c>
      <c r="B57" s="58"/>
      <c r="C57" s="46"/>
      <c r="D57" s="48"/>
      <c r="E57" s="48"/>
      <c r="F57" s="48"/>
      <c r="G57" s="48"/>
      <c r="H57" s="48"/>
      <c r="J57" s="48"/>
      <c r="L57" s="59"/>
      <c r="M57" s="60"/>
    </row>
    <row r="58" spans="1:13" s="57" customFormat="1" ht="23.85" customHeight="1">
      <c r="A58" s="39" t="s">
        <v>146</v>
      </c>
      <c r="B58" s="58"/>
      <c r="C58" s="46"/>
      <c r="D58" s="48">
        <v>0</v>
      </c>
      <c r="E58" s="48"/>
      <c r="F58" s="48">
        <v>582483857</v>
      </c>
      <c r="G58" s="48"/>
      <c r="H58" s="48">
        <v>0</v>
      </c>
      <c r="J58" s="48">
        <v>0</v>
      </c>
      <c r="L58" s="59"/>
      <c r="M58" s="60"/>
    </row>
    <row r="59" spans="1:13" s="57" customFormat="1" ht="23.85" customHeight="1">
      <c r="A59" s="57" t="s">
        <v>62</v>
      </c>
      <c r="B59" s="58">
        <v>21</v>
      </c>
      <c r="C59" s="46"/>
      <c r="D59" s="48">
        <v>24615348</v>
      </c>
      <c r="E59" s="48"/>
      <c r="F59" s="48">
        <v>21910722</v>
      </c>
      <c r="G59" s="48"/>
      <c r="H59" s="48">
        <v>23686219</v>
      </c>
      <c r="J59" s="48">
        <v>21152728</v>
      </c>
      <c r="L59" s="59"/>
      <c r="M59" s="60"/>
    </row>
    <row r="60" spans="1:13" s="57" customFormat="1" ht="23.85" customHeight="1">
      <c r="A60" s="57" t="s">
        <v>96</v>
      </c>
      <c r="B60" s="58"/>
      <c r="C60" s="46"/>
      <c r="D60" s="48">
        <v>82851180</v>
      </c>
      <c r="E60" s="48"/>
      <c r="F60" s="48">
        <v>146342578</v>
      </c>
      <c r="G60" s="48"/>
      <c r="H60" s="48">
        <v>2599692</v>
      </c>
      <c r="J60" s="48">
        <v>6061978</v>
      </c>
      <c r="L60" s="59"/>
      <c r="M60" s="60"/>
    </row>
    <row r="61" spans="1:13" s="57" customFormat="1" ht="23.85" customHeight="1">
      <c r="A61" s="57" t="s">
        <v>143</v>
      </c>
      <c r="B61" s="44"/>
      <c r="C61" s="46"/>
      <c r="D61" s="45">
        <v>1917202</v>
      </c>
      <c r="E61" s="48"/>
      <c r="F61" s="45">
        <f>3686927+1</f>
        <v>3686928</v>
      </c>
      <c r="G61" s="48"/>
      <c r="H61" s="49">
        <v>0</v>
      </c>
      <c r="J61" s="49">
        <v>0</v>
      </c>
      <c r="L61" s="59"/>
      <c r="M61" s="60"/>
    </row>
    <row r="62" spans="1:13" ht="23.85" customHeight="1">
      <c r="A62" s="40" t="s">
        <v>16</v>
      </c>
      <c r="B62" s="55"/>
      <c r="C62" s="36"/>
      <c r="D62" s="50">
        <f>SUM(D51:D61)</f>
        <v>2775552680</v>
      </c>
      <c r="E62" s="48"/>
      <c r="F62" s="50">
        <f>SUM(F51:F61)</f>
        <v>1041308974</v>
      </c>
      <c r="G62" s="48"/>
      <c r="H62" s="50">
        <f>SUM(H51:H61)</f>
        <v>108542568</v>
      </c>
      <c r="J62" s="50">
        <f>SUM(J51:J61)</f>
        <v>163037963</v>
      </c>
      <c r="L62" s="57"/>
      <c r="M62" s="57"/>
    </row>
    <row r="63" spans="1:13" ht="23.85" customHeight="1">
      <c r="A63" s="40" t="s">
        <v>17</v>
      </c>
      <c r="C63" s="36"/>
      <c r="D63" s="50">
        <f>SUM(D49,D62)</f>
        <v>3264830246</v>
      </c>
      <c r="E63" s="48"/>
      <c r="F63" s="50">
        <f>SUM(F49,F62)</f>
        <v>2568688483</v>
      </c>
      <c r="G63" s="48"/>
      <c r="H63" s="50">
        <f>SUM(H49,H62)</f>
        <v>370937955</v>
      </c>
      <c r="J63" s="50">
        <f>SUM(J49,J62)</f>
        <v>762944641</v>
      </c>
    </row>
    <row r="64" spans="1:13" ht="23.85" customHeight="1">
      <c r="C64" s="53"/>
      <c r="D64" s="53"/>
      <c r="E64" s="53"/>
      <c r="F64" s="53"/>
      <c r="G64" s="53"/>
      <c r="H64" s="53"/>
      <c r="I64" s="53"/>
      <c r="J64" s="53"/>
    </row>
    <row r="65" spans="1:18" ht="23.85" customHeight="1">
      <c r="A65" s="39" t="s">
        <v>10</v>
      </c>
      <c r="C65" s="53"/>
      <c r="D65" s="53"/>
      <c r="E65" s="53"/>
      <c r="F65" s="53"/>
      <c r="G65" s="53"/>
      <c r="H65" s="53"/>
      <c r="J65" s="53"/>
    </row>
    <row r="66" spans="1:18" ht="23.85" customHeight="1">
      <c r="A66" s="164" t="s">
        <v>116</v>
      </c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8" ht="23.85" customHeight="1">
      <c r="A67" s="37" t="s">
        <v>129</v>
      </c>
      <c r="B67" s="38"/>
      <c r="C67" s="37"/>
      <c r="D67" s="37"/>
      <c r="E67" s="37"/>
      <c r="F67" s="37"/>
      <c r="G67" s="37"/>
      <c r="H67" s="37"/>
      <c r="J67" s="37"/>
    </row>
    <row r="68" spans="1:18" ht="23.85" customHeight="1">
      <c r="A68" s="40" t="s">
        <v>168</v>
      </c>
      <c r="B68" s="38"/>
      <c r="C68" s="37"/>
      <c r="D68" s="37"/>
      <c r="E68" s="37"/>
      <c r="F68" s="37"/>
      <c r="G68" s="37"/>
      <c r="H68" s="37"/>
      <c r="J68" s="37"/>
    </row>
    <row r="69" spans="1:18" ht="23.85" customHeight="1">
      <c r="B69" s="41"/>
      <c r="C69" s="42"/>
      <c r="D69" s="42"/>
      <c r="E69" s="42"/>
      <c r="F69" s="42"/>
      <c r="G69" s="42"/>
      <c r="H69" s="43"/>
      <c r="J69" s="43" t="s">
        <v>0</v>
      </c>
    </row>
    <row r="70" spans="1:18" ht="23.85" customHeight="1">
      <c r="C70" s="42"/>
      <c r="D70" s="162" t="s">
        <v>42</v>
      </c>
      <c r="E70" s="162"/>
      <c r="F70" s="162"/>
      <c r="G70" s="42"/>
      <c r="H70" s="163" t="s">
        <v>102</v>
      </c>
      <c r="I70" s="163"/>
      <c r="J70" s="163"/>
    </row>
    <row r="71" spans="1:18" ht="23.85" customHeight="1">
      <c r="B71" s="84" t="s">
        <v>1</v>
      </c>
      <c r="C71" s="42"/>
      <c r="D71" s="88" t="s">
        <v>169</v>
      </c>
      <c r="E71" s="85"/>
      <c r="F71" s="88" t="s">
        <v>155</v>
      </c>
      <c r="G71" s="42"/>
      <c r="H71" s="88" t="s">
        <v>169</v>
      </c>
      <c r="I71" s="86"/>
      <c r="J71" s="88" t="s">
        <v>155</v>
      </c>
    </row>
    <row r="72" spans="1:18" ht="23.85" customHeight="1">
      <c r="A72" s="29" t="s">
        <v>18</v>
      </c>
      <c r="C72" s="36"/>
      <c r="D72" s="36"/>
      <c r="E72" s="36"/>
      <c r="F72" s="36"/>
      <c r="G72" s="36"/>
      <c r="H72" s="36"/>
      <c r="J72" s="36"/>
    </row>
    <row r="73" spans="1:18" ht="23.85" customHeight="1">
      <c r="A73" s="39" t="s">
        <v>19</v>
      </c>
      <c r="B73" s="55"/>
      <c r="C73" s="36"/>
      <c r="D73" s="36"/>
      <c r="E73" s="36"/>
      <c r="F73" s="36"/>
      <c r="G73" s="36"/>
      <c r="H73" s="36"/>
      <c r="J73" s="36"/>
    </row>
    <row r="74" spans="1:18" ht="23.85" customHeight="1">
      <c r="A74" s="47" t="s">
        <v>20</v>
      </c>
      <c r="C74" s="36"/>
      <c r="D74" s="36"/>
      <c r="E74" s="36"/>
      <c r="F74" s="36"/>
      <c r="G74" s="36"/>
      <c r="H74" s="36"/>
      <c r="J74" s="36"/>
    </row>
    <row r="75" spans="1:18" ht="23.85" customHeight="1" thickBot="1">
      <c r="A75" s="47" t="s">
        <v>117</v>
      </c>
      <c r="B75" s="55"/>
      <c r="C75" s="36"/>
      <c r="D75" s="61">
        <v>2800000000</v>
      </c>
      <c r="E75" s="62"/>
      <c r="F75" s="61">
        <v>2800000000</v>
      </c>
      <c r="G75" s="62"/>
      <c r="H75" s="61">
        <v>2800000000</v>
      </c>
      <c r="J75" s="61">
        <v>2800000000</v>
      </c>
    </row>
    <row r="76" spans="1:18" ht="23.85" customHeight="1" thickTop="1">
      <c r="A76" s="47" t="s">
        <v>21</v>
      </c>
      <c r="B76" s="55"/>
      <c r="C76" s="36"/>
      <c r="D76" s="63"/>
      <c r="E76" s="63"/>
      <c r="F76" s="63"/>
      <c r="G76" s="63"/>
      <c r="H76" s="63"/>
      <c r="J76" s="63"/>
    </row>
    <row r="77" spans="1:18" ht="23.85" customHeight="1">
      <c r="A77" s="47" t="s">
        <v>117</v>
      </c>
      <c r="B77" s="55"/>
      <c r="C77" s="36"/>
      <c r="D77" s="45">
        <f>SUM('CE (Conso)'!E23)</f>
        <v>2800000000</v>
      </c>
      <c r="E77" s="63"/>
      <c r="F77" s="45">
        <f>SUM('CE (Conso)'!E17)</f>
        <v>2800000000</v>
      </c>
      <c r="G77" s="45"/>
      <c r="H77" s="45">
        <f>SUM('CE (Separate)'!D25)</f>
        <v>2800000000</v>
      </c>
      <c r="J77" s="45">
        <f>SUM('CE (Separate)'!D17)</f>
        <v>2800000000</v>
      </c>
    </row>
    <row r="78" spans="1:18" ht="23.85" customHeight="1">
      <c r="A78" s="47" t="s">
        <v>122</v>
      </c>
      <c r="B78" s="55"/>
      <c r="C78" s="36"/>
      <c r="D78" s="45">
        <f>SUM('CE (Conso)'!G23)</f>
        <v>4409618494</v>
      </c>
      <c r="E78" s="45"/>
      <c r="F78" s="45">
        <f>SUM('CE (Conso)'!G17)</f>
        <v>4409618494</v>
      </c>
      <c r="G78" s="45"/>
      <c r="H78" s="45">
        <f>SUM('CE (Separate)'!F25)</f>
        <v>4409618494</v>
      </c>
      <c r="J78" s="45">
        <f>SUM('CE (Separate)'!F17)</f>
        <v>4409618494</v>
      </c>
    </row>
    <row r="79" spans="1:18" ht="23.85" customHeight="1">
      <c r="A79" s="47" t="s">
        <v>138</v>
      </c>
      <c r="B79" s="55"/>
      <c r="C79" s="36"/>
      <c r="D79" s="45">
        <f>SUM('CE (Conso)'!I23)</f>
        <v>-5120772</v>
      </c>
      <c r="E79" s="45"/>
      <c r="F79" s="45">
        <f>SUM('CE (Conso)'!I17)</f>
        <v>-5120772</v>
      </c>
      <c r="G79" s="45"/>
      <c r="H79" s="45">
        <v>0</v>
      </c>
      <c r="J79" s="45">
        <v>0</v>
      </c>
    </row>
    <row r="80" spans="1:18" s="79" customFormat="1" ht="23.85" customHeight="1">
      <c r="A80" s="74" t="s">
        <v>23</v>
      </c>
      <c r="B80" s="75"/>
      <c r="C80" s="74"/>
      <c r="D80" s="76"/>
      <c r="E80" s="77"/>
      <c r="F80" s="76"/>
      <c r="G80" s="77"/>
      <c r="H80" s="77"/>
      <c r="I80" s="78"/>
      <c r="J80" s="77"/>
      <c r="K80" s="78"/>
      <c r="M80" s="80"/>
      <c r="N80" s="80"/>
      <c r="O80" s="80"/>
      <c r="P80" s="80"/>
      <c r="Q80" s="80"/>
      <c r="R80" s="80"/>
    </row>
    <row r="81" spans="1:18" s="79" customFormat="1" ht="23.85" customHeight="1">
      <c r="A81" s="74" t="s">
        <v>109</v>
      </c>
      <c r="B81" s="81">
        <v>22</v>
      </c>
      <c r="C81" s="74"/>
      <c r="D81" s="76">
        <f>'CE (Conso)'!K23</f>
        <v>253909210</v>
      </c>
      <c r="E81" s="77"/>
      <c r="F81" s="76">
        <f>SUM('CE (Conso)'!K17)</f>
        <v>247529210</v>
      </c>
      <c r="G81" s="77"/>
      <c r="H81" s="76">
        <f>'CE (Separate)'!H25</f>
        <v>253909210</v>
      </c>
      <c r="I81" s="78"/>
      <c r="J81" s="76">
        <f>SUM('CE (Separate)'!H17)</f>
        <v>247529210</v>
      </c>
      <c r="K81" s="78"/>
      <c r="M81" s="80"/>
      <c r="N81" s="80"/>
      <c r="O81" s="80"/>
      <c r="P81" s="80"/>
      <c r="Q81" s="80"/>
      <c r="R81" s="80"/>
    </row>
    <row r="82" spans="1:18" ht="23.85" customHeight="1">
      <c r="A82" s="74" t="s">
        <v>110</v>
      </c>
      <c r="C82" s="36"/>
      <c r="D82" s="48">
        <f>+'CE (Conso)'!M23</f>
        <v>848039261</v>
      </c>
      <c r="E82" s="45"/>
      <c r="F82" s="48">
        <f>SUM('CE (Conso)'!M17)</f>
        <v>1664116510</v>
      </c>
      <c r="G82" s="45"/>
      <c r="H82" s="48">
        <f>+'CE (Separate)'!J25</f>
        <v>1709168609</v>
      </c>
      <c r="J82" s="48">
        <f>SUM('CE (Separate)'!J17)</f>
        <v>2172965560</v>
      </c>
    </row>
    <row r="83" spans="1:18" ht="23.85" customHeight="1">
      <c r="A83" s="40" t="s">
        <v>24</v>
      </c>
      <c r="C83" s="36"/>
      <c r="D83" s="50">
        <f>SUM(D77:D82)</f>
        <v>8306446193</v>
      </c>
      <c r="E83" s="45"/>
      <c r="F83" s="50">
        <f>SUM(F77:F82)</f>
        <v>9116143442</v>
      </c>
      <c r="G83" s="45"/>
      <c r="H83" s="50">
        <f>SUM(H77:H82)</f>
        <v>9172696313</v>
      </c>
      <c r="J83" s="50">
        <f>SUM(J77:J82)</f>
        <v>9630113264</v>
      </c>
    </row>
    <row r="84" spans="1:18" ht="23.85" customHeight="1" thickBot="1">
      <c r="A84" s="40" t="s">
        <v>25</v>
      </c>
      <c r="C84" s="36"/>
      <c r="D84" s="51">
        <f>SUM(D63,D83)</f>
        <v>11571276439</v>
      </c>
      <c r="E84" s="48"/>
      <c r="F84" s="51">
        <f>SUM(F63,F83)</f>
        <v>11684831925</v>
      </c>
      <c r="G84" s="48"/>
      <c r="H84" s="51">
        <f>SUM(H63,H83)</f>
        <v>9543634268</v>
      </c>
      <c r="J84" s="51">
        <f>SUM(J63,J83)</f>
        <v>10393057905</v>
      </c>
    </row>
    <row r="85" spans="1:18" ht="23.85" customHeight="1" thickTop="1">
      <c r="D85" s="45">
        <f>SUM(D84-D27)</f>
        <v>0</v>
      </c>
      <c r="E85" s="45"/>
      <c r="F85" s="45">
        <f>SUM(F84-F27)</f>
        <v>0</v>
      </c>
      <c r="G85" s="45"/>
      <c r="H85" s="114">
        <f>SUM(H84-H27)</f>
        <v>0</v>
      </c>
      <c r="I85" s="72"/>
      <c r="J85" s="45">
        <f>SUM(J84-J27)</f>
        <v>0</v>
      </c>
    </row>
    <row r="86" spans="1:18" ht="23.85" customHeight="1">
      <c r="A86" s="39" t="s">
        <v>10</v>
      </c>
      <c r="D86" s="67"/>
      <c r="F86" s="67"/>
      <c r="H86" s="67"/>
      <c r="J86" s="67"/>
    </row>
    <row r="88" spans="1:18" ht="23.85" customHeight="1">
      <c r="A88" s="65"/>
    </row>
    <row r="90" spans="1:18" ht="23.85" customHeight="1">
      <c r="B90" s="52" t="s">
        <v>152</v>
      </c>
    </row>
    <row r="91" spans="1:18" ht="23.85" customHeight="1">
      <c r="A91" s="65"/>
    </row>
  </sheetData>
  <mergeCells count="9">
    <mergeCell ref="D70:F70"/>
    <mergeCell ref="H70:J70"/>
    <mergeCell ref="A1:J1"/>
    <mergeCell ref="A30:J30"/>
    <mergeCell ref="A66:J66"/>
    <mergeCell ref="H5:J5"/>
    <mergeCell ref="D5:F5"/>
    <mergeCell ref="D34:F34"/>
    <mergeCell ref="H34:J34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80" fitToHeight="6" orientation="portrait" r:id="rId1"/>
  <rowBreaks count="2" manualBreakCount="2">
    <brk id="29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view="pageBreakPreview" topLeftCell="A20" zoomScale="120" zoomScaleNormal="80" zoomScaleSheetLayoutView="120" workbookViewId="0">
      <selection activeCell="A27" sqref="A27"/>
    </sheetView>
  </sheetViews>
  <sheetFormatPr defaultColWidth="10.7109375" defaultRowHeight="22.7" customHeight="1"/>
  <cols>
    <col min="1" max="1" width="42.7109375" style="79" customWidth="1"/>
    <col min="2" max="2" width="3.7109375" style="79" customWidth="1"/>
    <col min="3" max="3" width="7.7109375" style="75" customWidth="1"/>
    <col min="4" max="4" width="1.7109375" style="74" customWidth="1"/>
    <col min="5" max="5" width="14.7109375" style="74" customWidth="1"/>
    <col min="6" max="6" width="0.85546875" style="74" customWidth="1"/>
    <col min="7" max="7" width="14.7109375" style="74" customWidth="1"/>
    <col min="8" max="8" width="0.85546875" style="74" customWidth="1"/>
    <col min="9" max="9" width="14.7109375" style="74" customWidth="1"/>
    <col min="10" max="10" width="0.85546875" style="79" customWidth="1"/>
    <col min="11" max="11" width="14.7109375" style="74" customWidth="1"/>
    <col min="12" max="12" width="0.85546875" style="79" customWidth="1"/>
    <col min="13" max="13" width="15" style="79" bestFit="1" customWidth="1"/>
    <col min="14" max="14" width="11.5703125" style="79" bestFit="1" customWidth="1"/>
    <col min="15" max="15" width="15.28515625" style="79" bestFit="1" customWidth="1"/>
    <col min="16" max="16" width="10.7109375" style="79"/>
    <col min="17" max="17" width="15.28515625" style="79" bestFit="1" customWidth="1"/>
    <col min="18" max="16384" width="10.7109375" style="79"/>
  </cols>
  <sheetData>
    <row r="1" spans="1:11" ht="22.7" customHeight="1">
      <c r="A1" s="165" t="s">
        <v>116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2.7" customHeight="1">
      <c r="A2" s="127" t="s">
        <v>130</v>
      </c>
      <c r="B2" s="127"/>
      <c r="C2" s="127"/>
      <c r="D2" s="128"/>
      <c r="E2" s="129"/>
      <c r="F2" s="129"/>
      <c r="G2" s="129"/>
      <c r="H2" s="129"/>
      <c r="I2" s="129"/>
      <c r="J2" s="129"/>
      <c r="K2" s="129"/>
    </row>
    <row r="3" spans="1:11" ht="22.7" customHeight="1">
      <c r="A3" s="130" t="s">
        <v>170</v>
      </c>
      <c r="B3" s="131"/>
      <c r="C3" s="127"/>
      <c r="D3" s="128"/>
      <c r="E3" s="129"/>
      <c r="F3" s="129"/>
      <c r="G3" s="129"/>
      <c r="H3" s="129"/>
      <c r="I3" s="129"/>
      <c r="J3" s="129"/>
      <c r="K3" s="129"/>
    </row>
    <row r="4" spans="1:11" ht="22.7" customHeight="1">
      <c r="B4" s="132"/>
      <c r="C4" s="132"/>
      <c r="D4" s="129"/>
      <c r="E4" s="129"/>
      <c r="F4" s="129"/>
      <c r="G4" s="129"/>
      <c r="H4" s="129"/>
      <c r="I4" s="133"/>
      <c r="K4" s="133" t="s">
        <v>0</v>
      </c>
    </row>
    <row r="5" spans="1:11" ht="22.7" customHeight="1">
      <c r="B5" s="132"/>
      <c r="D5" s="129"/>
      <c r="E5" s="166" t="s">
        <v>42</v>
      </c>
      <c r="F5" s="166"/>
      <c r="G5" s="166"/>
      <c r="H5" s="129"/>
      <c r="I5" s="167" t="s">
        <v>102</v>
      </c>
      <c r="J5" s="167"/>
      <c r="K5" s="167"/>
    </row>
    <row r="6" spans="1:11" ht="22.7" customHeight="1">
      <c r="B6" s="132"/>
      <c r="C6" s="134" t="s">
        <v>1</v>
      </c>
      <c r="D6" s="129"/>
      <c r="E6" s="135" t="s">
        <v>169</v>
      </c>
      <c r="F6" s="136"/>
      <c r="G6" s="135" t="s">
        <v>155</v>
      </c>
      <c r="H6" s="129"/>
      <c r="I6" s="135" t="s">
        <v>169</v>
      </c>
      <c r="J6" s="137"/>
      <c r="K6" s="135" t="s">
        <v>155</v>
      </c>
    </row>
    <row r="7" spans="1:11" s="3" customFormat="1" ht="22.7" customHeight="1">
      <c r="A7" s="95" t="s">
        <v>100</v>
      </c>
      <c r="C7" s="134"/>
      <c r="E7" s="138"/>
      <c r="F7" s="138"/>
      <c r="G7" s="138"/>
      <c r="H7" s="138"/>
      <c r="I7" s="138"/>
      <c r="K7" s="138"/>
    </row>
    <row r="8" spans="1:11" ht="22.7" customHeight="1">
      <c r="A8" s="95" t="s">
        <v>26</v>
      </c>
      <c r="C8" s="139"/>
    </row>
    <row r="9" spans="1:11" ht="22.7" customHeight="1">
      <c r="A9" s="3" t="s">
        <v>161</v>
      </c>
      <c r="B9" s="140"/>
      <c r="C9" s="141"/>
      <c r="E9" s="142">
        <v>447644299</v>
      </c>
      <c r="F9" s="142"/>
      <c r="G9" s="142">
        <v>1115488215</v>
      </c>
      <c r="H9" s="142"/>
      <c r="I9" s="142">
        <v>400711607</v>
      </c>
      <c r="K9" s="142">
        <v>930380219</v>
      </c>
    </row>
    <row r="10" spans="1:11" ht="22.7" customHeight="1">
      <c r="A10" s="3" t="s">
        <v>162</v>
      </c>
      <c r="B10" s="140"/>
      <c r="C10" s="141"/>
      <c r="E10" s="142">
        <v>212094388</v>
      </c>
      <c r="F10" s="142"/>
      <c r="G10" s="142">
        <v>511872971</v>
      </c>
      <c r="H10" s="142"/>
      <c r="I10" s="142">
        <v>140248928</v>
      </c>
      <c r="K10" s="142">
        <v>384430216</v>
      </c>
    </row>
    <row r="11" spans="1:11" ht="22.7" customHeight="1">
      <c r="A11" s="3" t="s">
        <v>54</v>
      </c>
      <c r="C11" s="139"/>
      <c r="E11" s="119">
        <v>90674061</v>
      </c>
      <c r="G11" s="119">
        <v>454461742</v>
      </c>
      <c r="I11" s="119">
        <v>90674061</v>
      </c>
      <c r="K11" s="119">
        <v>454529032</v>
      </c>
    </row>
    <row r="12" spans="1:11" ht="22.7" customHeight="1">
      <c r="A12" s="3" t="s">
        <v>97</v>
      </c>
      <c r="B12" s="140"/>
      <c r="C12" s="143"/>
      <c r="E12" s="142">
        <v>84589523</v>
      </c>
      <c r="F12" s="142"/>
      <c r="G12" s="142">
        <v>251318187</v>
      </c>
      <c r="H12" s="142"/>
      <c r="I12" s="142">
        <v>75190144</v>
      </c>
      <c r="K12" s="142">
        <v>244591330</v>
      </c>
    </row>
    <row r="13" spans="1:11" ht="22.7" customHeight="1">
      <c r="A13" s="120" t="s">
        <v>27</v>
      </c>
      <c r="B13" s="120"/>
      <c r="C13" s="141"/>
      <c r="D13" s="144"/>
      <c r="E13" s="98">
        <f>87425596-1</f>
        <v>87425595</v>
      </c>
      <c r="F13" s="97"/>
      <c r="G13" s="98">
        <v>75833353</v>
      </c>
      <c r="H13" s="97"/>
      <c r="I13" s="98">
        <f>76164849+1</f>
        <v>76164850</v>
      </c>
      <c r="K13" s="98">
        <f>46012471-1</f>
        <v>46012470</v>
      </c>
    </row>
    <row r="14" spans="1:11" ht="22.7" customHeight="1">
      <c r="A14" s="95" t="s">
        <v>28</v>
      </c>
      <c r="C14" s="141"/>
      <c r="D14" s="144"/>
      <c r="E14" s="98">
        <f>SUM(E9:E13)</f>
        <v>922427866</v>
      </c>
      <c r="F14" s="97"/>
      <c r="G14" s="98">
        <f>SUM(G9:G13)</f>
        <v>2408974468</v>
      </c>
      <c r="H14" s="97"/>
      <c r="I14" s="98">
        <f>SUM(I9:I13)</f>
        <v>782989590</v>
      </c>
      <c r="K14" s="98">
        <f>SUM(K9:K13)</f>
        <v>2059943267</v>
      </c>
    </row>
    <row r="15" spans="1:11" ht="22.7" customHeight="1">
      <c r="A15" s="95" t="s">
        <v>29</v>
      </c>
      <c r="C15" s="141"/>
      <c r="D15" s="144"/>
      <c r="E15" s="97"/>
      <c r="F15" s="97"/>
      <c r="G15" s="97"/>
      <c r="H15" s="97"/>
      <c r="I15" s="97"/>
      <c r="K15" s="97"/>
    </row>
    <row r="16" spans="1:11" ht="22.7" customHeight="1">
      <c r="A16" s="3" t="s">
        <v>164</v>
      </c>
      <c r="C16" s="141"/>
      <c r="D16" s="144"/>
      <c r="E16" s="142">
        <v>467705698</v>
      </c>
      <c r="F16" s="142"/>
      <c r="G16" s="142">
        <v>741078531</v>
      </c>
      <c r="H16" s="142"/>
      <c r="I16" s="142">
        <v>200888948</v>
      </c>
      <c r="K16" s="142">
        <v>334607936</v>
      </c>
    </row>
    <row r="17" spans="1:17" ht="22.7" customHeight="1">
      <c r="A17" s="3" t="s">
        <v>55</v>
      </c>
      <c r="C17" s="141"/>
      <c r="D17" s="144"/>
      <c r="E17" s="97">
        <v>72691048</v>
      </c>
      <c r="F17" s="97"/>
      <c r="G17" s="97">
        <v>215796112</v>
      </c>
      <c r="H17" s="97"/>
      <c r="I17" s="97">
        <v>72691048</v>
      </c>
      <c r="K17" s="97">
        <v>215796112</v>
      </c>
    </row>
    <row r="18" spans="1:17" ht="22.7" customHeight="1">
      <c r="A18" s="3" t="s">
        <v>98</v>
      </c>
      <c r="C18" s="141"/>
      <c r="D18" s="144"/>
      <c r="E18" s="142">
        <v>74472359</v>
      </c>
      <c r="F18" s="142"/>
      <c r="G18" s="142">
        <v>189398149</v>
      </c>
      <c r="H18" s="142"/>
      <c r="I18" s="142">
        <v>66077028</v>
      </c>
      <c r="K18" s="142">
        <v>183578264</v>
      </c>
    </row>
    <row r="19" spans="1:17" ht="22.7" customHeight="1">
      <c r="A19" s="3" t="s">
        <v>179</v>
      </c>
      <c r="C19" s="141">
        <v>27</v>
      </c>
      <c r="D19" s="144"/>
      <c r="E19" s="142">
        <v>105495278</v>
      </c>
      <c r="F19" s="142"/>
      <c r="G19" s="142">
        <v>0</v>
      </c>
      <c r="H19" s="142"/>
      <c r="I19" s="142">
        <v>65201413</v>
      </c>
      <c r="K19" s="142">
        <v>0</v>
      </c>
      <c r="O19" s="80"/>
      <c r="Q19" s="80"/>
    </row>
    <row r="20" spans="1:17" ht="22.7" customHeight="1">
      <c r="A20" s="3" t="s">
        <v>67</v>
      </c>
      <c r="C20" s="141"/>
      <c r="D20" s="144"/>
      <c r="E20" s="142">
        <v>52371821</v>
      </c>
      <c r="F20" s="142"/>
      <c r="G20" s="142">
        <v>113803902</v>
      </c>
      <c r="H20" s="142"/>
      <c r="I20" s="142">
        <v>46358810</v>
      </c>
      <c r="K20" s="142">
        <v>68211219</v>
      </c>
      <c r="O20" s="80"/>
      <c r="Q20" s="80"/>
    </row>
    <row r="21" spans="1:17" ht="22.7" customHeight="1">
      <c r="A21" s="3" t="s">
        <v>30</v>
      </c>
      <c r="C21" s="141"/>
      <c r="D21" s="144"/>
      <c r="E21" s="142">
        <v>211323254</v>
      </c>
      <c r="F21" s="142"/>
      <c r="G21" s="142">
        <v>305186155</v>
      </c>
      <c r="H21" s="142"/>
      <c r="I21" s="142">
        <v>206618064</v>
      </c>
      <c r="K21" s="142">
        <f>272139419+1</f>
        <v>272139420</v>
      </c>
      <c r="O21" s="80"/>
      <c r="Q21" s="80"/>
    </row>
    <row r="22" spans="1:17" ht="22.7" customHeight="1">
      <c r="A22" s="3" t="s">
        <v>223</v>
      </c>
      <c r="C22" s="141">
        <v>12</v>
      </c>
      <c r="D22" s="144"/>
      <c r="E22" s="142">
        <v>51703457</v>
      </c>
      <c r="F22" s="142"/>
      <c r="G22" s="142">
        <v>0</v>
      </c>
      <c r="H22" s="142"/>
      <c r="I22" s="142">
        <v>51703457</v>
      </c>
      <c r="K22" s="142">
        <v>0</v>
      </c>
      <c r="M22" s="157"/>
      <c r="O22" s="158"/>
      <c r="Q22" s="158"/>
    </row>
    <row r="23" spans="1:17" s="146" customFormat="1" ht="22.7" customHeight="1">
      <c r="A23" s="95" t="s">
        <v>31</v>
      </c>
      <c r="B23" s="79"/>
      <c r="C23" s="141"/>
      <c r="D23" s="144"/>
      <c r="E23" s="145">
        <f>SUM(E16:E22)</f>
        <v>1035762915</v>
      </c>
      <c r="F23" s="97"/>
      <c r="G23" s="145">
        <f>SUM(G16:G22)</f>
        <v>1565262849</v>
      </c>
      <c r="H23" s="97"/>
      <c r="I23" s="145">
        <f>SUM(I16:I22)</f>
        <v>709538768</v>
      </c>
      <c r="K23" s="145">
        <f>SUM(K16:K22)</f>
        <v>1074332951</v>
      </c>
    </row>
    <row r="24" spans="1:17" s="146" customFormat="1" ht="22.7" customHeight="1">
      <c r="A24" s="95" t="s">
        <v>211</v>
      </c>
      <c r="B24" s="79"/>
      <c r="C24" s="141"/>
      <c r="D24" s="144"/>
      <c r="E24" s="97">
        <f>E14-E23</f>
        <v>-113335049</v>
      </c>
      <c r="F24" s="97"/>
      <c r="G24" s="97">
        <f>G14-G23</f>
        <v>843711619</v>
      </c>
      <c r="H24" s="97"/>
      <c r="I24" s="97">
        <f>I14-I23</f>
        <v>73450822</v>
      </c>
      <c r="K24" s="97">
        <f>K14-K23</f>
        <v>985610316</v>
      </c>
    </row>
    <row r="25" spans="1:17" s="146" customFormat="1" ht="22.7" customHeight="1">
      <c r="A25" s="79" t="s">
        <v>163</v>
      </c>
      <c r="B25" s="79"/>
      <c r="C25" s="141">
        <v>14</v>
      </c>
      <c r="D25" s="144"/>
      <c r="E25" s="97">
        <v>125952</v>
      </c>
      <c r="F25" s="97"/>
      <c r="G25" s="97">
        <f>5046+1</f>
        <v>5047</v>
      </c>
      <c r="H25" s="97"/>
      <c r="I25" s="97">
        <v>0</v>
      </c>
      <c r="J25" s="156"/>
      <c r="K25" s="97">
        <v>0</v>
      </c>
    </row>
    <row r="26" spans="1:17" ht="22.7" customHeight="1">
      <c r="A26" s="3" t="s">
        <v>212</v>
      </c>
      <c r="B26" s="140"/>
      <c r="C26" s="141">
        <v>23</v>
      </c>
      <c r="E26" s="142">
        <v>9562776</v>
      </c>
      <c r="F26" s="142"/>
      <c r="G26" s="142">
        <v>55530047</v>
      </c>
      <c r="H26" s="142"/>
      <c r="I26" s="142">
        <v>84470414</v>
      </c>
      <c r="K26" s="142">
        <v>156508701</v>
      </c>
      <c r="M26" s="119"/>
      <c r="O26" s="146"/>
    </row>
    <row r="27" spans="1:17" ht="22.7" customHeight="1">
      <c r="A27" s="120" t="s">
        <v>180</v>
      </c>
      <c r="B27" s="120"/>
      <c r="C27" s="141"/>
      <c r="D27" s="148"/>
      <c r="E27" s="98">
        <v>-85848100</v>
      </c>
      <c r="F27" s="97"/>
      <c r="G27" s="98">
        <v>-762760</v>
      </c>
      <c r="H27" s="97"/>
      <c r="I27" s="98">
        <v>-2433762</v>
      </c>
      <c r="K27" s="98">
        <v>-319021</v>
      </c>
      <c r="O27" s="146"/>
      <c r="Q27" s="146"/>
    </row>
    <row r="28" spans="1:17" ht="22.7" customHeight="1">
      <c r="A28" s="147" t="s">
        <v>181</v>
      </c>
      <c r="B28" s="120"/>
      <c r="C28" s="141"/>
      <c r="D28" s="144"/>
      <c r="E28" s="97">
        <f>SUM(E24:E27)</f>
        <v>-189494421</v>
      </c>
      <c r="F28" s="97"/>
      <c r="G28" s="97">
        <f>SUM(G24:G27)</f>
        <v>898483953</v>
      </c>
      <c r="H28" s="97"/>
      <c r="I28" s="97">
        <f>SUM(I24:I27)</f>
        <v>155487474</v>
      </c>
      <c r="K28" s="97">
        <f>SUM(K24:K27)</f>
        <v>1141799996</v>
      </c>
      <c r="O28" s="158"/>
      <c r="Q28" s="158"/>
    </row>
    <row r="29" spans="1:17" ht="22.7" customHeight="1">
      <c r="A29" s="120" t="s">
        <v>107</v>
      </c>
      <c r="B29" s="120"/>
      <c r="C29" s="141">
        <v>25</v>
      </c>
      <c r="D29" s="148"/>
      <c r="E29" s="98">
        <v>-60202828</v>
      </c>
      <c r="F29" s="97"/>
      <c r="G29" s="98">
        <v>-183490293</v>
      </c>
      <c r="H29" s="97"/>
      <c r="I29" s="98">
        <v>-32181726</v>
      </c>
      <c r="K29" s="98">
        <v>-228639440</v>
      </c>
    </row>
    <row r="30" spans="1:17" ht="22.7" customHeight="1">
      <c r="A30" s="95" t="s">
        <v>182</v>
      </c>
      <c r="C30" s="141"/>
      <c r="E30" s="145">
        <f>SUM(E28:E29)</f>
        <v>-249697249</v>
      </c>
      <c r="F30" s="97"/>
      <c r="G30" s="145">
        <f>SUM(G28:G29)</f>
        <v>714993660</v>
      </c>
      <c r="H30" s="97"/>
      <c r="I30" s="145">
        <f>SUM(I28:I29)</f>
        <v>123305748</v>
      </c>
      <c r="K30" s="145">
        <f>SUM(K28:K29)</f>
        <v>913160556</v>
      </c>
    </row>
    <row r="31" spans="1:17" ht="22.7" customHeight="1">
      <c r="A31" s="95"/>
      <c r="C31" s="141"/>
      <c r="E31" s="95"/>
      <c r="F31" s="95"/>
      <c r="G31" s="95"/>
      <c r="H31" s="95"/>
      <c r="I31" s="95"/>
      <c r="K31" s="95"/>
    </row>
    <row r="32" spans="1:17" ht="22.7" customHeight="1">
      <c r="A32" s="115" t="s">
        <v>133</v>
      </c>
      <c r="C32" s="141"/>
      <c r="E32" s="98">
        <v>0</v>
      </c>
      <c r="F32" s="97"/>
      <c r="G32" s="98">
        <v>0</v>
      </c>
      <c r="H32" s="97"/>
      <c r="I32" s="98">
        <v>0</v>
      </c>
      <c r="K32" s="98">
        <v>0</v>
      </c>
    </row>
    <row r="33" spans="1:12" ht="22.7" customHeight="1">
      <c r="A33" s="120"/>
      <c r="C33" s="141"/>
      <c r="E33" s="95"/>
      <c r="F33" s="95"/>
      <c r="G33" s="95"/>
      <c r="H33" s="95"/>
      <c r="I33" s="95"/>
      <c r="K33" s="95"/>
    </row>
    <row r="34" spans="1:12" ht="22.7" customHeight="1" thickBot="1">
      <c r="A34" s="115" t="s">
        <v>56</v>
      </c>
      <c r="C34" s="141"/>
      <c r="E34" s="150">
        <f>SUM(E30+E32)</f>
        <v>-249697249</v>
      </c>
      <c r="F34" s="97"/>
      <c r="G34" s="150">
        <f>SUM(G30+G32)</f>
        <v>714993660</v>
      </c>
      <c r="H34" s="97"/>
      <c r="I34" s="150">
        <f>SUM(I30+I32)</f>
        <v>123305748</v>
      </c>
      <c r="J34" s="149"/>
      <c r="K34" s="150">
        <f>SUM(K30+K32)</f>
        <v>913160556</v>
      </c>
      <c r="L34" s="149"/>
    </row>
    <row r="35" spans="1:12" ht="22.7" customHeight="1" thickTop="1">
      <c r="A35" s="115"/>
      <c r="C35" s="141"/>
      <c r="E35" s="97"/>
      <c r="F35" s="97"/>
      <c r="G35" s="97"/>
      <c r="H35" s="97"/>
      <c r="I35" s="97"/>
      <c r="J35" s="149"/>
      <c r="K35" s="97"/>
      <c r="L35" s="149"/>
    </row>
    <row r="36" spans="1:12" s="108" customFormat="1" ht="22.7" customHeight="1">
      <c r="A36" s="95" t="s">
        <v>71</v>
      </c>
      <c r="C36" s="141">
        <v>26</v>
      </c>
      <c r="E36" s="148"/>
      <c r="F36" s="148"/>
      <c r="G36" s="148"/>
      <c r="H36" s="148"/>
      <c r="I36" s="148"/>
      <c r="K36" s="148"/>
    </row>
    <row r="37" spans="1:12" ht="22.7" customHeight="1">
      <c r="A37" s="79" t="s">
        <v>183</v>
      </c>
      <c r="C37" s="141"/>
      <c r="E37" s="79"/>
      <c r="F37" s="79"/>
      <c r="G37" s="79"/>
      <c r="H37" s="79"/>
      <c r="I37" s="79"/>
      <c r="K37" s="79"/>
    </row>
    <row r="38" spans="1:12" ht="22.7" customHeight="1" thickBot="1">
      <c r="A38" s="79" t="s">
        <v>184</v>
      </c>
      <c r="C38" s="141"/>
      <c r="E38" s="151">
        <f>E30/2800000000</f>
        <v>-8.917758892857143E-2</v>
      </c>
      <c r="F38" s="152"/>
      <c r="G38" s="151">
        <f>G30/2800000000</f>
        <v>0.25535487857142858</v>
      </c>
      <c r="H38" s="152"/>
      <c r="I38" s="151">
        <f>I30/2800000000</f>
        <v>4.4037767142857141E-2</v>
      </c>
      <c r="K38" s="151">
        <f>K30/2800000000</f>
        <v>0.32612877000000001</v>
      </c>
    </row>
    <row r="39" spans="1:12" ht="22.7" customHeight="1" thickTop="1">
      <c r="C39" s="96"/>
      <c r="E39" s="97"/>
      <c r="F39" s="97"/>
      <c r="G39" s="153"/>
      <c r="H39" s="97"/>
      <c r="I39" s="97"/>
      <c r="K39" s="153"/>
    </row>
    <row r="40" spans="1:12" ht="22.7" customHeight="1">
      <c r="A40" s="79" t="s">
        <v>10</v>
      </c>
      <c r="C40" s="96"/>
    </row>
  </sheetData>
  <mergeCells count="3">
    <mergeCell ref="A1:K1"/>
    <mergeCell ref="E5:G5"/>
    <mergeCell ref="I5:K5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8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view="pageBreakPreview" zoomScale="85" zoomScaleNormal="100" zoomScaleSheetLayoutView="85" workbookViewId="0">
      <selection activeCell="R12" sqref="R12"/>
    </sheetView>
  </sheetViews>
  <sheetFormatPr defaultColWidth="9.140625" defaultRowHeight="24" customHeight="1"/>
  <cols>
    <col min="1" max="1" width="39.28515625" style="79" customWidth="1"/>
    <col min="2" max="2" width="6" style="79" customWidth="1"/>
    <col min="3" max="3" width="14" style="79" customWidth="1"/>
    <col min="4" max="4" width="1.28515625" style="79" customWidth="1"/>
    <col min="5" max="5" width="16.7109375" style="79" customWidth="1"/>
    <col min="6" max="6" width="1.28515625" style="79" customWidth="1"/>
    <col min="7" max="7" width="16.7109375" style="79" customWidth="1"/>
    <col min="8" max="8" width="1.28515625" style="79" customWidth="1"/>
    <col min="9" max="9" width="16.7109375" style="79" customWidth="1"/>
    <col min="10" max="10" width="1.28515625" style="79" customWidth="1"/>
    <col min="11" max="11" width="16.7109375" style="79" customWidth="1"/>
    <col min="12" max="12" width="1.28515625" style="79" customWidth="1"/>
    <col min="13" max="13" width="16.7109375" style="79" customWidth="1"/>
    <col min="14" max="14" width="1.28515625" style="79" customWidth="1"/>
    <col min="15" max="15" width="16.7109375" style="79" customWidth="1"/>
    <col min="16" max="16" width="1.28515625" style="79" customWidth="1"/>
    <col min="17" max="17" width="0.42578125" style="79" customWidth="1"/>
    <col min="18" max="18" width="15.42578125" style="79" customWidth="1"/>
    <col min="19" max="19" width="12" style="79" customWidth="1"/>
    <col min="20" max="16384" width="9.140625" style="79"/>
  </cols>
  <sheetData>
    <row r="1" spans="1:16" ht="24" customHeight="1">
      <c r="A1" s="165" t="s">
        <v>116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24" customHeight="1">
      <c r="A2" s="111" t="s">
        <v>103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24" customHeight="1">
      <c r="A3" s="28" t="s">
        <v>170</v>
      </c>
      <c r="B3" s="28"/>
      <c r="C3" s="28"/>
      <c r="D3" s="28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24" customHeight="1">
      <c r="O4" s="92" t="s">
        <v>0</v>
      </c>
      <c r="P4" s="111"/>
    </row>
    <row r="5" spans="1:16" ht="24" customHeight="1">
      <c r="A5" s="92"/>
      <c r="B5" s="92"/>
      <c r="C5" s="92"/>
      <c r="D5" s="92"/>
      <c r="E5" s="168" t="s">
        <v>42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11"/>
    </row>
    <row r="6" spans="1:16" s="75" customFormat="1" ht="24" customHeight="1">
      <c r="E6" s="75" t="s">
        <v>19</v>
      </c>
      <c r="I6" s="75" t="s">
        <v>113</v>
      </c>
      <c r="K6" s="169" t="s">
        <v>23</v>
      </c>
      <c r="L6" s="169"/>
      <c r="M6" s="169"/>
      <c r="P6" s="111"/>
    </row>
    <row r="7" spans="1:16" s="75" customFormat="1" ht="24" customHeight="1">
      <c r="E7" s="30" t="s">
        <v>134</v>
      </c>
      <c r="F7" s="31"/>
      <c r="G7" s="30" t="s">
        <v>123</v>
      </c>
      <c r="H7" s="31"/>
      <c r="I7" s="30" t="s">
        <v>114</v>
      </c>
      <c r="J7" s="31"/>
      <c r="K7" s="46" t="s">
        <v>111</v>
      </c>
      <c r="L7" s="31"/>
      <c r="M7" s="32"/>
      <c r="N7" s="31"/>
      <c r="O7" s="93" t="s">
        <v>48</v>
      </c>
    </row>
    <row r="8" spans="1:16" s="75" customFormat="1" ht="24" customHeight="1">
      <c r="C8" s="46"/>
      <c r="E8" s="35" t="s">
        <v>105</v>
      </c>
      <c r="F8" s="36"/>
      <c r="G8" s="73" t="s">
        <v>124</v>
      </c>
      <c r="H8" s="36"/>
      <c r="I8" s="73" t="s">
        <v>108</v>
      </c>
      <c r="J8" s="36"/>
      <c r="K8" s="35" t="s">
        <v>87</v>
      </c>
      <c r="L8" s="36"/>
      <c r="M8" s="35" t="s">
        <v>112</v>
      </c>
      <c r="N8" s="36"/>
      <c r="O8" s="94" t="s">
        <v>49</v>
      </c>
    </row>
    <row r="9" spans="1:16" ht="24" customHeight="1">
      <c r="A9" s="95" t="s">
        <v>153</v>
      </c>
      <c r="B9" s="95"/>
      <c r="C9" s="96"/>
      <c r="D9" s="95"/>
      <c r="E9" s="97">
        <v>2800000000</v>
      </c>
      <c r="F9" s="97"/>
      <c r="G9" s="97">
        <v>4409618494</v>
      </c>
      <c r="H9" s="97"/>
      <c r="I9" s="97">
        <v>-5120772</v>
      </c>
      <c r="J9" s="97"/>
      <c r="K9" s="97">
        <v>201869210</v>
      </c>
      <c r="L9" s="97"/>
      <c r="M9" s="97">
        <v>1554781450</v>
      </c>
      <c r="N9" s="97"/>
      <c r="O9" s="97">
        <f>SUM(E9:N9)</f>
        <v>8961148382</v>
      </c>
      <c r="P9" s="97"/>
    </row>
    <row r="10" spans="1:16" ht="24" customHeight="1">
      <c r="A10" s="79" t="s">
        <v>125</v>
      </c>
      <c r="B10" s="95"/>
      <c r="C10" s="96"/>
      <c r="D10" s="95"/>
      <c r="E10" s="97">
        <v>0</v>
      </c>
      <c r="F10" s="97"/>
      <c r="G10" s="97">
        <v>0</v>
      </c>
      <c r="H10" s="97"/>
      <c r="I10" s="97">
        <v>0</v>
      </c>
      <c r="J10" s="97"/>
      <c r="K10" s="97">
        <v>0</v>
      </c>
      <c r="L10" s="97"/>
      <c r="M10" s="97">
        <v>714993660</v>
      </c>
      <c r="N10" s="97"/>
      <c r="O10" s="97">
        <f>SUM(E10:N10)</f>
        <v>714993660</v>
      </c>
      <c r="P10" s="97"/>
    </row>
    <row r="11" spans="1:16" ht="24" customHeight="1">
      <c r="A11" s="79" t="s">
        <v>133</v>
      </c>
      <c r="B11" s="95"/>
      <c r="C11" s="96"/>
      <c r="D11" s="95"/>
      <c r="E11" s="98">
        <v>0</v>
      </c>
      <c r="F11" s="97"/>
      <c r="G11" s="98">
        <v>0</v>
      </c>
      <c r="H11" s="97"/>
      <c r="I11" s="98">
        <v>0</v>
      </c>
      <c r="J11" s="97"/>
      <c r="K11" s="98">
        <v>0</v>
      </c>
      <c r="L11" s="97"/>
      <c r="M11" s="98">
        <v>0</v>
      </c>
      <c r="N11" s="97"/>
      <c r="O11" s="98">
        <f>SUM(E11:N11)</f>
        <v>0</v>
      </c>
      <c r="P11" s="97"/>
    </row>
    <row r="12" spans="1:16" ht="24" customHeight="1">
      <c r="A12" s="79" t="s">
        <v>56</v>
      </c>
      <c r="B12" s="95"/>
      <c r="C12" s="96"/>
      <c r="D12" s="95"/>
      <c r="E12" s="97">
        <f>SUM(E10:E11)</f>
        <v>0</v>
      </c>
      <c r="F12" s="97"/>
      <c r="G12" s="97">
        <f>SUM(G10:G11)</f>
        <v>0</v>
      </c>
      <c r="H12" s="97"/>
      <c r="I12" s="97">
        <f>SUM(I10:I11)</f>
        <v>0</v>
      </c>
      <c r="J12" s="97"/>
      <c r="K12" s="97">
        <f>SUM(K10:K11)</f>
        <v>0</v>
      </c>
      <c r="L12" s="97"/>
      <c r="M12" s="97">
        <f>SUM(M10:M11)</f>
        <v>714993660</v>
      </c>
      <c r="N12" s="97"/>
      <c r="O12" s="97">
        <f>SUM(O10:O11)</f>
        <v>714993660</v>
      </c>
      <c r="P12" s="97"/>
    </row>
    <row r="13" spans="1:16" ht="24" customHeight="1">
      <c r="A13" s="79" t="s">
        <v>213</v>
      </c>
      <c r="B13" s="95"/>
      <c r="C13" s="96"/>
      <c r="D13" s="95"/>
      <c r="E13" s="97">
        <v>0</v>
      </c>
      <c r="F13" s="97"/>
      <c r="G13" s="97">
        <v>0</v>
      </c>
      <c r="H13" s="97"/>
      <c r="I13" s="97">
        <v>0</v>
      </c>
      <c r="J13" s="97"/>
      <c r="K13" s="103">
        <v>45660000</v>
      </c>
      <c r="L13" s="97"/>
      <c r="M13" s="97">
        <v>-45660000</v>
      </c>
      <c r="N13" s="97"/>
      <c r="O13" s="97">
        <f>SUM(E13:N13)</f>
        <v>0</v>
      </c>
      <c r="P13" s="97"/>
    </row>
    <row r="14" spans="1:16" ht="24" customHeight="1">
      <c r="A14" s="3" t="s">
        <v>214</v>
      </c>
      <c r="B14" s="95"/>
      <c r="C14" s="96"/>
      <c r="D14" s="95"/>
      <c r="E14" s="97">
        <v>0</v>
      </c>
      <c r="F14" s="97"/>
      <c r="G14" s="97">
        <v>0</v>
      </c>
      <c r="H14" s="97"/>
      <c r="I14" s="97">
        <v>0</v>
      </c>
      <c r="J14" s="97"/>
      <c r="K14" s="97">
        <v>0</v>
      </c>
      <c r="L14" s="97"/>
      <c r="M14" s="97">
        <v>-559998600</v>
      </c>
      <c r="N14" s="97"/>
      <c r="O14" s="97">
        <f>SUM(E14:N14)</f>
        <v>-559998600</v>
      </c>
      <c r="P14" s="97"/>
    </row>
    <row r="15" spans="1:16" ht="24" customHeight="1" thickBot="1">
      <c r="A15" s="95" t="s">
        <v>154</v>
      </c>
      <c r="B15" s="95"/>
      <c r="C15" s="95"/>
      <c r="D15" s="95"/>
      <c r="E15" s="99">
        <f>SUM(E12:E14,E9)</f>
        <v>2800000000</v>
      </c>
      <c r="F15" s="97"/>
      <c r="G15" s="99">
        <f>SUM(G12:G14,G9)</f>
        <v>4409618494</v>
      </c>
      <c r="H15" s="97"/>
      <c r="I15" s="99">
        <f>SUM(I12:I14,I9)</f>
        <v>-5120772</v>
      </c>
      <c r="J15" s="97"/>
      <c r="K15" s="99">
        <f>SUM(K12:K14,K9)</f>
        <v>247529210</v>
      </c>
      <c r="L15" s="97"/>
      <c r="M15" s="99">
        <f>SUM(M12:M14,M9)</f>
        <v>1664116510</v>
      </c>
      <c r="N15" s="97"/>
      <c r="O15" s="99">
        <f>SUM(O12:O14,O9)</f>
        <v>9116143442</v>
      </c>
      <c r="P15" s="97"/>
    </row>
    <row r="16" spans="1:16" ht="24" customHeight="1" thickTop="1">
      <c r="A16" s="95"/>
      <c r="B16" s="95"/>
      <c r="C16" s="95"/>
      <c r="D16" s="95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>
        <f>SUM(O15-BS!F83)</f>
        <v>0</v>
      </c>
      <c r="P16" s="97"/>
    </row>
    <row r="17" spans="1:18" ht="24" customHeight="1">
      <c r="A17" s="95" t="s">
        <v>171</v>
      </c>
      <c r="B17" s="95"/>
      <c r="C17" s="96"/>
      <c r="D17" s="95"/>
      <c r="E17" s="97">
        <f>SUM(E15)</f>
        <v>2800000000</v>
      </c>
      <c r="F17" s="97"/>
      <c r="G17" s="97">
        <f>SUM(G15)</f>
        <v>4409618494</v>
      </c>
      <c r="H17" s="97"/>
      <c r="I17" s="97">
        <f>SUM(I15)</f>
        <v>-5120772</v>
      </c>
      <c r="J17" s="97"/>
      <c r="K17" s="97">
        <f>SUM(K15)</f>
        <v>247529210</v>
      </c>
      <c r="L17" s="97"/>
      <c r="M17" s="97">
        <f>SUM(M15)</f>
        <v>1664116510</v>
      </c>
      <c r="N17" s="97"/>
      <c r="O17" s="97">
        <f>SUM(E17:N17)</f>
        <v>9116143442</v>
      </c>
      <c r="P17" s="97"/>
      <c r="R17" s="119"/>
    </row>
    <row r="18" spans="1:18" ht="24" customHeight="1">
      <c r="A18" s="79" t="s">
        <v>185</v>
      </c>
      <c r="B18" s="95"/>
      <c r="C18" s="96"/>
      <c r="D18" s="95"/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f>+PL!E30</f>
        <v>-249697249</v>
      </c>
      <c r="N18" s="97"/>
      <c r="O18" s="97">
        <f>SUM(E18:N18)</f>
        <v>-249697249</v>
      </c>
      <c r="P18" s="97"/>
    </row>
    <row r="19" spans="1:18" ht="24" customHeight="1">
      <c r="A19" s="79" t="s">
        <v>133</v>
      </c>
      <c r="B19" s="95"/>
      <c r="C19" s="96"/>
      <c r="D19" s="95"/>
      <c r="E19" s="98">
        <v>0</v>
      </c>
      <c r="F19" s="97"/>
      <c r="G19" s="98">
        <v>0</v>
      </c>
      <c r="H19" s="97"/>
      <c r="I19" s="98">
        <v>0</v>
      </c>
      <c r="J19" s="97"/>
      <c r="K19" s="98">
        <v>0</v>
      </c>
      <c r="L19" s="97"/>
      <c r="M19" s="98">
        <f>+PL!E32</f>
        <v>0</v>
      </c>
      <c r="N19" s="97"/>
      <c r="O19" s="98">
        <f>SUM(E19:N19)</f>
        <v>0</v>
      </c>
      <c r="P19" s="97"/>
    </row>
    <row r="20" spans="1:18" ht="24" customHeight="1">
      <c r="A20" s="79" t="s">
        <v>56</v>
      </c>
      <c r="B20" s="95"/>
      <c r="C20" s="96"/>
      <c r="D20" s="95"/>
      <c r="E20" s="97">
        <f>SUM(E18:E19)</f>
        <v>0</v>
      </c>
      <c r="F20" s="97"/>
      <c r="G20" s="97">
        <f>SUM(G18:G19)</f>
        <v>0</v>
      </c>
      <c r="H20" s="97"/>
      <c r="I20" s="97">
        <f>SUM(I18:I19)</f>
        <v>0</v>
      </c>
      <c r="J20" s="97"/>
      <c r="K20" s="97">
        <f>SUM(K18:K19)</f>
        <v>0</v>
      </c>
      <c r="L20" s="97"/>
      <c r="M20" s="97">
        <f>SUM(M18:M19)</f>
        <v>-249697249</v>
      </c>
      <c r="N20" s="97"/>
      <c r="O20" s="97">
        <f>SUM(O18:O19)</f>
        <v>-249697249</v>
      </c>
      <c r="P20" s="97"/>
    </row>
    <row r="21" spans="1:18" ht="24" customHeight="1">
      <c r="A21" s="79" t="s">
        <v>213</v>
      </c>
      <c r="B21" s="95"/>
      <c r="C21" s="96"/>
      <c r="D21" s="95"/>
      <c r="E21" s="97">
        <v>0</v>
      </c>
      <c r="F21" s="97"/>
      <c r="G21" s="97">
        <v>0</v>
      </c>
      <c r="H21" s="97"/>
      <c r="I21" s="97">
        <v>0</v>
      </c>
      <c r="J21" s="97"/>
      <c r="K21" s="155">
        <v>6380000</v>
      </c>
      <c r="L21" s="20"/>
      <c r="M21" s="155">
        <v>-6380000</v>
      </c>
      <c r="N21" s="97"/>
      <c r="O21" s="97">
        <f>SUM(E21:N21)</f>
        <v>0</v>
      </c>
      <c r="P21" s="97"/>
    </row>
    <row r="22" spans="1:18" ht="24" customHeight="1">
      <c r="A22" s="3" t="s">
        <v>214</v>
      </c>
      <c r="B22" s="95"/>
      <c r="C22" s="96"/>
      <c r="D22" s="95"/>
      <c r="E22" s="97">
        <v>0</v>
      </c>
      <c r="F22" s="97"/>
      <c r="G22" s="97">
        <v>0</v>
      </c>
      <c r="H22" s="97"/>
      <c r="I22" s="97">
        <v>0</v>
      </c>
      <c r="J22" s="97"/>
      <c r="K22" s="20">
        <v>0</v>
      </c>
      <c r="L22" s="20"/>
      <c r="M22" s="20">
        <v>-560000000</v>
      </c>
      <c r="N22" s="97"/>
      <c r="O22" s="97">
        <f>SUM(E22:N22)</f>
        <v>-560000000</v>
      </c>
      <c r="P22" s="97"/>
    </row>
    <row r="23" spans="1:18" ht="24" customHeight="1" thickBot="1">
      <c r="A23" s="95" t="s">
        <v>172</v>
      </c>
      <c r="B23" s="95"/>
      <c r="C23" s="95"/>
      <c r="D23" s="95"/>
      <c r="E23" s="99">
        <f>SUM(E20:E22,E17)</f>
        <v>2800000000</v>
      </c>
      <c r="F23" s="97"/>
      <c r="G23" s="99">
        <f>SUM(G20:G22,G17)</f>
        <v>4409618494</v>
      </c>
      <c r="H23" s="97"/>
      <c r="I23" s="99">
        <f>SUM(I20:I22,I17)</f>
        <v>-5120772</v>
      </c>
      <c r="J23" s="97"/>
      <c r="K23" s="99">
        <f>SUM(K20:K22,K17)</f>
        <v>253909210</v>
      </c>
      <c r="L23" s="97"/>
      <c r="M23" s="99">
        <f>SUM(M20:M22,M17)</f>
        <v>848039261</v>
      </c>
      <c r="N23" s="97"/>
      <c r="O23" s="99">
        <f>SUM(O20:O22,O17)</f>
        <v>8306446193</v>
      </c>
      <c r="P23" s="97"/>
    </row>
    <row r="24" spans="1:18" ht="24" customHeight="1" thickTop="1">
      <c r="A24" s="95"/>
      <c r="B24" s="95"/>
      <c r="C24" s="95"/>
      <c r="D24" s="95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>
        <f>SUM(O23-BS!D83)</f>
        <v>0</v>
      </c>
      <c r="P24" s="97"/>
    </row>
    <row r="25" spans="1:18" ht="24" customHeight="1">
      <c r="A25" s="74" t="s">
        <v>10</v>
      </c>
      <c r="B25" s="74"/>
      <c r="C25" s="74"/>
      <c r="D25" s="74"/>
    </row>
    <row r="27" spans="1:18" ht="24" customHeight="1">
      <c r="M27" s="80"/>
    </row>
  </sheetData>
  <mergeCells count="3">
    <mergeCell ref="A1:P1"/>
    <mergeCell ref="E5:O5"/>
    <mergeCell ref="K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view="pageBreakPreview" topLeftCell="A19" zoomScale="85" zoomScaleNormal="100" zoomScaleSheetLayoutView="85" workbookViewId="0">
      <selection activeCell="B14" sqref="B14"/>
    </sheetView>
  </sheetViews>
  <sheetFormatPr defaultColWidth="9.140625" defaultRowHeight="24" customHeight="1"/>
  <cols>
    <col min="1" max="1" width="44.85546875" style="79" customWidth="1"/>
    <col min="2" max="2" width="13.85546875" style="96" customWidth="1"/>
    <col min="3" max="3" width="1.7109375" style="79" customWidth="1"/>
    <col min="4" max="4" width="19.5703125" style="79" customWidth="1"/>
    <col min="5" max="5" width="1.7109375" style="79" customWidth="1"/>
    <col min="6" max="6" width="19.5703125" style="79" customWidth="1"/>
    <col min="7" max="7" width="1.7109375" style="79" customWidth="1"/>
    <col min="8" max="8" width="19.5703125" style="79" customWidth="1"/>
    <col min="9" max="9" width="1.7109375" style="79" customWidth="1"/>
    <col min="10" max="10" width="19.5703125" style="79" customWidth="1"/>
    <col min="11" max="11" width="1.7109375" style="79" customWidth="1"/>
    <col min="12" max="12" width="19.5703125" style="79" customWidth="1"/>
    <col min="13" max="13" width="9.140625" style="79"/>
    <col min="14" max="14" width="13.140625" style="79" customWidth="1"/>
    <col min="15" max="16384" width="9.140625" style="79"/>
  </cols>
  <sheetData>
    <row r="1" spans="1:12" ht="24" customHeight="1">
      <c r="A1" s="165" t="s">
        <v>116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11"/>
    </row>
    <row r="2" spans="1:12" ht="24" customHeight="1">
      <c r="A2" s="111" t="s">
        <v>106</v>
      </c>
      <c r="B2" s="100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24" customHeight="1">
      <c r="A3" s="28" t="s">
        <v>170</v>
      </c>
      <c r="B3" s="90"/>
      <c r="C3" s="28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24" customHeight="1">
      <c r="L4" s="92" t="s">
        <v>0</v>
      </c>
    </row>
    <row r="5" spans="1:12" ht="24" customHeight="1">
      <c r="A5" s="92"/>
      <c r="C5" s="92"/>
      <c r="D5" s="168" t="s">
        <v>102</v>
      </c>
      <c r="E5" s="168"/>
      <c r="F5" s="168"/>
      <c r="G5" s="168"/>
      <c r="H5" s="168"/>
      <c r="I5" s="168"/>
      <c r="J5" s="168"/>
      <c r="K5" s="168"/>
      <c r="L5" s="168"/>
    </row>
    <row r="6" spans="1:12" s="75" customFormat="1" ht="24" customHeight="1">
      <c r="B6" s="96"/>
      <c r="D6" s="30" t="s">
        <v>19</v>
      </c>
      <c r="E6" s="30"/>
      <c r="F6" s="30"/>
      <c r="G6" s="31"/>
      <c r="H6" s="170" t="s">
        <v>23</v>
      </c>
      <c r="I6" s="170"/>
      <c r="J6" s="170"/>
      <c r="K6" s="31"/>
      <c r="L6" s="34"/>
    </row>
    <row r="7" spans="1:12" s="75" customFormat="1" ht="24" customHeight="1">
      <c r="B7" s="96"/>
      <c r="D7" s="30" t="s">
        <v>134</v>
      </c>
      <c r="E7" s="30"/>
      <c r="F7" s="30"/>
      <c r="G7" s="31"/>
      <c r="H7" s="82" t="s">
        <v>111</v>
      </c>
      <c r="I7" s="32"/>
      <c r="J7" s="33"/>
      <c r="K7" s="31"/>
      <c r="L7" s="36"/>
    </row>
    <row r="8" spans="1:12" s="75" customFormat="1" ht="24" customHeight="1">
      <c r="B8" s="46"/>
      <c r="D8" s="35" t="s">
        <v>105</v>
      </c>
      <c r="E8" s="46"/>
      <c r="F8" s="35" t="s">
        <v>122</v>
      </c>
      <c r="G8" s="36"/>
      <c r="H8" s="35" t="s">
        <v>87</v>
      </c>
      <c r="I8" s="36"/>
      <c r="J8" s="35" t="s">
        <v>112</v>
      </c>
      <c r="K8" s="36"/>
      <c r="L8" s="35" t="s">
        <v>24</v>
      </c>
    </row>
    <row r="9" spans="1:12" s="104" customFormat="1" ht="24" customHeight="1">
      <c r="A9" s="101" t="s">
        <v>153</v>
      </c>
      <c r="B9" s="102"/>
      <c r="C9" s="101"/>
      <c r="D9" s="103">
        <v>2800000000</v>
      </c>
      <c r="E9" s="103"/>
      <c r="F9" s="103">
        <v>4409618494</v>
      </c>
      <c r="G9" s="103"/>
      <c r="H9" s="103">
        <v>201869210</v>
      </c>
      <c r="I9" s="103"/>
      <c r="J9" s="103">
        <v>1865463604</v>
      </c>
      <c r="K9" s="103"/>
      <c r="L9" s="103">
        <f>SUM(D9:K9)</f>
        <v>9276951308</v>
      </c>
    </row>
    <row r="10" spans="1:12" s="104" customFormat="1" ht="24" customHeight="1">
      <c r="A10" s="79" t="s">
        <v>125</v>
      </c>
      <c r="B10" s="102"/>
      <c r="C10" s="101"/>
      <c r="D10" s="103">
        <v>0</v>
      </c>
      <c r="E10" s="103"/>
      <c r="F10" s="103">
        <v>0</v>
      </c>
      <c r="G10" s="103"/>
      <c r="H10" s="103">
        <v>0</v>
      </c>
      <c r="I10" s="103"/>
      <c r="J10" s="103">
        <v>913160556</v>
      </c>
      <c r="K10" s="103"/>
      <c r="L10" s="103">
        <f>SUM(D10:K10)</f>
        <v>913160556</v>
      </c>
    </row>
    <row r="11" spans="1:12" s="104" customFormat="1" ht="24" customHeight="1">
      <c r="A11" s="79" t="s">
        <v>133</v>
      </c>
      <c r="B11" s="102"/>
      <c r="C11" s="101"/>
      <c r="D11" s="105">
        <v>0</v>
      </c>
      <c r="E11" s="103"/>
      <c r="F11" s="105">
        <v>0</v>
      </c>
      <c r="G11" s="103"/>
      <c r="H11" s="105">
        <v>0</v>
      </c>
      <c r="I11" s="103"/>
      <c r="J11" s="105">
        <v>0</v>
      </c>
      <c r="K11" s="103"/>
      <c r="L11" s="105">
        <f>SUM(D11:K11)</f>
        <v>0</v>
      </c>
    </row>
    <row r="12" spans="1:12" s="104" customFormat="1" ht="24" customHeight="1">
      <c r="A12" s="104" t="s">
        <v>56</v>
      </c>
      <c r="B12" s="102"/>
      <c r="C12" s="101"/>
      <c r="D12" s="103">
        <f>SUM(D10:D11)</f>
        <v>0</v>
      </c>
      <c r="E12" s="103"/>
      <c r="F12" s="103">
        <f>SUM(F10:F11)</f>
        <v>0</v>
      </c>
      <c r="G12" s="103"/>
      <c r="H12" s="103">
        <f>SUM(H10:H11)</f>
        <v>0</v>
      </c>
      <c r="I12" s="103"/>
      <c r="J12" s="103">
        <f>SUM(J10:J11)</f>
        <v>913160556</v>
      </c>
      <c r="K12" s="103"/>
      <c r="L12" s="103">
        <f>SUM(L10:L11)</f>
        <v>913160556</v>
      </c>
    </row>
    <row r="13" spans="1:12" s="104" customFormat="1" ht="24" customHeight="1">
      <c r="A13" s="104" t="s">
        <v>213</v>
      </c>
      <c r="B13" s="102"/>
      <c r="D13" s="103">
        <v>0</v>
      </c>
      <c r="E13" s="103"/>
      <c r="F13" s="103">
        <v>0</v>
      </c>
      <c r="G13" s="103"/>
      <c r="H13" s="103">
        <v>45660000</v>
      </c>
      <c r="I13" s="103"/>
      <c r="J13" s="103">
        <v>-45660000</v>
      </c>
      <c r="K13" s="103"/>
      <c r="L13" s="103">
        <f>SUM(D13:K13)</f>
        <v>0</v>
      </c>
    </row>
    <row r="14" spans="1:12" s="104" customFormat="1" ht="24" customHeight="1">
      <c r="A14" s="104" t="s">
        <v>214</v>
      </c>
      <c r="B14" s="102"/>
      <c r="D14" s="103">
        <v>0</v>
      </c>
      <c r="E14" s="103"/>
      <c r="F14" s="103">
        <v>0</v>
      </c>
      <c r="G14" s="103"/>
      <c r="H14" s="103">
        <v>0</v>
      </c>
      <c r="I14" s="103"/>
      <c r="J14" s="103">
        <v>-559998600</v>
      </c>
      <c r="K14" s="103"/>
      <c r="L14" s="103">
        <f>SUM(D14:K14)</f>
        <v>-559998600</v>
      </c>
    </row>
    <row r="15" spans="1:12" ht="24" customHeight="1" thickBot="1">
      <c r="A15" s="101" t="s">
        <v>154</v>
      </c>
      <c r="B15" s="106"/>
      <c r="C15" s="101"/>
      <c r="D15" s="107">
        <f>SUM(D9:D11,D13:D14)</f>
        <v>2800000000</v>
      </c>
      <c r="E15" s="103"/>
      <c r="F15" s="107">
        <f>SUM(F9:F11,F13:F14)</f>
        <v>4409618494</v>
      </c>
      <c r="G15" s="103"/>
      <c r="H15" s="107">
        <f>SUM(H9:H11,H13:H14)</f>
        <v>247529210</v>
      </c>
      <c r="I15" s="103"/>
      <c r="J15" s="113">
        <f>SUM(J9:J11,J13:J14)</f>
        <v>2172965560</v>
      </c>
      <c r="K15" s="103"/>
      <c r="L15" s="107">
        <f>SUM(L9:L11,L13:L14)</f>
        <v>9630113264</v>
      </c>
    </row>
    <row r="16" spans="1:12" ht="24" customHeight="1" thickTop="1">
      <c r="A16" s="101"/>
      <c r="B16" s="106"/>
      <c r="C16" s="101"/>
      <c r="D16" s="103"/>
      <c r="E16" s="103"/>
      <c r="F16" s="103"/>
      <c r="G16" s="103"/>
      <c r="H16" s="103"/>
      <c r="I16" s="103"/>
      <c r="J16" s="103"/>
      <c r="K16" s="103"/>
      <c r="L16" s="103">
        <f>SUM(L15-BS!J83)</f>
        <v>0</v>
      </c>
    </row>
    <row r="17" spans="1:12" s="104" customFormat="1" ht="24" customHeight="1">
      <c r="A17" s="101" t="s">
        <v>186</v>
      </c>
      <c r="B17" s="102"/>
      <c r="C17" s="101"/>
      <c r="D17" s="103">
        <f>SUM(D15)</f>
        <v>2800000000</v>
      </c>
      <c r="E17" s="103"/>
      <c r="F17" s="103">
        <f>SUM(F15)</f>
        <v>4409618494</v>
      </c>
      <c r="G17" s="103"/>
      <c r="H17" s="103">
        <f>SUM(H15)</f>
        <v>247529210</v>
      </c>
      <c r="I17" s="103"/>
      <c r="J17" s="103">
        <f>SUM(J15)</f>
        <v>2172965560</v>
      </c>
      <c r="K17" s="103"/>
      <c r="L17" s="103">
        <f>SUM(D17:K17)</f>
        <v>9630113264</v>
      </c>
    </row>
    <row r="18" spans="1:12" s="104" customFormat="1" ht="24" customHeight="1">
      <c r="A18" s="104" t="s">
        <v>208</v>
      </c>
      <c r="B18" s="102"/>
      <c r="C18" s="101"/>
      <c r="D18" s="105">
        <v>0</v>
      </c>
      <c r="E18" s="103"/>
      <c r="F18" s="105">
        <v>0</v>
      </c>
      <c r="G18" s="103"/>
      <c r="H18" s="154">
        <v>0</v>
      </c>
      <c r="I18" s="155"/>
      <c r="J18" s="154">
        <f>-25903374+5180675</f>
        <v>-20722699</v>
      </c>
      <c r="K18" s="103"/>
      <c r="L18" s="105">
        <f>SUM(D18:K18)</f>
        <v>-20722699</v>
      </c>
    </row>
    <row r="19" spans="1:12" s="104" customFormat="1" ht="24" customHeight="1">
      <c r="A19" s="101" t="s">
        <v>187</v>
      </c>
      <c r="B19" s="102"/>
      <c r="C19" s="101"/>
      <c r="D19" s="103">
        <f>SUM(D17:D18)</f>
        <v>2800000000</v>
      </c>
      <c r="E19" s="103"/>
      <c r="F19" s="103">
        <f>SUM(F17:F18)</f>
        <v>4409618494</v>
      </c>
      <c r="G19" s="103"/>
      <c r="H19" s="155">
        <f>SUM(H17:H18)</f>
        <v>247529210</v>
      </c>
      <c r="I19" s="155"/>
      <c r="J19" s="155">
        <f>SUM(J17:J18)</f>
        <v>2152242861</v>
      </c>
      <c r="K19" s="103"/>
      <c r="L19" s="103">
        <f>SUM(L17:L18)</f>
        <v>9609390565</v>
      </c>
    </row>
    <row r="20" spans="1:12" s="104" customFormat="1" ht="24" customHeight="1">
      <c r="A20" s="79" t="s">
        <v>125</v>
      </c>
      <c r="B20" s="102"/>
      <c r="C20" s="101"/>
      <c r="D20" s="103">
        <v>0</v>
      </c>
      <c r="E20" s="103"/>
      <c r="F20" s="103">
        <v>0</v>
      </c>
      <c r="G20" s="103"/>
      <c r="H20" s="155">
        <v>0</v>
      </c>
      <c r="I20" s="155"/>
      <c r="J20" s="155">
        <f>+PL!I30</f>
        <v>123305748</v>
      </c>
      <c r="K20" s="103"/>
      <c r="L20" s="103">
        <f>SUM(D20:K20)</f>
        <v>123305748</v>
      </c>
    </row>
    <row r="21" spans="1:12" s="104" customFormat="1" ht="24" customHeight="1">
      <c r="A21" s="79" t="s">
        <v>133</v>
      </c>
      <c r="B21" s="102"/>
      <c r="C21" s="101"/>
      <c r="D21" s="105">
        <v>0</v>
      </c>
      <c r="E21" s="103"/>
      <c r="F21" s="105">
        <v>0</v>
      </c>
      <c r="G21" s="103"/>
      <c r="H21" s="154">
        <v>0</v>
      </c>
      <c r="I21" s="155"/>
      <c r="J21" s="154">
        <f>+PL!I32</f>
        <v>0</v>
      </c>
      <c r="K21" s="103"/>
      <c r="L21" s="105">
        <f>SUM(D21:K21)</f>
        <v>0</v>
      </c>
    </row>
    <row r="22" spans="1:12" s="104" customFormat="1" ht="24" customHeight="1">
      <c r="A22" s="104" t="s">
        <v>56</v>
      </c>
      <c r="B22" s="102"/>
      <c r="C22" s="101"/>
      <c r="D22" s="103">
        <f>SUM(D20:D21)</f>
        <v>0</v>
      </c>
      <c r="E22" s="103"/>
      <c r="F22" s="103">
        <f>SUM(F20:F21)</f>
        <v>0</v>
      </c>
      <c r="G22" s="103"/>
      <c r="H22" s="155">
        <f>SUM(H20:H21)</f>
        <v>0</v>
      </c>
      <c r="I22" s="155"/>
      <c r="J22" s="155">
        <f>SUM(J20:J21)</f>
        <v>123305748</v>
      </c>
      <c r="K22" s="103"/>
      <c r="L22" s="103">
        <f>SUM(L20:L21)</f>
        <v>123305748</v>
      </c>
    </row>
    <row r="23" spans="1:12" s="104" customFormat="1" ht="24" customHeight="1">
      <c r="A23" s="104" t="s">
        <v>213</v>
      </c>
      <c r="B23" s="102"/>
      <c r="D23" s="103">
        <v>0</v>
      </c>
      <c r="E23" s="103"/>
      <c r="F23" s="103">
        <v>0</v>
      </c>
      <c r="G23" s="103"/>
      <c r="H23" s="155">
        <v>6380000</v>
      </c>
      <c r="I23" s="155"/>
      <c r="J23" s="155">
        <v>-6380000</v>
      </c>
      <c r="K23" s="103"/>
      <c r="L23" s="103">
        <f>SUM(D23:K23)</f>
        <v>0</v>
      </c>
    </row>
    <row r="24" spans="1:12" s="104" customFormat="1" ht="24" customHeight="1">
      <c r="A24" s="104" t="s">
        <v>214</v>
      </c>
      <c r="B24" s="102"/>
      <c r="D24" s="103">
        <v>0</v>
      </c>
      <c r="E24" s="103"/>
      <c r="F24" s="103">
        <v>0</v>
      </c>
      <c r="G24" s="103"/>
      <c r="H24" s="155">
        <v>0</v>
      </c>
      <c r="I24" s="155"/>
      <c r="J24" s="155">
        <v>-560000000</v>
      </c>
      <c r="K24" s="103"/>
      <c r="L24" s="103">
        <f>SUM(D24:K24)</f>
        <v>-560000000</v>
      </c>
    </row>
    <row r="25" spans="1:12" ht="24" customHeight="1" thickBot="1">
      <c r="A25" s="101" t="s">
        <v>172</v>
      </c>
      <c r="B25" s="106"/>
      <c r="C25" s="101"/>
      <c r="D25" s="107">
        <f>SUM(D19:D21,D23:D24)</f>
        <v>2800000000</v>
      </c>
      <c r="E25" s="103"/>
      <c r="F25" s="107">
        <f>SUM(F19:F21,F23:F24)</f>
        <v>4409618494</v>
      </c>
      <c r="G25" s="103"/>
      <c r="H25" s="107">
        <f>SUM(H19:H21,H23:H24)</f>
        <v>253909210</v>
      </c>
      <c r="I25" s="103"/>
      <c r="J25" s="107">
        <f>SUM(J19:J21,J23:J24)</f>
        <v>1709168609</v>
      </c>
      <c r="K25" s="103"/>
      <c r="L25" s="107">
        <f>SUM(L19:L21,L23:L24)</f>
        <v>9172696313</v>
      </c>
    </row>
    <row r="26" spans="1:12" ht="24" customHeight="1" thickTop="1">
      <c r="A26" s="101"/>
      <c r="B26" s="106"/>
      <c r="C26" s="101"/>
      <c r="D26" s="103"/>
      <c r="E26" s="103"/>
      <c r="F26" s="103"/>
      <c r="G26" s="103"/>
      <c r="H26" s="103"/>
      <c r="I26" s="103"/>
      <c r="J26" s="103"/>
      <c r="K26" s="103"/>
      <c r="L26" s="103">
        <f>SUM(L25-BS!H83)</f>
        <v>0</v>
      </c>
    </row>
    <row r="27" spans="1:12" ht="24" customHeight="1">
      <c r="A27" s="74" t="s">
        <v>10</v>
      </c>
      <c r="B27" s="81"/>
      <c r="C27" s="74"/>
      <c r="H27" s="158"/>
      <c r="J27" s="119"/>
      <c r="L27" s="108"/>
    </row>
    <row r="28" spans="1:12" ht="24" customHeight="1">
      <c r="L28" s="108"/>
    </row>
    <row r="29" spans="1:12" ht="24" customHeight="1">
      <c r="L29" s="108"/>
    </row>
  </sheetData>
  <mergeCells count="3">
    <mergeCell ref="A1:K1"/>
    <mergeCell ref="D5:L5"/>
    <mergeCell ref="H6:J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showGridLines="0" tabSelected="1" view="pageBreakPreview" zoomScale="115" zoomScaleNormal="100" zoomScaleSheetLayoutView="115" workbookViewId="0">
      <selection activeCell="D57" sqref="D57"/>
    </sheetView>
  </sheetViews>
  <sheetFormatPr defaultColWidth="10.7109375" defaultRowHeight="24" customHeight="1"/>
  <cols>
    <col min="1" max="1" width="50.28515625" style="39" customWidth="1"/>
    <col min="2" max="2" width="12.140625" style="52" customWidth="1"/>
    <col min="3" max="3" width="4.85546875" style="64" customWidth="1"/>
    <col min="4" max="4" width="13.7109375" style="64" customWidth="1"/>
    <col min="5" max="5" width="1.140625" style="64" customWidth="1"/>
    <col min="6" max="6" width="13.7109375" style="64" customWidth="1"/>
    <col min="7" max="7" width="1.140625" style="64" customWidth="1"/>
    <col min="8" max="8" width="13.7109375" style="64" customWidth="1"/>
    <col min="9" max="9" width="1.140625" style="39" customWidth="1"/>
    <col min="10" max="10" width="13.7109375" style="64" customWidth="1"/>
    <col min="11" max="11" width="1.42578125" style="39" customWidth="1"/>
    <col min="12" max="12" width="10.7109375" style="39"/>
    <col min="13" max="13" width="16" style="39" bestFit="1" customWidth="1"/>
    <col min="14" max="14" width="14.28515625" style="39" bestFit="1" customWidth="1"/>
    <col min="15" max="15" width="11.5703125" style="39" bestFit="1" customWidth="1"/>
    <col min="16" max="16384" width="10.7109375" style="39"/>
  </cols>
  <sheetData>
    <row r="1" spans="1:14" ht="24" customHeight="1">
      <c r="A1" s="164" t="s">
        <v>116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4" ht="24" customHeight="1">
      <c r="A2" s="118" t="s">
        <v>131</v>
      </c>
      <c r="B2" s="118"/>
      <c r="C2" s="37"/>
      <c r="D2" s="37"/>
      <c r="E2" s="37"/>
      <c r="F2" s="37"/>
      <c r="G2" s="37"/>
      <c r="H2" s="37"/>
      <c r="J2" s="37"/>
    </row>
    <row r="3" spans="1:14" ht="24" customHeight="1">
      <c r="A3" s="29" t="s">
        <v>170</v>
      </c>
      <c r="B3" s="38"/>
      <c r="C3" s="37"/>
      <c r="D3" s="37"/>
      <c r="E3" s="37"/>
      <c r="F3" s="37"/>
      <c r="G3" s="37"/>
      <c r="H3" s="37"/>
      <c r="J3" s="37"/>
    </row>
    <row r="4" spans="1:14" ht="24" customHeight="1">
      <c r="B4" s="89"/>
      <c r="C4" s="42"/>
      <c r="D4" s="42"/>
      <c r="E4" s="42"/>
      <c r="F4" s="42"/>
      <c r="G4" s="42"/>
      <c r="H4" s="43"/>
      <c r="J4" s="43" t="s">
        <v>0</v>
      </c>
    </row>
    <row r="5" spans="1:14" ht="24" customHeight="1">
      <c r="B5" s="83"/>
      <c r="C5" s="42"/>
      <c r="D5" s="162" t="s">
        <v>42</v>
      </c>
      <c r="E5" s="162"/>
      <c r="F5" s="162"/>
      <c r="G5" s="42"/>
      <c r="H5" s="163" t="s">
        <v>102</v>
      </c>
      <c r="I5" s="163"/>
      <c r="J5" s="163"/>
    </row>
    <row r="6" spans="1:14" ht="24" customHeight="1">
      <c r="B6" s="83"/>
      <c r="C6" s="42"/>
      <c r="D6" s="88" t="s">
        <v>169</v>
      </c>
      <c r="E6" s="85"/>
      <c r="F6" s="88" t="s">
        <v>155</v>
      </c>
      <c r="G6" s="42"/>
      <c r="H6" s="88" t="s">
        <v>169</v>
      </c>
      <c r="I6" s="86"/>
      <c r="J6" s="88" t="s">
        <v>155</v>
      </c>
    </row>
    <row r="7" spans="1:14" ht="24" customHeight="1">
      <c r="A7" s="29" t="s">
        <v>32</v>
      </c>
      <c r="B7" s="39"/>
      <c r="C7" s="36"/>
      <c r="D7" s="36"/>
      <c r="E7" s="36"/>
      <c r="F7" s="36"/>
      <c r="G7" s="36"/>
      <c r="H7" s="36"/>
      <c r="J7" s="36"/>
    </row>
    <row r="8" spans="1:14" ht="24" customHeight="1">
      <c r="A8" s="47" t="s">
        <v>188</v>
      </c>
      <c r="B8" s="39"/>
      <c r="C8" s="36"/>
      <c r="D8" s="45">
        <f>PL!E28</f>
        <v>-189494421</v>
      </c>
      <c r="E8" s="45"/>
      <c r="F8" s="45">
        <f>PL!G28</f>
        <v>898483953</v>
      </c>
      <c r="G8" s="45"/>
      <c r="H8" s="45">
        <f>PL!I28</f>
        <v>155487474</v>
      </c>
      <c r="I8" s="45"/>
      <c r="J8" s="45">
        <f>PL!K28</f>
        <v>1141799996</v>
      </c>
    </row>
    <row r="9" spans="1:14" ht="24" customHeight="1">
      <c r="A9" s="54" t="s">
        <v>189</v>
      </c>
      <c r="B9" s="39"/>
      <c r="C9" s="36"/>
      <c r="D9" s="45"/>
      <c r="E9" s="45"/>
      <c r="F9" s="45"/>
      <c r="G9" s="45"/>
      <c r="H9" s="45"/>
      <c r="J9" s="45"/>
    </row>
    <row r="10" spans="1:14" ht="24" customHeight="1">
      <c r="A10" s="47" t="s">
        <v>81</v>
      </c>
      <c r="B10" s="39"/>
      <c r="C10" s="36"/>
      <c r="D10" s="45"/>
      <c r="E10" s="45"/>
      <c r="F10" s="45"/>
      <c r="G10" s="45"/>
      <c r="H10" s="45"/>
      <c r="J10" s="45"/>
    </row>
    <row r="11" spans="1:14" ht="24" customHeight="1">
      <c r="A11" s="47" t="s">
        <v>190</v>
      </c>
      <c r="B11" s="39"/>
      <c r="C11" s="36"/>
      <c r="D11" s="45">
        <v>-5488047</v>
      </c>
      <c r="E11" s="45"/>
      <c r="F11" s="45">
        <v>8726980</v>
      </c>
      <c r="G11" s="45"/>
      <c r="H11" s="45">
        <v>727659</v>
      </c>
      <c r="J11" s="45">
        <v>-673020</v>
      </c>
    </row>
    <row r="12" spans="1:14" ht="24" customHeight="1">
      <c r="A12" s="47" t="s">
        <v>33</v>
      </c>
      <c r="B12" s="39"/>
      <c r="C12" s="36"/>
      <c r="D12" s="45">
        <v>376417137</v>
      </c>
      <c r="E12" s="45"/>
      <c r="F12" s="45">
        <v>315532676</v>
      </c>
      <c r="G12" s="45"/>
      <c r="H12" s="45">
        <v>168925090</v>
      </c>
      <c r="J12" s="45">
        <v>154431898</v>
      </c>
      <c r="N12" s="72"/>
    </row>
    <row r="13" spans="1:14" ht="24" customHeight="1">
      <c r="A13" s="47" t="s">
        <v>191</v>
      </c>
      <c r="B13" s="39"/>
      <c r="C13" s="36"/>
      <c r="D13" s="45">
        <v>-100563</v>
      </c>
      <c r="E13" s="45"/>
      <c r="F13" s="45">
        <v>172737</v>
      </c>
      <c r="G13" s="45"/>
      <c r="H13" s="45">
        <v>-100563</v>
      </c>
      <c r="J13" s="45">
        <v>172737</v>
      </c>
    </row>
    <row r="14" spans="1:14" ht="24" customHeight="1">
      <c r="A14" s="47" t="s">
        <v>192</v>
      </c>
      <c r="B14" s="39"/>
      <c r="C14" s="36"/>
      <c r="D14" s="45">
        <v>-146842785</v>
      </c>
      <c r="E14" s="45"/>
      <c r="F14" s="45">
        <v>-160072765</v>
      </c>
      <c r="G14" s="45"/>
      <c r="H14" s="45">
        <v>-146842785</v>
      </c>
      <c r="J14" s="45">
        <v>-160072765</v>
      </c>
    </row>
    <row r="15" spans="1:14" ht="24" customHeight="1">
      <c r="A15" s="47" t="s">
        <v>224</v>
      </c>
      <c r="B15" s="39"/>
      <c r="C15" s="36"/>
      <c r="D15" s="45"/>
      <c r="E15" s="45"/>
      <c r="F15" s="45"/>
      <c r="G15" s="45"/>
      <c r="H15" s="45"/>
      <c r="J15" s="45"/>
    </row>
    <row r="16" spans="1:14" ht="24" customHeight="1">
      <c r="A16" s="120" t="s">
        <v>193</v>
      </c>
      <c r="B16" s="39"/>
      <c r="C16" s="36"/>
      <c r="D16" s="45">
        <v>51703457</v>
      </c>
      <c r="E16" s="45"/>
      <c r="F16" s="45">
        <v>-12461631</v>
      </c>
      <c r="G16" s="45"/>
      <c r="H16" s="45">
        <v>51703457</v>
      </c>
      <c r="J16" s="45">
        <v>-12461631</v>
      </c>
    </row>
    <row r="17" spans="1:13" ht="24" customHeight="1">
      <c r="A17" s="159" t="s">
        <v>215</v>
      </c>
      <c r="B17" s="39"/>
      <c r="C17" s="36"/>
      <c r="D17" s="45">
        <v>169208</v>
      </c>
      <c r="E17" s="45"/>
      <c r="F17" s="45">
        <v>0</v>
      </c>
      <c r="G17" s="45"/>
      <c r="H17" s="45">
        <v>0</v>
      </c>
      <c r="J17" s="45">
        <v>0</v>
      </c>
    </row>
    <row r="18" spans="1:13" ht="24" customHeight="1">
      <c r="A18" s="47" t="s">
        <v>165</v>
      </c>
      <c r="B18" s="39"/>
      <c r="C18" s="36"/>
      <c r="D18" s="45">
        <v>-125952</v>
      </c>
      <c r="E18" s="45"/>
      <c r="F18" s="45">
        <v>-5047</v>
      </c>
      <c r="G18" s="45"/>
      <c r="H18" s="45">
        <v>0</v>
      </c>
      <c r="J18" s="45">
        <v>0</v>
      </c>
    </row>
    <row r="19" spans="1:13" ht="24" customHeight="1">
      <c r="A19" s="39" t="s">
        <v>194</v>
      </c>
      <c r="B19" s="39"/>
      <c r="C19" s="36"/>
      <c r="D19" s="45">
        <v>3750927</v>
      </c>
      <c r="E19" s="45"/>
      <c r="F19" s="45">
        <v>5725171</v>
      </c>
      <c r="G19" s="45"/>
      <c r="H19" s="45">
        <v>3579791</v>
      </c>
      <c r="J19" s="45">
        <v>5299383</v>
      </c>
    </row>
    <row r="20" spans="1:13" ht="24" customHeight="1">
      <c r="A20" s="47" t="s">
        <v>178</v>
      </c>
      <c r="B20" s="39"/>
      <c r="C20" s="36"/>
      <c r="D20" s="45">
        <v>-9562776</v>
      </c>
      <c r="E20" s="48"/>
      <c r="F20" s="45">
        <v>-55530047</v>
      </c>
      <c r="G20" s="48"/>
      <c r="H20" s="48">
        <v>-84470414</v>
      </c>
      <c r="J20" s="48">
        <v>-156508701</v>
      </c>
    </row>
    <row r="21" spans="1:13" ht="24" customHeight="1">
      <c r="A21" s="47" t="s">
        <v>158</v>
      </c>
      <c r="B21" s="39"/>
      <c r="C21" s="36"/>
      <c r="D21" s="48">
        <v>0</v>
      </c>
      <c r="E21" s="48"/>
      <c r="F21" s="48">
        <v>95347755</v>
      </c>
      <c r="G21" s="48"/>
      <c r="H21" s="48">
        <v>0</v>
      </c>
      <c r="J21" s="48">
        <v>0</v>
      </c>
    </row>
    <row r="22" spans="1:13" ht="24" customHeight="1">
      <c r="A22" s="47" t="s">
        <v>195</v>
      </c>
      <c r="B22" s="39"/>
      <c r="C22" s="36"/>
      <c r="D22" s="49">
        <v>85848100</v>
      </c>
      <c r="E22" s="48"/>
      <c r="F22" s="49">
        <v>762760</v>
      </c>
      <c r="G22" s="48"/>
      <c r="H22" s="49">
        <v>2433762</v>
      </c>
      <c r="J22" s="49">
        <v>319021</v>
      </c>
    </row>
    <row r="23" spans="1:13" ht="24" customHeight="1">
      <c r="A23" s="39" t="s">
        <v>101</v>
      </c>
      <c r="B23" s="39"/>
      <c r="C23" s="36"/>
      <c r="D23" s="45"/>
      <c r="E23" s="45"/>
      <c r="F23" s="45"/>
      <c r="G23" s="45"/>
      <c r="H23" s="45"/>
      <c r="J23" s="45"/>
    </row>
    <row r="24" spans="1:13" ht="24" customHeight="1">
      <c r="A24" s="39" t="s">
        <v>57</v>
      </c>
      <c r="B24" s="39"/>
      <c r="C24" s="36"/>
      <c r="D24" s="45">
        <f>SUM(D8:D22)</f>
        <v>166274285</v>
      </c>
      <c r="E24" s="45"/>
      <c r="F24" s="45">
        <f>SUM(F8:F22)</f>
        <v>1096682542</v>
      </c>
      <c r="G24" s="45"/>
      <c r="H24" s="45">
        <f>SUM(H8:H22)</f>
        <v>151443471</v>
      </c>
      <c r="J24" s="45">
        <f>SUM(J8:J22)</f>
        <v>972306918</v>
      </c>
    </row>
    <row r="25" spans="1:13" ht="24" customHeight="1">
      <c r="A25" s="47" t="s">
        <v>34</v>
      </c>
      <c r="B25" s="39"/>
      <c r="C25" s="36"/>
      <c r="D25" s="45"/>
      <c r="E25" s="45"/>
      <c r="F25" s="45"/>
      <c r="G25" s="45"/>
      <c r="H25" s="45"/>
      <c r="J25" s="45"/>
    </row>
    <row r="26" spans="1:13" ht="24" customHeight="1">
      <c r="A26" s="39" t="s">
        <v>58</v>
      </c>
      <c r="B26" s="72"/>
      <c r="C26" s="36"/>
      <c r="D26" s="45">
        <v>24823740</v>
      </c>
      <c r="E26" s="45"/>
      <c r="F26" s="45">
        <v>-156502853</v>
      </c>
      <c r="G26" s="45"/>
      <c r="H26" s="48">
        <v>-29350518</v>
      </c>
      <c r="J26" s="45">
        <v>2021574</v>
      </c>
    </row>
    <row r="27" spans="1:13" ht="24" customHeight="1">
      <c r="A27" s="47" t="s">
        <v>59</v>
      </c>
      <c r="B27" s="72"/>
      <c r="C27" s="36"/>
      <c r="D27" s="45">
        <v>1559369</v>
      </c>
      <c r="E27" s="45"/>
      <c r="F27" s="45">
        <v>-429841</v>
      </c>
      <c r="G27" s="45"/>
      <c r="H27" s="45">
        <v>1479616</v>
      </c>
      <c r="J27" s="45">
        <v>-257244</v>
      </c>
    </row>
    <row r="28" spans="1:13" s="57" customFormat="1" ht="24" customHeight="1">
      <c r="A28" s="47" t="s">
        <v>35</v>
      </c>
      <c r="B28" s="72"/>
      <c r="C28" s="46"/>
      <c r="D28" s="45">
        <v>18138178</v>
      </c>
      <c r="E28" s="45"/>
      <c r="F28" s="45">
        <v>-40514593</v>
      </c>
      <c r="G28" s="45"/>
      <c r="H28" s="45">
        <v>1020014</v>
      </c>
      <c r="J28" s="45">
        <v>-753567</v>
      </c>
      <c r="M28" s="60"/>
    </row>
    <row r="29" spans="1:13" s="57" customFormat="1" ht="24" customHeight="1">
      <c r="A29" s="69" t="s">
        <v>36</v>
      </c>
      <c r="B29" s="72"/>
      <c r="C29" s="46"/>
      <c r="D29" s="48">
        <v>4231112</v>
      </c>
      <c r="E29" s="48"/>
      <c r="F29" s="48">
        <v>-61988789</v>
      </c>
      <c r="G29" s="48"/>
      <c r="H29" s="48">
        <v>3085287</v>
      </c>
      <c r="J29" s="48">
        <v>-2799312</v>
      </c>
      <c r="M29" s="60"/>
    </row>
    <row r="30" spans="1:13" s="57" customFormat="1" ht="24" customHeight="1">
      <c r="A30" s="69" t="s">
        <v>37</v>
      </c>
      <c r="B30" s="72"/>
      <c r="C30" s="46"/>
      <c r="D30" s="48"/>
      <c r="E30" s="48"/>
      <c r="F30" s="48"/>
      <c r="G30" s="48"/>
      <c r="H30" s="48"/>
      <c r="J30" s="48"/>
    </row>
    <row r="31" spans="1:13" s="57" customFormat="1" ht="24" customHeight="1">
      <c r="A31" s="69" t="s">
        <v>60</v>
      </c>
      <c r="B31" s="72"/>
      <c r="C31" s="46"/>
      <c r="D31" s="161">
        <f>-59811931-1</f>
        <v>-59811932</v>
      </c>
      <c r="E31" s="48"/>
      <c r="F31" s="48">
        <v>43487991</v>
      </c>
      <c r="G31" s="48"/>
      <c r="H31" s="48">
        <v>-51760119</v>
      </c>
      <c r="J31" s="48">
        <v>3679317</v>
      </c>
    </row>
    <row r="32" spans="1:13" s="57" customFormat="1" ht="24" customHeight="1">
      <c r="A32" s="69" t="s">
        <v>196</v>
      </c>
      <c r="B32" s="72"/>
      <c r="C32" s="46"/>
      <c r="D32" s="48">
        <v>11015054</v>
      </c>
      <c r="E32" s="48"/>
      <c r="F32" s="48">
        <v>6902791</v>
      </c>
      <c r="G32" s="48"/>
      <c r="H32" s="48">
        <v>14592218</v>
      </c>
      <c r="J32" s="48">
        <v>0</v>
      </c>
      <c r="L32" s="60"/>
    </row>
    <row r="33" spans="1:13" s="57" customFormat="1" ht="24" customHeight="1">
      <c r="A33" s="69" t="s">
        <v>159</v>
      </c>
      <c r="B33" s="72"/>
      <c r="C33" s="46"/>
      <c r="D33" s="48">
        <v>-147357462</v>
      </c>
      <c r="E33" s="48"/>
      <c r="F33" s="48">
        <v>-12946019</v>
      </c>
      <c r="G33" s="48"/>
      <c r="H33" s="48">
        <v>-85735871</v>
      </c>
      <c r="J33" s="48">
        <v>-23959680</v>
      </c>
    </row>
    <row r="34" spans="1:13" s="57" customFormat="1" ht="24" customHeight="1">
      <c r="A34" s="39" t="s">
        <v>38</v>
      </c>
      <c r="B34" s="72"/>
      <c r="C34" s="46"/>
      <c r="D34" s="48">
        <v>-36723594</v>
      </c>
      <c r="E34" s="48"/>
      <c r="F34" s="48">
        <v>-7401690</v>
      </c>
      <c r="G34" s="48"/>
      <c r="H34" s="48">
        <v>-30573979</v>
      </c>
      <c r="J34" s="48">
        <v>-15281210</v>
      </c>
    </row>
    <row r="35" spans="1:13" s="126" customFormat="1" ht="24" customHeight="1">
      <c r="A35" s="122" t="s">
        <v>167</v>
      </c>
      <c r="B35" s="123"/>
      <c r="C35" s="124"/>
      <c r="D35" s="125">
        <v>0</v>
      </c>
      <c r="E35" s="125"/>
      <c r="F35" s="125">
        <v>-8324979</v>
      </c>
      <c r="G35" s="125"/>
      <c r="H35" s="125">
        <v>0</v>
      </c>
      <c r="J35" s="125">
        <v>0</v>
      </c>
    </row>
    <row r="36" spans="1:13" s="57" customFormat="1" ht="24" customHeight="1">
      <c r="A36" s="39" t="s">
        <v>115</v>
      </c>
      <c r="B36" s="72"/>
      <c r="C36" s="46"/>
      <c r="D36" s="48">
        <v>-1046301</v>
      </c>
      <c r="E36" s="48"/>
      <c r="F36" s="48">
        <v>0</v>
      </c>
      <c r="G36" s="48"/>
      <c r="H36" s="48">
        <v>-1046301</v>
      </c>
      <c r="J36" s="48">
        <v>0</v>
      </c>
    </row>
    <row r="37" spans="1:13" s="57" customFormat="1" ht="24" customHeight="1">
      <c r="A37" s="39" t="s">
        <v>61</v>
      </c>
      <c r="B37" s="72"/>
      <c r="C37" s="46"/>
      <c r="D37" s="49">
        <v>-65261124</v>
      </c>
      <c r="E37" s="48"/>
      <c r="F37" s="49">
        <v>27030277</v>
      </c>
      <c r="G37" s="48"/>
      <c r="H37" s="49">
        <v>-3462286</v>
      </c>
      <c r="J37" s="49">
        <v>-63546</v>
      </c>
    </row>
    <row r="38" spans="1:13" s="57" customFormat="1" ht="24" customHeight="1">
      <c r="A38" s="69" t="s">
        <v>198</v>
      </c>
      <c r="C38" s="46"/>
      <c r="D38" s="48">
        <f>SUM(D23:D37)</f>
        <v>-84158675</v>
      </c>
      <c r="E38" s="48"/>
      <c r="F38" s="48">
        <f>SUM(F23:F37)</f>
        <v>885994837</v>
      </c>
      <c r="G38" s="48"/>
      <c r="H38" s="48">
        <f>SUM(H23:H37)</f>
        <v>-30308468</v>
      </c>
      <c r="J38" s="48">
        <f>SUM(J23:J37)</f>
        <v>934893250</v>
      </c>
    </row>
    <row r="39" spans="1:13" s="57" customFormat="1" ht="24" customHeight="1">
      <c r="A39" s="47" t="s">
        <v>50</v>
      </c>
      <c r="C39" s="46"/>
      <c r="D39" s="45">
        <v>-165496894</v>
      </c>
      <c r="E39" s="45"/>
      <c r="F39" s="45">
        <v>-246634057</v>
      </c>
      <c r="G39" s="45"/>
      <c r="H39" s="45">
        <v>-162068966</v>
      </c>
      <c r="J39" s="45">
        <v>-243086047</v>
      </c>
      <c r="M39" s="60"/>
    </row>
    <row r="40" spans="1:13" ht="24" customHeight="1">
      <c r="A40" s="118" t="s">
        <v>197</v>
      </c>
      <c r="B40" s="39"/>
      <c r="D40" s="50">
        <f>SUM(D38:D39)</f>
        <v>-249655569</v>
      </c>
      <c r="E40" s="48"/>
      <c r="F40" s="50">
        <f>SUM(F38:F39)</f>
        <v>639360780</v>
      </c>
      <c r="G40" s="48"/>
      <c r="H40" s="50">
        <f>SUM(H38:H39)</f>
        <v>-192377434</v>
      </c>
      <c r="J40" s="50">
        <f>SUM(J38:J39)</f>
        <v>691807203</v>
      </c>
    </row>
    <row r="41" spans="1:13" ht="24" customHeight="1">
      <c r="B41" s="39"/>
      <c r="D41" s="46"/>
      <c r="E41" s="46"/>
      <c r="F41" s="46"/>
      <c r="G41" s="46"/>
      <c r="H41" s="46"/>
      <c r="J41" s="46"/>
    </row>
    <row r="42" spans="1:13" ht="24" customHeight="1">
      <c r="A42" s="39" t="s">
        <v>10</v>
      </c>
      <c r="B42" s="39"/>
    </row>
    <row r="43" spans="1:13" ht="24" customHeight="1">
      <c r="A43" s="164" t="s">
        <v>116</v>
      </c>
      <c r="B43" s="164"/>
      <c r="C43" s="164"/>
      <c r="D43" s="164"/>
      <c r="E43" s="164"/>
      <c r="F43" s="164"/>
      <c r="G43" s="164"/>
      <c r="H43" s="164"/>
      <c r="I43" s="164"/>
      <c r="J43" s="164"/>
    </row>
    <row r="44" spans="1:13" ht="24" customHeight="1">
      <c r="A44" s="118" t="s">
        <v>132</v>
      </c>
      <c r="B44" s="38"/>
      <c r="C44" s="37"/>
      <c r="D44" s="37"/>
      <c r="E44" s="37"/>
      <c r="F44" s="37"/>
      <c r="G44" s="37"/>
      <c r="H44" s="37"/>
      <c r="J44" s="37"/>
    </row>
    <row r="45" spans="1:13" ht="24" customHeight="1">
      <c r="A45" s="29" t="s">
        <v>170</v>
      </c>
      <c r="B45" s="38"/>
      <c r="C45" s="37"/>
      <c r="D45" s="37"/>
      <c r="E45" s="37"/>
      <c r="F45" s="37"/>
      <c r="G45" s="37"/>
      <c r="H45" s="37"/>
      <c r="J45" s="37"/>
    </row>
    <row r="46" spans="1:13" ht="24" customHeight="1">
      <c r="B46" s="89"/>
      <c r="C46" s="42"/>
      <c r="D46" s="42"/>
      <c r="E46" s="42"/>
      <c r="F46" s="42"/>
      <c r="G46" s="42"/>
      <c r="H46" s="43"/>
      <c r="J46" s="43" t="s">
        <v>0</v>
      </c>
    </row>
    <row r="47" spans="1:13" ht="24" customHeight="1">
      <c r="B47" s="83"/>
      <c r="C47" s="42"/>
      <c r="D47" s="162" t="s">
        <v>42</v>
      </c>
      <c r="E47" s="162"/>
      <c r="F47" s="162"/>
      <c r="G47" s="42"/>
      <c r="H47" s="163" t="s">
        <v>102</v>
      </c>
      <c r="I47" s="163"/>
      <c r="J47" s="163"/>
    </row>
    <row r="48" spans="1:13" ht="24" customHeight="1">
      <c r="B48" s="83"/>
      <c r="C48" s="42"/>
      <c r="D48" s="88" t="s">
        <v>169</v>
      </c>
      <c r="E48" s="85"/>
      <c r="F48" s="88" t="s">
        <v>155</v>
      </c>
      <c r="G48" s="42"/>
      <c r="H48" s="88" t="s">
        <v>169</v>
      </c>
      <c r="I48" s="86"/>
      <c r="J48" s="88" t="s">
        <v>155</v>
      </c>
    </row>
    <row r="49" spans="1:10" ht="24" customHeight="1">
      <c r="A49" s="40" t="s">
        <v>121</v>
      </c>
      <c r="B49" s="83"/>
      <c r="C49" s="42"/>
      <c r="D49" s="88"/>
      <c r="E49" s="85"/>
      <c r="F49" s="87"/>
      <c r="G49" s="42"/>
      <c r="H49" s="88"/>
      <c r="I49" s="86"/>
      <c r="J49" s="88"/>
    </row>
    <row r="50" spans="1:10" ht="24" customHeight="1">
      <c r="A50" s="47" t="s">
        <v>217</v>
      </c>
      <c r="B50" s="39"/>
      <c r="C50" s="36"/>
      <c r="D50" s="36">
        <v>1513467395</v>
      </c>
      <c r="E50" s="36"/>
      <c r="F50" s="36">
        <v>22145035</v>
      </c>
      <c r="G50" s="36"/>
      <c r="H50" s="36">
        <v>1513467395</v>
      </c>
      <c r="J50" s="36">
        <v>22145035</v>
      </c>
    </row>
    <row r="51" spans="1:10" ht="24" customHeight="1">
      <c r="A51" s="47" t="s">
        <v>199</v>
      </c>
      <c r="B51" s="39"/>
      <c r="C51" s="36"/>
      <c r="D51" s="45">
        <v>0</v>
      </c>
      <c r="E51" s="36"/>
      <c r="F51" s="45">
        <v>0</v>
      </c>
      <c r="G51" s="36"/>
      <c r="H51" s="36">
        <v>-710500000</v>
      </c>
      <c r="J51" s="36">
        <v>-672900000</v>
      </c>
    </row>
    <row r="52" spans="1:10" ht="24" customHeight="1">
      <c r="A52" s="47" t="s">
        <v>151</v>
      </c>
      <c r="B52" s="64"/>
      <c r="C52" s="36"/>
      <c r="D52" s="48">
        <v>-9613474</v>
      </c>
      <c r="E52" s="48"/>
      <c r="F52" s="48">
        <v>-29792803</v>
      </c>
      <c r="G52" s="48"/>
      <c r="H52" s="48">
        <v>0</v>
      </c>
      <c r="J52" s="48">
        <v>0</v>
      </c>
    </row>
    <row r="53" spans="1:10" ht="24" customHeight="1">
      <c r="A53" s="47" t="s">
        <v>141</v>
      </c>
      <c r="B53" s="64"/>
      <c r="C53" s="36"/>
      <c r="D53" s="45">
        <v>-446387461</v>
      </c>
      <c r="E53" s="45"/>
      <c r="F53" s="45">
        <v>-343654840</v>
      </c>
      <c r="G53" s="45"/>
      <c r="H53" s="45">
        <v>-2940163</v>
      </c>
      <c r="J53" s="45">
        <v>-4830530</v>
      </c>
    </row>
    <row r="54" spans="1:10" ht="24" customHeight="1">
      <c r="A54" s="47" t="s">
        <v>219</v>
      </c>
      <c r="B54" s="64"/>
      <c r="C54" s="36"/>
      <c r="D54" s="48">
        <v>-210775772</v>
      </c>
      <c r="E54" s="48"/>
      <c r="F54" s="48">
        <v>-174803089</v>
      </c>
      <c r="G54" s="48"/>
      <c r="H54" s="48">
        <v>-9203269</v>
      </c>
      <c r="J54" s="48">
        <v>-7149250</v>
      </c>
    </row>
    <row r="55" spans="1:10" ht="24" customHeight="1">
      <c r="A55" s="47" t="s">
        <v>142</v>
      </c>
      <c r="B55" s="64"/>
      <c r="C55" s="36"/>
      <c r="D55" s="48">
        <v>-11022072</v>
      </c>
      <c r="E55" s="48"/>
      <c r="F55" s="48">
        <v>-3377465</v>
      </c>
      <c r="G55" s="48"/>
      <c r="H55" s="48">
        <v>-5125482</v>
      </c>
      <c r="J55" s="48">
        <v>-3031200</v>
      </c>
    </row>
    <row r="56" spans="1:10" ht="24" customHeight="1">
      <c r="A56" s="47" t="s">
        <v>145</v>
      </c>
      <c r="B56" s="64"/>
      <c r="C56" s="36"/>
      <c r="D56" s="48">
        <v>0</v>
      </c>
      <c r="E56" s="48"/>
      <c r="F56" s="48">
        <v>-1161238</v>
      </c>
      <c r="G56" s="48"/>
      <c r="H56" s="48">
        <v>0</v>
      </c>
      <c r="J56" s="48">
        <v>-1161238</v>
      </c>
    </row>
    <row r="57" spans="1:10" ht="24" customHeight="1">
      <c r="A57" s="47" t="s">
        <v>118</v>
      </c>
      <c r="B57" s="64"/>
      <c r="C57" s="36"/>
      <c r="D57" s="48">
        <v>1955550</v>
      </c>
      <c r="E57" s="48"/>
      <c r="F57" s="48">
        <v>170739</v>
      </c>
      <c r="G57" s="48"/>
      <c r="H57" s="48">
        <v>1955550</v>
      </c>
      <c r="J57" s="48">
        <v>170739</v>
      </c>
    </row>
    <row r="58" spans="1:10" ht="24" customHeight="1">
      <c r="A58" s="47" t="s">
        <v>200</v>
      </c>
      <c r="B58" s="64"/>
      <c r="C58" s="36"/>
      <c r="D58" s="49">
        <v>28835094</v>
      </c>
      <c r="E58" s="48"/>
      <c r="F58" s="49">
        <v>49213732</v>
      </c>
      <c r="G58" s="48"/>
      <c r="H58" s="49">
        <v>28740091</v>
      </c>
      <c r="I58" s="57"/>
      <c r="J58" s="49">
        <v>48973313</v>
      </c>
    </row>
    <row r="59" spans="1:10" ht="24" customHeight="1">
      <c r="A59" s="40" t="s">
        <v>150</v>
      </c>
      <c r="B59" s="39"/>
      <c r="C59" s="36"/>
      <c r="D59" s="49">
        <f>SUM(D50:D58)</f>
        <v>866459260</v>
      </c>
      <c r="E59" s="48"/>
      <c r="F59" s="49">
        <f>SUM(F50:F58)</f>
        <v>-481259929</v>
      </c>
      <c r="G59" s="48"/>
      <c r="H59" s="49">
        <f>SUM(H50:H58)</f>
        <v>816394122</v>
      </c>
      <c r="J59" s="49">
        <f>SUM(J50:J58)</f>
        <v>-617783131</v>
      </c>
    </row>
    <row r="60" spans="1:10" ht="24" customHeight="1">
      <c r="A60" s="29" t="s">
        <v>39</v>
      </c>
      <c r="B60" s="39"/>
      <c r="C60" s="36"/>
      <c r="D60" s="48"/>
      <c r="E60" s="48"/>
      <c r="F60" s="48"/>
      <c r="G60" s="48"/>
      <c r="H60" s="48"/>
      <c r="J60" s="48"/>
    </row>
    <row r="61" spans="1:10" ht="24" customHeight="1">
      <c r="A61" s="54" t="s">
        <v>201</v>
      </c>
      <c r="B61" s="39"/>
      <c r="C61" s="36"/>
      <c r="D61" s="45">
        <v>-135853128</v>
      </c>
      <c r="E61" s="48"/>
      <c r="F61" s="45">
        <v>-4058743</v>
      </c>
      <c r="G61" s="48"/>
      <c r="H61" s="48">
        <v>-39123751</v>
      </c>
      <c r="J61" s="48">
        <v>-4058743</v>
      </c>
    </row>
    <row r="62" spans="1:10" ht="24" customHeight="1">
      <c r="A62" s="47" t="s">
        <v>119</v>
      </c>
      <c r="B62" s="44"/>
      <c r="C62" s="36"/>
      <c r="D62" s="45">
        <v>-560000000</v>
      </c>
      <c r="E62" s="45"/>
      <c r="F62" s="45">
        <v>-559998600</v>
      </c>
      <c r="G62" s="45"/>
      <c r="H62" s="45">
        <v>-560000000</v>
      </c>
      <c r="J62" s="45">
        <v>-559998600</v>
      </c>
    </row>
    <row r="63" spans="1:10" ht="24" customHeight="1">
      <c r="A63" s="118" t="s">
        <v>139</v>
      </c>
      <c r="B63" s="39"/>
      <c r="C63" s="36"/>
      <c r="D63" s="50">
        <f>SUM(D61:D62)</f>
        <v>-695853128</v>
      </c>
      <c r="E63" s="48"/>
      <c r="F63" s="50">
        <f>SUM(F61:F62)</f>
        <v>-564057343</v>
      </c>
      <c r="G63" s="48"/>
      <c r="H63" s="50">
        <f>SUM(H61:H62)</f>
        <v>-599123751</v>
      </c>
      <c r="J63" s="50">
        <f>SUM(J61:J62)</f>
        <v>-564057343</v>
      </c>
    </row>
    <row r="64" spans="1:10" ht="24" customHeight="1">
      <c r="A64" s="40" t="s">
        <v>166</v>
      </c>
      <c r="B64" s="39"/>
      <c r="C64" s="36"/>
      <c r="D64" s="70">
        <f>SUM(D40,D59,D63)</f>
        <v>-79049437</v>
      </c>
      <c r="E64" s="48"/>
      <c r="F64" s="70">
        <f>SUM(F40,F59,F63)</f>
        <v>-405956492</v>
      </c>
      <c r="G64" s="48"/>
      <c r="H64" s="70">
        <f>SUM(H40,H59,H63)</f>
        <v>24892937</v>
      </c>
      <c r="J64" s="70">
        <f>SUM(J40,J59,J63)</f>
        <v>-490033271</v>
      </c>
    </row>
    <row r="65" spans="1:14" ht="24" customHeight="1">
      <c r="A65" s="39" t="s">
        <v>126</v>
      </c>
      <c r="B65" s="39"/>
      <c r="C65" s="36"/>
      <c r="D65" s="49">
        <f>+BS!F9</f>
        <v>219766832</v>
      </c>
      <c r="E65" s="48"/>
      <c r="F65" s="49">
        <v>625723324</v>
      </c>
      <c r="G65" s="48"/>
      <c r="H65" s="49">
        <f>+BS!J9</f>
        <v>80479925</v>
      </c>
      <c r="I65" s="57"/>
      <c r="J65" s="49">
        <v>570513196</v>
      </c>
    </row>
    <row r="66" spans="1:14" ht="24" customHeight="1" thickBot="1">
      <c r="A66" s="29" t="s">
        <v>127</v>
      </c>
      <c r="B66" s="55"/>
      <c r="C66" s="36"/>
      <c r="D66" s="51">
        <f>SUM(D64:D65)</f>
        <v>140717395</v>
      </c>
      <c r="E66" s="48"/>
      <c r="F66" s="51">
        <f>SUM(F64:F65)</f>
        <v>219766832</v>
      </c>
      <c r="G66" s="48"/>
      <c r="H66" s="51">
        <f>SUM(H64:H65)</f>
        <v>105372862</v>
      </c>
      <c r="J66" s="51">
        <f>SUM(J64:J65)</f>
        <v>80479925</v>
      </c>
    </row>
    <row r="67" spans="1:14" ht="24" customHeight="1" thickTop="1">
      <c r="A67" s="29"/>
      <c r="B67" s="55"/>
      <c r="C67" s="36"/>
      <c r="D67" s="45">
        <f>SUM(D66-BS!D9)</f>
        <v>0</v>
      </c>
      <c r="E67" s="45"/>
      <c r="F67" s="45"/>
      <c r="G67" s="45"/>
      <c r="H67" s="45">
        <f>SUM(H66-BS!H9)</f>
        <v>0</v>
      </c>
      <c r="J67" s="45"/>
    </row>
    <row r="68" spans="1:14" ht="24" customHeight="1">
      <c r="A68" s="68" t="s">
        <v>46</v>
      </c>
      <c r="B68" s="64"/>
      <c r="D68" s="39"/>
      <c r="E68" s="39"/>
      <c r="F68" s="39"/>
      <c r="G68" s="39"/>
      <c r="H68" s="39"/>
      <c r="I68" s="45"/>
      <c r="J68" s="39"/>
      <c r="K68" s="45"/>
      <c r="L68" s="45"/>
      <c r="M68" s="45"/>
      <c r="N68" s="45"/>
    </row>
    <row r="69" spans="1:14" ht="24" customHeight="1">
      <c r="A69" s="66" t="s">
        <v>47</v>
      </c>
      <c r="B69" s="64"/>
      <c r="D69" s="39"/>
      <c r="E69" s="39"/>
      <c r="F69" s="39"/>
      <c r="G69" s="39"/>
      <c r="H69" s="39"/>
      <c r="I69" s="45"/>
      <c r="J69" s="39"/>
      <c r="K69" s="45"/>
      <c r="L69" s="45"/>
      <c r="M69" s="45"/>
      <c r="N69" s="45"/>
    </row>
    <row r="70" spans="1:14" ht="24" customHeight="1">
      <c r="A70" s="71" t="s">
        <v>135</v>
      </c>
      <c r="B70" s="64"/>
      <c r="D70" s="91">
        <v>0</v>
      </c>
      <c r="E70" s="91"/>
      <c r="F70" s="64">
        <v>55822042</v>
      </c>
      <c r="G70" s="72"/>
      <c r="H70" s="91">
        <v>0</v>
      </c>
      <c r="I70" s="45"/>
      <c r="J70" s="91">
        <v>0</v>
      </c>
      <c r="K70" s="45"/>
      <c r="L70" s="45"/>
      <c r="M70" s="45"/>
      <c r="N70" s="45"/>
    </row>
    <row r="71" spans="1:14" ht="24" customHeight="1">
      <c r="A71" s="109" t="s">
        <v>140</v>
      </c>
      <c r="B71" s="64"/>
      <c r="D71" s="91">
        <v>0</v>
      </c>
      <c r="E71" s="91"/>
      <c r="F71" s="64">
        <v>167870703</v>
      </c>
      <c r="G71" s="72"/>
      <c r="H71" s="91">
        <v>31606</v>
      </c>
      <c r="I71" s="45"/>
      <c r="J71" s="64">
        <v>47065</v>
      </c>
      <c r="K71" s="45"/>
      <c r="L71" s="45"/>
      <c r="M71" s="45"/>
      <c r="N71" s="45"/>
    </row>
    <row r="72" spans="1:14" ht="24" customHeight="1">
      <c r="A72" s="71" t="s">
        <v>160</v>
      </c>
      <c r="B72" s="64"/>
      <c r="D72" s="91">
        <v>0</v>
      </c>
      <c r="E72" s="91"/>
      <c r="F72" s="64">
        <v>759584</v>
      </c>
      <c r="G72" s="72"/>
      <c r="H72" s="91">
        <v>0</v>
      </c>
      <c r="I72" s="45"/>
      <c r="J72" s="64">
        <v>72800</v>
      </c>
      <c r="K72" s="45"/>
      <c r="L72" s="45"/>
      <c r="M72" s="45"/>
      <c r="N72" s="45"/>
    </row>
    <row r="73" spans="1:14" ht="24" customHeight="1">
      <c r="A73" s="71" t="s">
        <v>202</v>
      </c>
      <c r="B73" s="64"/>
      <c r="D73" s="64">
        <v>8055864</v>
      </c>
      <c r="E73" s="91"/>
      <c r="F73" s="64">
        <v>12562762</v>
      </c>
      <c r="G73" s="72"/>
      <c r="H73" s="64">
        <v>8055864</v>
      </c>
      <c r="I73" s="45"/>
      <c r="J73" s="91">
        <v>0</v>
      </c>
      <c r="K73" s="45"/>
      <c r="L73" s="45"/>
      <c r="M73" s="45"/>
      <c r="N73" s="45"/>
    </row>
    <row r="74" spans="1:14" ht="24" customHeight="1">
      <c r="A74" s="71" t="s">
        <v>220</v>
      </c>
      <c r="B74" s="64"/>
      <c r="D74" s="64">
        <v>25614029</v>
      </c>
      <c r="E74" s="91"/>
      <c r="F74" s="91">
        <v>0</v>
      </c>
      <c r="G74" s="72"/>
      <c r="H74" s="64">
        <v>25614029</v>
      </c>
      <c r="I74" s="45"/>
      <c r="J74" s="91">
        <v>0</v>
      </c>
      <c r="K74" s="45"/>
      <c r="L74" s="45"/>
      <c r="M74" s="45"/>
      <c r="N74" s="45"/>
    </row>
    <row r="75" spans="1:14" ht="24" customHeight="1">
      <c r="A75" s="71" t="s">
        <v>221</v>
      </c>
      <c r="B75" s="64"/>
      <c r="D75" s="64">
        <v>49805643</v>
      </c>
      <c r="E75" s="91"/>
      <c r="F75" s="91">
        <v>0</v>
      </c>
      <c r="G75" s="72"/>
      <c r="H75" s="64">
        <v>49805643</v>
      </c>
      <c r="I75" s="45"/>
      <c r="J75" s="91">
        <v>0</v>
      </c>
      <c r="K75" s="45"/>
      <c r="L75" s="45"/>
      <c r="M75" s="45"/>
      <c r="N75" s="45"/>
    </row>
    <row r="76" spans="1:14" ht="24" customHeight="1">
      <c r="A76" s="71" t="s">
        <v>136</v>
      </c>
      <c r="B76" s="64"/>
      <c r="D76" s="64">
        <v>3455725</v>
      </c>
      <c r="E76" s="91"/>
      <c r="F76" s="64">
        <v>36384929</v>
      </c>
      <c r="G76" s="72"/>
      <c r="H76" s="91">
        <v>0</v>
      </c>
      <c r="I76" s="45"/>
      <c r="J76" s="91">
        <v>0</v>
      </c>
      <c r="K76" s="45"/>
      <c r="L76" s="45"/>
      <c r="M76" s="45"/>
      <c r="N76" s="45"/>
    </row>
    <row r="77" spans="1:14" ht="24" customHeight="1">
      <c r="A77" s="71" t="s">
        <v>207</v>
      </c>
      <c r="B77" s="64"/>
      <c r="D77" s="64">
        <v>59009449</v>
      </c>
      <c r="E77" s="91"/>
      <c r="F77" s="91">
        <v>0</v>
      </c>
      <c r="G77" s="72"/>
      <c r="H77" s="91">
        <v>0</v>
      </c>
      <c r="I77" s="45"/>
      <c r="J77" s="91">
        <v>0</v>
      </c>
      <c r="K77" s="45"/>
      <c r="L77" s="45"/>
      <c r="M77" s="45"/>
      <c r="N77" s="45"/>
    </row>
    <row r="78" spans="1:14" ht="24" customHeight="1">
      <c r="A78" s="121" t="s">
        <v>137</v>
      </c>
      <c r="B78" s="64"/>
      <c r="D78" s="64">
        <v>24136701</v>
      </c>
      <c r="E78" s="39"/>
      <c r="F78" s="64">
        <v>3703731</v>
      </c>
      <c r="G78" s="45"/>
      <c r="H78" s="91">
        <v>0</v>
      </c>
      <c r="I78" s="45"/>
      <c r="J78" s="91">
        <v>0</v>
      </c>
      <c r="K78" s="45"/>
      <c r="L78" s="45"/>
      <c r="M78" s="45"/>
      <c r="N78" s="45"/>
    </row>
    <row r="79" spans="1:14" ht="24" customHeight="1">
      <c r="A79" s="121" t="s">
        <v>216</v>
      </c>
      <c r="B79" s="64"/>
      <c r="D79" s="64">
        <v>497572</v>
      </c>
      <c r="E79" s="39"/>
      <c r="F79" s="91">
        <v>0</v>
      </c>
      <c r="G79" s="45"/>
      <c r="H79" s="91">
        <v>497572</v>
      </c>
      <c r="I79" s="45"/>
      <c r="J79" s="91">
        <v>0</v>
      </c>
      <c r="K79" s="45"/>
      <c r="L79" s="45"/>
      <c r="M79" s="45"/>
      <c r="N79" s="45"/>
    </row>
    <row r="80" spans="1:14" ht="24" customHeight="1">
      <c r="A80" s="112" t="s">
        <v>203</v>
      </c>
      <c r="B80" s="64"/>
      <c r="D80" s="64">
        <v>56067638</v>
      </c>
      <c r="E80" s="39"/>
      <c r="F80" s="91">
        <v>0</v>
      </c>
      <c r="G80" s="45"/>
      <c r="H80" s="91">
        <v>0</v>
      </c>
      <c r="I80" s="45"/>
      <c r="J80" s="91">
        <v>0</v>
      </c>
      <c r="K80" s="45"/>
      <c r="L80" s="110"/>
      <c r="M80" s="45"/>
      <c r="N80" s="45"/>
    </row>
    <row r="81" spans="1:14" ht="24" customHeight="1">
      <c r="A81" s="112" t="s">
        <v>204</v>
      </c>
      <c r="B81" s="64"/>
      <c r="D81" s="64">
        <v>24966338</v>
      </c>
      <c r="E81" s="39"/>
      <c r="F81" s="91">
        <v>0</v>
      </c>
      <c r="G81" s="45"/>
      <c r="H81" s="91">
        <v>0</v>
      </c>
      <c r="I81" s="45"/>
      <c r="J81" s="91">
        <v>0</v>
      </c>
      <c r="K81" s="45"/>
      <c r="L81" s="110"/>
      <c r="M81" s="45"/>
      <c r="N81" s="45"/>
    </row>
    <row r="82" spans="1:14" ht="24" customHeight="1">
      <c r="A82" s="112" t="s">
        <v>218</v>
      </c>
      <c r="B82" s="64"/>
      <c r="D82" s="64">
        <v>19755811</v>
      </c>
      <c r="E82" s="39"/>
      <c r="F82" s="91">
        <v>0</v>
      </c>
      <c r="G82" s="45"/>
      <c r="H82" s="91">
        <v>0</v>
      </c>
      <c r="I82" s="45"/>
      <c r="J82" s="91">
        <v>0</v>
      </c>
      <c r="K82" s="45"/>
      <c r="L82" s="110"/>
      <c r="M82" s="45"/>
      <c r="N82" s="45"/>
    </row>
    <row r="83" spans="1:14" ht="24" customHeight="1">
      <c r="A83" s="112" t="s">
        <v>222</v>
      </c>
      <c r="B83" s="64"/>
      <c r="D83" s="64">
        <v>8797058</v>
      </c>
      <c r="E83" s="39"/>
      <c r="F83" s="91">
        <v>0</v>
      </c>
      <c r="G83" s="45"/>
      <c r="H83" s="91">
        <v>0</v>
      </c>
      <c r="I83" s="45"/>
      <c r="J83" s="91">
        <v>0</v>
      </c>
      <c r="K83" s="45"/>
      <c r="L83" s="110"/>
      <c r="M83" s="45"/>
      <c r="N83" s="45"/>
    </row>
    <row r="84" spans="1:14" ht="24" customHeight="1">
      <c r="A84" s="112" t="s">
        <v>205</v>
      </c>
      <c r="B84" s="64"/>
      <c r="D84" s="64">
        <v>100730351</v>
      </c>
      <c r="E84" s="39"/>
      <c r="F84" s="91">
        <v>0</v>
      </c>
      <c r="G84" s="45"/>
      <c r="H84" s="91">
        <v>0</v>
      </c>
      <c r="I84" s="45"/>
      <c r="J84" s="91">
        <v>0</v>
      </c>
      <c r="K84" s="45"/>
      <c r="L84" s="110"/>
      <c r="M84" s="45"/>
      <c r="N84" s="45"/>
    </row>
    <row r="85" spans="1:14" ht="24" customHeight="1">
      <c r="A85" s="112" t="s">
        <v>206</v>
      </c>
      <c r="B85" s="64"/>
      <c r="D85" s="64">
        <v>266421</v>
      </c>
      <c r="E85" s="39"/>
      <c r="F85" s="91">
        <v>0</v>
      </c>
      <c r="G85" s="45"/>
      <c r="H85" s="64">
        <v>600</v>
      </c>
      <c r="I85" s="45"/>
      <c r="J85" s="91">
        <v>0</v>
      </c>
      <c r="K85" s="45"/>
      <c r="L85" s="110"/>
      <c r="M85" s="45"/>
      <c r="N85" s="45"/>
    </row>
    <row r="86" spans="1:14" ht="24" customHeight="1">
      <c r="B86" s="39"/>
      <c r="C86" s="39"/>
      <c r="D86" s="39"/>
      <c r="E86" s="39"/>
      <c r="G86" s="39"/>
      <c r="H86" s="39"/>
      <c r="J86" s="39"/>
      <c r="K86" s="45"/>
      <c r="L86" s="110"/>
      <c r="M86" s="45"/>
      <c r="N86" s="45"/>
    </row>
    <row r="87" spans="1:14" ht="24" customHeight="1">
      <c r="A87" s="39" t="s">
        <v>10</v>
      </c>
      <c r="B87" s="39"/>
    </row>
  </sheetData>
  <mergeCells count="6">
    <mergeCell ref="A43:J43"/>
    <mergeCell ref="D47:F47"/>
    <mergeCell ref="H47:J47"/>
    <mergeCell ref="A1:J1"/>
    <mergeCell ref="D5:F5"/>
    <mergeCell ref="H5:J5"/>
  </mergeCells>
  <printOptions horizontalCentered="1"/>
  <pageMargins left="0.64" right="0.196850393700787" top="0.7" bottom="0.196850393700787" header="0.31496062992126" footer="0.31496062992126"/>
  <pageSetup paperSize="9" scale="72" fitToHeight="6" orientation="portrait" r:id="rId1"/>
  <rowBreaks count="1" manualBreakCount="1">
    <brk id="42" max="10" man="1"/>
  </rowBreaks>
  <ignoredErrors>
    <ignoredError sqref="D6:J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23.1" customHeight="1"/>
  <cols>
    <col min="1" max="1" width="60.85546875" style="1" customWidth="1"/>
    <col min="2" max="2" width="8.28515625" style="1" customWidth="1"/>
    <col min="3" max="3" width="18.140625" style="1" customWidth="1"/>
    <col min="4" max="4" width="1.140625" style="1" customWidth="1"/>
    <col min="5" max="5" width="18.140625" style="1" customWidth="1"/>
    <col min="6" max="6" width="1.140625" style="1" customWidth="1"/>
    <col min="7" max="7" width="18.140625" style="1" customWidth="1"/>
    <col min="8" max="8" width="1.140625" style="1" customWidth="1"/>
    <col min="9" max="9" width="18.140625" style="1" customWidth="1"/>
    <col min="10" max="10" width="1.140625" style="1" customWidth="1"/>
    <col min="11" max="11" width="18.140625" style="1" customWidth="1"/>
    <col min="12" max="12" width="1" style="1" customWidth="1"/>
    <col min="13" max="13" width="18.140625" style="1" customWidth="1"/>
    <col min="14" max="14" width="1.140625" style="1" customWidth="1"/>
    <col min="15" max="15" width="18.140625" style="1" customWidth="1"/>
    <col min="16" max="16" width="0.42578125" style="1" customWidth="1"/>
    <col min="17" max="16384" width="9.140625" style="1"/>
  </cols>
  <sheetData>
    <row r="1" spans="1:16" ht="23.1" customHeight="1">
      <c r="A1" s="25" t="s">
        <v>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6" ht="23.1" customHeight="1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23.1" customHeight="1">
      <c r="A3" s="25" t="s">
        <v>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3.1" customHeight="1">
      <c r="A4" s="171" t="s">
        <v>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6" ht="23.1" customHeight="1">
      <c r="A5" s="26"/>
      <c r="B5" s="26"/>
      <c r="C5" s="168" t="s">
        <v>42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6" ht="23.1" customHeight="1">
      <c r="A6" s="26"/>
      <c r="B6" s="26"/>
      <c r="C6" s="170" t="s">
        <v>44</v>
      </c>
      <c r="D6" s="170"/>
      <c r="E6" s="170"/>
      <c r="F6" s="170"/>
      <c r="G6" s="170"/>
      <c r="H6" s="170"/>
      <c r="I6" s="170"/>
      <c r="J6" s="170"/>
      <c r="K6" s="170"/>
      <c r="L6" s="2"/>
      <c r="M6" s="2"/>
      <c r="N6" s="2"/>
      <c r="O6" s="2"/>
    </row>
    <row r="7" spans="1:16" s="8" customFormat="1" ht="23.1" customHeight="1">
      <c r="G7" s="172" t="s">
        <v>23</v>
      </c>
      <c r="H7" s="172"/>
      <c r="I7" s="172"/>
      <c r="L7" s="13"/>
      <c r="M7" s="14" t="s">
        <v>88</v>
      </c>
      <c r="N7" s="13"/>
      <c r="O7" s="13"/>
    </row>
    <row r="8" spans="1:16" s="8" customFormat="1" ht="23.1" customHeight="1">
      <c r="C8" s="8" t="s">
        <v>19</v>
      </c>
      <c r="G8" s="8" t="s">
        <v>40</v>
      </c>
      <c r="K8" s="10" t="s">
        <v>24</v>
      </c>
      <c r="L8" s="13"/>
      <c r="M8" s="13" t="s">
        <v>89</v>
      </c>
      <c r="N8" s="13"/>
      <c r="O8" s="13" t="s">
        <v>48</v>
      </c>
    </row>
    <row r="9" spans="1:16" s="8" customFormat="1" ht="23.1" customHeight="1">
      <c r="B9" s="15"/>
      <c r="C9" s="27" t="s">
        <v>63</v>
      </c>
      <c r="E9" s="27" t="s">
        <v>22</v>
      </c>
      <c r="G9" s="27" t="s">
        <v>87</v>
      </c>
      <c r="I9" s="27" t="s">
        <v>90</v>
      </c>
      <c r="K9" s="11" t="s">
        <v>64</v>
      </c>
      <c r="L9" s="13"/>
      <c r="M9" s="16" t="s">
        <v>65</v>
      </c>
      <c r="N9" s="13"/>
      <c r="O9" s="16" t="s">
        <v>49</v>
      </c>
    </row>
    <row r="10" spans="1:16" ht="23.1" customHeight="1">
      <c r="A10" s="17" t="s">
        <v>74</v>
      </c>
      <c r="B10" s="18"/>
      <c r="C10" s="7"/>
      <c r="D10" s="7"/>
      <c r="E10" s="7"/>
      <c r="F10" s="7"/>
      <c r="G10" s="7"/>
      <c r="H10" s="7"/>
      <c r="I10" s="7"/>
      <c r="J10" s="7"/>
      <c r="K10" s="7">
        <f>SUM(C10:I10)</f>
        <v>0</v>
      </c>
      <c r="L10" s="7"/>
      <c r="M10" s="7"/>
      <c r="N10" s="7"/>
      <c r="O10" s="7">
        <f>SUM(K10:M10)</f>
        <v>0</v>
      </c>
      <c r="P10" s="6"/>
    </row>
    <row r="11" spans="1:16" ht="23.1" customHeight="1">
      <c r="A11" s="1" t="s">
        <v>78</v>
      </c>
      <c r="B11" s="18"/>
      <c r="C11" s="7"/>
      <c r="D11" s="7"/>
      <c r="E11" s="7"/>
      <c r="F11" s="7"/>
      <c r="G11" s="7">
        <v>0</v>
      </c>
      <c r="H11" s="7"/>
      <c r="I11" s="7">
        <v>0</v>
      </c>
      <c r="J11" s="7"/>
      <c r="K11" s="7">
        <f>SUM(C11:I11)</f>
        <v>0</v>
      </c>
      <c r="L11" s="7"/>
      <c r="M11" s="7">
        <v>0</v>
      </c>
      <c r="N11" s="7"/>
      <c r="O11" s="7">
        <f>SUM(K11:M11)</f>
        <v>0</v>
      </c>
      <c r="P11" s="6"/>
    </row>
    <row r="12" spans="1:16" ht="23.1" customHeight="1">
      <c r="A12" s="1" t="s">
        <v>75</v>
      </c>
      <c r="B12" s="18"/>
      <c r="C12" s="7" t="s">
        <v>41</v>
      </c>
      <c r="D12" s="7"/>
      <c r="E12" s="7" t="s">
        <v>41</v>
      </c>
      <c r="F12" s="7"/>
      <c r="G12" s="7" t="s">
        <v>41</v>
      </c>
      <c r="H12" s="7"/>
      <c r="I12" s="7">
        <v>0</v>
      </c>
      <c r="J12" s="7"/>
      <c r="K12" s="7">
        <v>0</v>
      </c>
      <c r="L12" s="7"/>
      <c r="M12" s="7">
        <v>0</v>
      </c>
      <c r="N12" s="7"/>
      <c r="O12" s="7">
        <f>SUM(K12:M12)</f>
        <v>0</v>
      </c>
      <c r="P12" s="6"/>
    </row>
    <row r="13" spans="1:16" s="12" customFormat="1" ht="23.1" customHeight="1">
      <c r="A13" s="12" t="s">
        <v>91</v>
      </c>
      <c r="B13" s="19"/>
      <c r="C13" s="20" t="s">
        <v>41</v>
      </c>
      <c r="D13" s="20"/>
      <c r="E13" s="20" t="s">
        <v>41</v>
      </c>
      <c r="F13" s="20"/>
      <c r="G13" s="20" t="s">
        <v>41</v>
      </c>
      <c r="H13" s="20"/>
      <c r="I13" s="20"/>
      <c r="J13" s="20"/>
      <c r="K13" s="20">
        <f>SUM(C13:I13)</f>
        <v>0</v>
      </c>
      <c r="L13" s="20"/>
      <c r="M13" s="20"/>
      <c r="N13" s="20"/>
      <c r="O13" s="7">
        <f>SUM(K13:M13)</f>
        <v>0</v>
      </c>
      <c r="P13" s="21"/>
    </row>
    <row r="14" spans="1:16" s="12" customFormat="1" ht="23.1" customHeight="1">
      <c r="A14" s="12" t="s">
        <v>92</v>
      </c>
      <c r="B14" s="19"/>
      <c r="C14" s="20" t="s">
        <v>41</v>
      </c>
      <c r="D14" s="20"/>
      <c r="E14" s="20" t="s">
        <v>41</v>
      </c>
      <c r="F14" s="20"/>
      <c r="G14" s="20" t="s">
        <v>41</v>
      </c>
      <c r="H14" s="20"/>
      <c r="I14" s="20">
        <v>0</v>
      </c>
      <c r="J14" s="20"/>
      <c r="K14" s="20">
        <f>SUM(C14:I14)</f>
        <v>0</v>
      </c>
      <c r="L14" s="20"/>
      <c r="M14" s="20"/>
      <c r="N14" s="20"/>
      <c r="O14" s="7">
        <f>SUM(K14:M14)</f>
        <v>0</v>
      </c>
      <c r="P14" s="21"/>
    </row>
    <row r="15" spans="1:16" ht="23.1" customHeight="1" thickBot="1">
      <c r="A15" s="17" t="s">
        <v>51</v>
      </c>
      <c r="B15" s="18"/>
      <c r="C15" s="22">
        <f>SUM(C10:C14)</f>
        <v>0</v>
      </c>
      <c r="D15" s="7"/>
      <c r="E15" s="22">
        <f>SUM(E10:E14)</f>
        <v>0</v>
      </c>
      <c r="F15" s="7"/>
      <c r="G15" s="22">
        <f>SUM(G10:G14)</f>
        <v>0</v>
      </c>
      <c r="H15" s="7"/>
      <c r="I15" s="22">
        <f>SUM(I10:I14)</f>
        <v>0</v>
      </c>
      <c r="J15" s="7"/>
      <c r="K15" s="22">
        <f>SUM(K10:K14)</f>
        <v>0</v>
      </c>
      <c r="L15" s="7"/>
      <c r="M15" s="22">
        <f>SUM(M10:M14)</f>
        <v>0</v>
      </c>
      <c r="N15" s="7"/>
      <c r="O15" s="22">
        <f>SUM(O10:O14)</f>
        <v>0</v>
      </c>
    </row>
    <row r="16" spans="1:16" ht="23.1" customHeight="1" thickTop="1">
      <c r="A16" s="17"/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6" ht="23.1" customHeight="1">
      <c r="A17" s="17" t="s">
        <v>77</v>
      </c>
      <c r="B17" s="18"/>
      <c r="C17" s="7"/>
      <c r="D17" s="7"/>
      <c r="E17" s="7"/>
      <c r="F17" s="7"/>
      <c r="G17" s="7"/>
      <c r="H17" s="7"/>
      <c r="I17" s="7"/>
      <c r="J17" s="7"/>
      <c r="K17" s="7">
        <f>SUM(C17:I17)</f>
        <v>0</v>
      </c>
      <c r="L17" s="7"/>
      <c r="M17" s="7"/>
      <c r="N17" s="7"/>
      <c r="O17" s="7">
        <f>SUM(K17:M17)</f>
        <v>0</v>
      </c>
      <c r="P17" s="6"/>
    </row>
    <row r="18" spans="1:16" ht="23.1" customHeight="1">
      <c r="A18" s="3" t="s">
        <v>76</v>
      </c>
      <c r="B18" s="1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</row>
    <row r="19" spans="1:16" ht="23.1" customHeight="1">
      <c r="A19" s="4" t="s">
        <v>79</v>
      </c>
      <c r="B19" s="18"/>
      <c r="C19" s="23">
        <v>0</v>
      </c>
      <c r="D19" s="7"/>
      <c r="E19" s="23">
        <v>0</v>
      </c>
      <c r="F19" s="7"/>
      <c r="G19" s="23">
        <v>0</v>
      </c>
      <c r="H19" s="7"/>
      <c r="I19" s="23"/>
      <c r="J19" s="7"/>
      <c r="K19" s="23">
        <f>SUM(C19:I19)</f>
        <v>0</v>
      </c>
      <c r="L19" s="7"/>
      <c r="M19" s="23"/>
      <c r="N19" s="7"/>
      <c r="O19" s="23">
        <f>SUM(K19:M19)</f>
        <v>0</v>
      </c>
      <c r="P19" s="6"/>
    </row>
    <row r="20" spans="1:16" ht="23.1" customHeight="1">
      <c r="A20" s="17" t="s">
        <v>72</v>
      </c>
      <c r="B20" s="18"/>
      <c r="C20" s="7">
        <f>SUM(C17:C19)</f>
        <v>0</v>
      </c>
      <c r="D20" s="7"/>
      <c r="E20" s="7">
        <f>SUM(E17:E19)</f>
        <v>0</v>
      </c>
      <c r="F20" s="7"/>
      <c r="G20" s="7">
        <f>SUM(G17:G19)</f>
        <v>0</v>
      </c>
      <c r="H20" s="7"/>
      <c r="I20" s="7">
        <f>SUM(I17:I19)</f>
        <v>0</v>
      </c>
      <c r="J20" s="7"/>
      <c r="K20" s="7">
        <f>SUM(K17:K19)</f>
        <v>0</v>
      </c>
      <c r="L20" s="7"/>
      <c r="M20" s="7">
        <f>SUM(M17:M19)</f>
        <v>0</v>
      </c>
      <c r="N20" s="7"/>
      <c r="O20" s="7">
        <f>SUM(O17:O19)</f>
        <v>0</v>
      </c>
      <c r="P20" s="6"/>
    </row>
    <row r="21" spans="1:16" ht="23.1" customHeight="1">
      <c r="A21" s="1" t="s">
        <v>56</v>
      </c>
      <c r="B21" s="18"/>
      <c r="C21" s="7" t="s">
        <v>41</v>
      </c>
      <c r="D21" s="7"/>
      <c r="E21" s="7" t="s">
        <v>41</v>
      </c>
      <c r="F21" s="7"/>
      <c r="G21" s="7" t="s">
        <v>41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f>SUM(K21:M21)</f>
        <v>0</v>
      </c>
      <c r="P21" s="6"/>
    </row>
    <row r="22" spans="1:16" s="12" customFormat="1" ht="23.1" customHeight="1">
      <c r="A22" s="12" t="s">
        <v>66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7"/>
      <c r="P22" s="21"/>
    </row>
    <row r="23" spans="1:16" s="12" customFormat="1" ht="23.1" customHeight="1">
      <c r="A23" s="12" t="s">
        <v>80</v>
      </c>
      <c r="B23" s="19"/>
      <c r="C23" s="20" t="s">
        <v>41</v>
      </c>
      <c r="D23" s="20"/>
      <c r="E23" s="20" t="s">
        <v>41</v>
      </c>
      <c r="F23" s="20"/>
      <c r="G23" s="20" t="s">
        <v>41</v>
      </c>
      <c r="H23" s="20"/>
      <c r="I23" s="20"/>
      <c r="J23" s="20"/>
      <c r="K23" s="20">
        <f>SUM(C23:I23)</f>
        <v>0</v>
      </c>
      <c r="L23" s="20"/>
      <c r="M23" s="20"/>
      <c r="N23" s="20"/>
      <c r="O23" s="7">
        <f>SUM(K23:M23)</f>
        <v>0</v>
      </c>
      <c r="P23" s="21"/>
    </row>
    <row r="24" spans="1:16" ht="23.1" customHeight="1" thickBot="1">
      <c r="A24" s="17" t="s">
        <v>73</v>
      </c>
      <c r="B24" s="18"/>
      <c r="C24" s="22">
        <f>SUM(C20:C23)</f>
        <v>0</v>
      </c>
      <c r="D24" s="7"/>
      <c r="E24" s="22">
        <f>SUM(E20:E23)</f>
        <v>0</v>
      </c>
      <c r="F24" s="7">
        <f>SUM(F20:F23)</f>
        <v>0</v>
      </c>
      <c r="G24" s="22">
        <f>SUM(G20:G23)</f>
        <v>0</v>
      </c>
      <c r="H24" s="7"/>
      <c r="I24" s="22">
        <f>SUM(I20:I23)</f>
        <v>0</v>
      </c>
      <c r="J24" s="7"/>
      <c r="K24" s="22">
        <f>SUM(K20:K23)</f>
        <v>0</v>
      </c>
      <c r="L24" s="7"/>
      <c r="M24" s="22">
        <f>SUM(M20:M23)</f>
        <v>0</v>
      </c>
      <c r="N24" s="7"/>
      <c r="O24" s="22">
        <f>SUM(O20:O23)</f>
        <v>0</v>
      </c>
    </row>
    <row r="25" spans="1:16" ht="23.1" customHeight="1" thickTop="1">
      <c r="B25" s="18"/>
      <c r="C25" s="5"/>
      <c r="D25" s="5"/>
      <c r="E25" s="5"/>
      <c r="F25" s="5"/>
      <c r="G25" s="5"/>
      <c r="H25" s="5"/>
      <c r="I25" s="5"/>
      <c r="J25" s="5"/>
      <c r="K25" s="5">
        <v>0</v>
      </c>
      <c r="L25" s="5"/>
      <c r="M25" s="5">
        <v>0</v>
      </c>
      <c r="N25" s="5"/>
      <c r="O25" s="5">
        <v>0</v>
      </c>
    </row>
    <row r="26" spans="1:16" ht="23.1" customHeight="1">
      <c r="A26" s="17" t="s">
        <v>84</v>
      </c>
      <c r="B26" s="18"/>
      <c r="C26" s="7"/>
      <c r="D26" s="7"/>
      <c r="E26" s="7"/>
      <c r="F26" s="7"/>
      <c r="G26" s="7"/>
      <c r="H26" s="7"/>
      <c r="I26" s="7"/>
      <c r="J26" s="7"/>
      <c r="K26" s="7">
        <f>SUM(C26:I26)</f>
        <v>0</v>
      </c>
      <c r="L26" s="7"/>
      <c r="M26" s="7"/>
      <c r="N26" s="7"/>
      <c r="O26" s="7">
        <f>SUM(K26:M26)</f>
        <v>0</v>
      </c>
      <c r="P26" s="6"/>
    </row>
    <row r="27" spans="1:16" ht="23.1" customHeight="1">
      <c r="A27" s="3" t="s">
        <v>76</v>
      </c>
      <c r="B27" s="1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</row>
    <row r="28" spans="1:16" ht="23.1" customHeight="1">
      <c r="A28" s="4" t="s">
        <v>79</v>
      </c>
      <c r="B28" s="18"/>
      <c r="C28" s="23">
        <v>0</v>
      </c>
      <c r="D28" s="7"/>
      <c r="E28" s="23">
        <v>0</v>
      </c>
      <c r="F28" s="7"/>
      <c r="G28" s="23">
        <v>0</v>
      </c>
      <c r="H28" s="7"/>
      <c r="I28" s="23"/>
      <c r="J28" s="7"/>
      <c r="K28" s="23">
        <f>SUM(C28:I28)</f>
        <v>0</v>
      </c>
      <c r="L28" s="7"/>
      <c r="M28" s="23"/>
      <c r="N28" s="7"/>
      <c r="O28" s="23">
        <f>SUM(K28:M28)</f>
        <v>0</v>
      </c>
      <c r="P28" s="6"/>
    </row>
    <row r="29" spans="1:16" ht="23.1" customHeight="1">
      <c r="A29" s="17" t="s">
        <v>85</v>
      </c>
      <c r="B29" s="18"/>
      <c r="C29" s="7">
        <f>SUM(C26:C28)</f>
        <v>0</v>
      </c>
      <c r="D29" s="7"/>
      <c r="E29" s="7">
        <f>SUM(E26:E28)</f>
        <v>0</v>
      </c>
      <c r="F29" s="7"/>
      <c r="G29" s="7">
        <f>SUM(G26:G28)</f>
        <v>0</v>
      </c>
      <c r="H29" s="7"/>
      <c r="I29" s="7">
        <f>SUM(I26:I28)</f>
        <v>0</v>
      </c>
      <c r="J29" s="7"/>
      <c r="K29" s="7">
        <f>SUM(K26:K28)</f>
        <v>0</v>
      </c>
      <c r="L29" s="7"/>
      <c r="M29" s="7">
        <f>SUM(M26:M28)</f>
        <v>0</v>
      </c>
      <c r="N29" s="7"/>
      <c r="O29" s="7">
        <f>SUM(O26:O28)</f>
        <v>0</v>
      </c>
      <c r="P29" s="6"/>
    </row>
    <row r="30" spans="1:16" ht="23.1" customHeight="1">
      <c r="A30" s="1" t="s">
        <v>56</v>
      </c>
      <c r="B30" s="18"/>
      <c r="C30" s="7" t="s">
        <v>41</v>
      </c>
      <c r="D30" s="7"/>
      <c r="E30" s="7" t="s">
        <v>41</v>
      </c>
      <c r="F30" s="7"/>
      <c r="G30" s="7" t="s">
        <v>41</v>
      </c>
      <c r="H30" s="7"/>
      <c r="I30" s="7">
        <v>0</v>
      </c>
      <c r="J30" s="7"/>
      <c r="K30" s="7">
        <v>0</v>
      </c>
      <c r="L30" s="7"/>
      <c r="M30" s="7">
        <v>0</v>
      </c>
      <c r="N30" s="7"/>
      <c r="O30" s="7">
        <f>SUM(K30:M30)</f>
        <v>0</v>
      </c>
      <c r="P30" s="6"/>
    </row>
    <row r="31" spans="1:16" s="12" customFormat="1" ht="23.1" customHeight="1">
      <c r="A31" s="12" t="s">
        <v>66</v>
      </c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7"/>
      <c r="P31" s="21"/>
    </row>
    <row r="32" spans="1:16" s="12" customFormat="1" ht="23.1" customHeight="1">
      <c r="A32" s="12" t="s">
        <v>80</v>
      </c>
      <c r="B32" s="19"/>
      <c r="C32" s="20" t="s">
        <v>41</v>
      </c>
      <c r="D32" s="20"/>
      <c r="E32" s="20" t="s">
        <v>41</v>
      </c>
      <c r="F32" s="20"/>
      <c r="G32" s="20" t="s">
        <v>41</v>
      </c>
      <c r="H32" s="20"/>
      <c r="I32" s="20"/>
      <c r="J32" s="20"/>
      <c r="K32" s="20">
        <f>SUM(C32:I32)</f>
        <v>0</v>
      </c>
      <c r="L32" s="20"/>
      <c r="M32" s="20"/>
      <c r="N32" s="20"/>
      <c r="O32" s="7">
        <f>SUM(K32:M32)</f>
        <v>0</v>
      </c>
      <c r="P32" s="21"/>
    </row>
    <row r="33" spans="1:15" ht="23.1" customHeight="1" thickBot="1">
      <c r="A33" s="17" t="s">
        <v>86</v>
      </c>
      <c r="B33" s="18"/>
      <c r="C33" s="22">
        <f>SUM(C29:C32)</f>
        <v>0</v>
      </c>
      <c r="D33" s="7"/>
      <c r="E33" s="22">
        <f>SUM(E29:E32)</f>
        <v>0</v>
      </c>
      <c r="F33" s="7">
        <f>SUM(F29:F32)</f>
        <v>0</v>
      </c>
      <c r="G33" s="22">
        <f>SUM(G29:G32)</f>
        <v>0</v>
      </c>
      <c r="H33" s="7"/>
      <c r="I33" s="22">
        <f>SUM(I29:I32)</f>
        <v>0</v>
      </c>
      <c r="J33" s="7"/>
      <c r="K33" s="22">
        <f>SUM(K29:K32)</f>
        <v>0</v>
      </c>
      <c r="L33" s="7"/>
      <c r="M33" s="22">
        <f>SUM(M29:M32)</f>
        <v>0</v>
      </c>
      <c r="N33" s="7"/>
      <c r="O33" s="22">
        <f>SUM(O29:O32)</f>
        <v>0</v>
      </c>
    </row>
    <row r="34" spans="1:15" ht="23.1" customHeight="1" thickTop="1">
      <c r="B34" s="18"/>
      <c r="C34" s="5"/>
      <c r="D34" s="5"/>
      <c r="E34" s="5"/>
      <c r="F34" s="5"/>
      <c r="G34" s="5"/>
      <c r="H34" s="5"/>
      <c r="I34" s="5"/>
      <c r="J34" s="5"/>
      <c r="K34" s="5">
        <v>0</v>
      </c>
      <c r="L34" s="5"/>
      <c r="M34" s="5">
        <v>0</v>
      </c>
      <c r="N34" s="5"/>
      <c r="O34" s="5">
        <v>0</v>
      </c>
    </row>
    <row r="35" spans="1:15" ht="23.1" customHeight="1">
      <c r="A35" s="9" t="s">
        <v>10</v>
      </c>
      <c r="O35" s="24"/>
    </row>
    <row r="36" spans="1:15" ht="23.1" customHeight="1">
      <c r="O36" s="24"/>
    </row>
    <row r="37" spans="1:15" ht="23.1" customHeight="1">
      <c r="O37" s="24"/>
    </row>
  </sheetData>
  <mergeCells count="4">
    <mergeCell ref="A4:O4"/>
    <mergeCell ref="C5:O5"/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CE (Conso) (2)</vt:lpstr>
      <vt:lpstr>BS!Print_Area</vt:lpstr>
      <vt:lpstr>'CE 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Wannaporn Kanchanaudom</cp:lastModifiedBy>
  <cp:lastPrinted>2021-02-18T14:23:33Z</cp:lastPrinted>
  <dcterms:created xsi:type="dcterms:W3CDTF">2010-02-21T08:38:39Z</dcterms:created>
  <dcterms:modified xsi:type="dcterms:W3CDTF">2021-02-25T10:23:28Z</dcterms:modified>
</cp:coreProperties>
</file>