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backup_wannaporn\SET\งบการเงิน\Eng\"/>
    </mc:Choice>
  </mc:AlternateContent>
  <bookViews>
    <workbookView xWindow="-120" yWindow="-120" windowWidth="20730" windowHeight="11160" activeTab="3"/>
  </bookViews>
  <sheets>
    <sheet name="BS" sheetId="1" r:id="rId1"/>
    <sheet name="PL" sheetId="5" r:id="rId2"/>
    <sheet name="CE (Conso)" sheetId="2" r:id="rId3"/>
    <sheet name="CE (Separate)" sheetId="3" r:id="rId4"/>
    <sheet name="CF" sheetId="6" r:id="rId5"/>
  </sheets>
  <definedNames>
    <definedName name="_xlnm.Print_Area" localSheetId="0">BS!$A$1:$K$91</definedName>
    <definedName name="_xlnm.Print_Area" localSheetId="2">'CE (Conso)'!$A$1:$N$27</definedName>
    <definedName name="_xlnm.Print_Area" localSheetId="3">'CE (Separate)'!$A$1:$N$27</definedName>
    <definedName name="_xlnm.Print_Area" localSheetId="4">CF!$A$1:$K$87</definedName>
    <definedName name="_xlnm.Print_Area" localSheetId="1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8" i="1" l="1"/>
  <c r="L21" i="3" l="1"/>
  <c r="K23" i="5"/>
  <c r="I23" i="5"/>
  <c r="G23" i="5"/>
  <c r="E23" i="5"/>
  <c r="I65" i="6"/>
  <c r="E65" i="6"/>
  <c r="K63" i="6"/>
  <c r="I63" i="6"/>
  <c r="G63" i="6"/>
  <c r="E63" i="6"/>
  <c r="K59" i="6"/>
  <c r="I59" i="6"/>
  <c r="G59" i="6"/>
  <c r="E59" i="6"/>
  <c r="J21" i="2" l="1"/>
  <c r="H21" i="2"/>
  <c r="F21" i="2"/>
  <c r="N18" i="3"/>
  <c r="K60" i="1" l="1"/>
  <c r="K48" i="1"/>
  <c r="G60" i="1"/>
  <c r="G48" i="1"/>
  <c r="K15" i="1"/>
  <c r="G26" i="1"/>
  <c r="G15" i="1"/>
  <c r="K14" i="5"/>
  <c r="K24" i="5" s="1"/>
  <c r="K28" i="5" s="1"/>
  <c r="G14" i="5"/>
  <c r="G24" i="5" s="1"/>
  <c r="G28" i="5" s="1"/>
  <c r="K61" i="1" l="1"/>
  <c r="G30" i="5"/>
  <c r="G38" i="5" s="1"/>
  <c r="G8" i="6"/>
  <c r="G24" i="6" s="1"/>
  <c r="G38" i="6" s="1"/>
  <c r="G40" i="6" s="1"/>
  <c r="G64" i="6" s="1"/>
  <c r="G66" i="6" s="1"/>
  <c r="K30" i="5"/>
  <c r="K38" i="5" s="1"/>
  <c r="K8" i="6"/>
  <c r="K24" i="6" s="1"/>
  <c r="K38" i="6" s="1"/>
  <c r="K40" i="6" s="1"/>
  <c r="K64" i="6" s="1"/>
  <c r="K66" i="6" s="1"/>
  <c r="G61" i="1"/>
  <c r="G27" i="1"/>
  <c r="K34" i="5"/>
  <c r="G34" i="5" l="1"/>
  <c r="K26" i="1"/>
  <c r="K27" i="1" l="1"/>
  <c r="N24" i="3" l="1"/>
  <c r="N23" i="3"/>
  <c r="J22" i="3"/>
  <c r="H22" i="3"/>
  <c r="F22" i="3"/>
  <c r="N14" i="3"/>
  <c r="N13" i="3"/>
  <c r="L12" i="3"/>
  <c r="L15" i="3" s="1"/>
  <c r="J12" i="3"/>
  <c r="J15" i="3" s="1"/>
  <c r="H12" i="3"/>
  <c r="H15" i="3" s="1"/>
  <c r="F12" i="3"/>
  <c r="F15" i="3" s="1"/>
  <c r="N10" i="3"/>
  <c r="N9" i="3"/>
  <c r="N24" i="2"/>
  <c r="N23" i="2"/>
  <c r="D21" i="2"/>
  <c r="J16" i="2"/>
  <c r="F16" i="2"/>
  <c r="D16" i="2"/>
  <c r="N15" i="2"/>
  <c r="N14" i="2"/>
  <c r="J12" i="2"/>
  <c r="H12" i="2"/>
  <c r="H16" i="2" s="1"/>
  <c r="F12" i="2"/>
  <c r="D12" i="2"/>
  <c r="N10" i="2"/>
  <c r="N9" i="2"/>
  <c r="L20" i="2"/>
  <c r="I14" i="5"/>
  <c r="I24" i="5" s="1"/>
  <c r="I28" i="5" s="1"/>
  <c r="E14" i="5"/>
  <c r="E24" i="5" s="1"/>
  <c r="E28" i="5" s="1"/>
  <c r="I60" i="1"/>
  <c r="E60" i="1"/>
  <c r="I48" i="1"/>
  <c r="I26" i="1"/>
  <c r="E26" i="1"/>
  <c r="I15" i="1"/>
  <c r="E15" i="1"/>
  <c r="D18" i="2" l="1"/>
  <c r="G75" i="1" s="1"/>
  <c r="J18" i="2"/>
  <c r="J25" i="2" s="1"/>
  <c r="E79" i="1" s="1"/>
  <c r="H17" i="3"/>
  <c r="H19" i="3" s="1"/>
  <c r="H25" i="3" s="1"/>
  <c r="I76" i="1" s="1"/>
  <c r="H18" i="2"/>
  <c r="G77" i="1" s="1"/>
  <c r="L17" i="3"/>
  <c r="L19" i="3" s="1"/>
  <c r="F18" i="2"/>
  <c r="G76" i="1" s="1"/>
  <c r="F17" i="3"/>
  <c r="F19" i="3" s="1"/>
  <c r="F25" i="3" s="1"/>
  <c r="I75" i="1" s="1"/>
  <c r="J17" i="3"/>
  <c r="J19" i="3" s="1"/>
  <c r="J25" i="3" s="1"/>
  <c r="I79" i="1" s="1"/>
  <c r="D25" i="2"/>
  <c r="E75" i="1" s="1"/>
  <c r="F25" i="2"/>
  <c r="E76" i="1" s="1"/>
  <c r="I61" i="1"/>
  <c r="E61" i="1"/>
  <c r="I27" i="1"/>
  <c r="E27" i="1"/>
  <c r="N20" i="2"/>
  <c r="L12" i="2"/>
  <c r="N11" i="3"/>
  <c r="N12" i="3" s="1"/>
  <c r="N15" i="3" s="1"/>
  <c r="N21" i="3"/>
  <c r="L16" i="2"/>
  <c r="G79" i="1" l="1"/>
  <c r="H25" i="2"/>
  <c r="E77" i="1" s="1"/>
  <c r="I8" i="6"/>
  <c r="I24" i="6" s="1"/>
  <c r="I38" i="6" s="1"/>
  <c r="I40" i="6" s="1"/>
  <c r="I64" i="6" s="1"/>
  <c r="I66" i="6" s="1"/>
  <c r="I67" i="6" s="1"/>
  <c r="E8" i="6"/>
  <c r="E24" i="6" s="1"/>
  <c r="E38" i="6" s="1"/>
  <c r="E40" i="6" s="1"/>
  <c r="E64" i="6" s="1"/>
  <c r="E66" i="6" s="1"/>
  <c r="E67" i="6" s="1"/>
  <c r="K79" i="1"/>
  <c r="K75" i="1"/>
  <c r="K80" i="1"/>
  <c r="K76" i="1"/>
  <c r="L18" i="2"/>
  <c r="G80" i="1" s="1"/>
  <c r="G81" i="1" s="1"/>
  <c r="G82" i="1" s="1"/>
  <c r="G83" i="1" s="1"/>
  <c r="N17" i="3"/>
  <c r="N19" i="3" s="1"/>
  <c r="E30" i="5"/>
  <c r="E34" i="5" s="1"/>
  <c r="N18" i="2"/>
  <c r="I30" i="5"/>
  <c r="L20" i="3" s="1"/>
  <c r="N11" i="2"/>
  <c r="N12" i="2" s="1"/>
  <c r="N16" i="2" s="1"/>
  <c r="N17" i="2" l="1"/>
  <c r="K81" i="1"/>
  <c r="L19" i="2"/>
  <c r="L25" i="2" s="1"/>
  <c r="E80" i="1" s="1"/>
  <c r="E81" i="1" s="1"/>
  <c r="E82" i="1" s="1"/>
  <c r="E83" i="1" s="1"/>
  <c r="E38" i="5"/>
  <c r="I34" i="5"/>
  <c r="I38" i="5"/>
  <c r="L22" i="3"/>
  <c r="N20" i="3"/>
  <c r="N19" i="2" l="1"/>
  <c r="N21" i="2" s="1"/>
  <c r="N25" i="2" s="1"/>
  <c r="N26" i="2" s="1"/>
  <c r="K82" i="1"/>
  <c r="K83" i="1" s="1"/>
  <c r="N16" i="3"/>
  <c r="L25" i="3"/>
  <c r="I80" i="1" s="1"/>
  <c r="I81" i="1" s="1"/>
  <c r="I82" i="1" s="1"/>
  <c r="I83" i="1" s="1"/>
  <c r="N22" i="3"/>
  <c r="N25" i="3" s="1"/>
  <c r="L21" i="2"/>
  <c r="N26" i="3" l="1"/>
</calcChain>
</file>

<file path=xl/sharedStrings.xml><?xml version="1.0" encoding="utf-8"?>
<sst xmlns="http://schemas.openxmlformats.org/spreadsheetml/2006/main" count="285" uniqueCount="202">
  <si>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</si>
  <si>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</si>
  <si>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</si>
  <si>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</si>
  <si>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</si>
  <si>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</si>
  <si>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</si>
  <si>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</si>
  <si>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</si>
  <si>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</si>
  <si>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</si>
  <si>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</si>
  <si>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</si>
  <si>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</si>
  <si>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</si>
  <si>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</si>
  <si>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</si>
  <si>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</si>
  <si>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</si>
  <si>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</si>
  <si>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</si>
  <si>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</si>
  <si>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</si>
  <si>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</si>
  <si>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</si>
  <si>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</si>
  <si>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</si>
  <si>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</si>
  <si>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</si>
  <si>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</si>
  <si>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</si>
  <si>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</si>
  <si>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</si>
  <si>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</si>
  <si>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</si>
  <si>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</si>
  <si>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</si>
  <si>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</si>
  <si>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</si>
  <si>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</si>
  <si>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</si>
  <si>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</si>
  <si>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</si>
  <si>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</si>
  <si>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</si>
  <si>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</si>
  <si>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</si>
  <si>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</si>
  <si>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</si>
  <si>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</si>
  <si>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</si>
  <si>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</si>
  <si>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</si>
  <si>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</si>
  <si>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</si>
  <si>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</si>
  <si>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shareholders'</t>
  </si>
  <si>
    <t>equity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</si>
  <si>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</si>
  <si>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</si>
  <si>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</si>
  <si>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</si>
  <si>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</si>
  <si>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</si>
  <si>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</si>
  <si>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</si>
  <si>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Cash flow statement</t>
  </si>
  <si>
    <t>Statement of changes in shareholders' equity</t>
  </si>
  <si>
    <t>Provision for long-term employee benefits</t>
  </si>
  <si>
    <t xml:space="preserve">Intangible assets </t>
  </si>
  <si>
    <t>Deferred tax assets</t>
  </si>
  <si>
    <t xml:space="preserve">   Appropriated - statutory reserve</t>
  </si>
  <si>
    <t>Profit or loss:</t>
  </si>
  <si>
    <t>Cost of hotel operations</t>
  </si>
  <si>
    <t>under common control</t>
  </si>
  <si>
    <t xml:space="preserve">   Other non-current assets</t>
  </si>
  <si>
    <t>Profit from operating activities before changes</t>
  </si>
  <si>
    <t xml:space="preserve">   in operating assets and liabilities</t>
  </si>
  <si>
    <t>Investment in joint venture</t>
  </si>
  <si>
    <t xml:space="preserve">   Issued and fully paid</t>
  </si>
  <si>
    <t>Revenues from hotel operations</t>
  </si>
  <si>
    <t xml:space="preserve">Total expenses </t>
  </si>
  <si>
    <t>business combination</t>
  </si>
  <si>
    <t>The Platinum Group Public Company Limited and its subsidiaries</t>
  </si>
  <si>
    <t>(restated)</t>
  </si>
  <si>
    <t>Statements of financial position (continued)</t>
  </si>
  <si>
    <t xml:space="preserve">      2,800,000,000 ordinary shares of Baht 1 each </t>
  </si>
  <si>
    <t>Dividend paid</t>
  </si>
  <si>
    <t>Total comprehensive income for the year</t>
  </si>
  <si>
    <t xml:space="preserve">Transferred unappropriated retained earnings </t>
  </si>
  <si>
    <t>Investments in subsidiaries</t>
  </si>
  <si>
    <t>Statement of comprehensive income</t>
  </si>
  <si>
    <t>Appropriated -</t>
  </si>
  <si>
    <t>statutory reserve</t>
  </si>
  <si>
    <t>Deficit on</t>
  </si>
  <si>
    <t>Statutory reserve</t>
  </si>
  <si>
    <t>Proceeds from sales of equipment</t>
  </si>
  <si>
    <t>Statements of financial position</t>
  </si>
  <si>
    <t>Cash flow statement (continued)</t>
  </si>
  <si>
    <t>Statement of changes in shareholders' equity (continued)</t>
  </si>
  <si>
    <t>Share premium</t>
  </si>
  <si>
    <t>Profit for the year</t>
  </si>
  <si>
    <t>Other comprehensive income for the year</t>
  </si>
  <si>
    <t>Cash and cash equivalents at beginning of year</t>
  </si>
  <si>
    <t>Cash and cash equivalents at end of year</t>
  </si>
  <si>
    <t xml:space="preserve">   Increase in payables from acquisition of investment properties</t>
  </si>
  <si>
    <t>paid-up</t>
  </si>
  <si>
    <t xml:space="preserve"> paid-up</t>
  </si>
  <si>
    <t xml:space="preserve">   Provision for long-term employee benefits</t>
  </si>
  <si>
    <t>Deficit on business combination under common control</t>
  </si>
  <si>
    <t>Net cash flows used in financing activities</t>
  </si>
  <si>
    <t>Cash paid for acquisition of investment properties</t>
  </si>
  <si>
    <t>Cash paid for acquisition of intangible assets</t>
  </si>
  <si>
    <t>Other non-current liabilities</t>
  </si>
  <si>
    <t>Current portion of accrued long-term lease of land</t>
  </si>
  <si>
    <t>Net cash flows from (used in) investing activities</t>
  </si>
  <si>
    <t>Retention payables</t>
  </si>
  <si>
    <t>Supplemental cash flows information</t>
  </si>
  <si>
    <t>Non-cash transactions</t>
  </si>
  <si>
    <t>Balance as at 1 January 2019</t>
  </si>
  <si>
    <t>Balance as at 31 December 2019</t>
  </si>
  <si>
    <t xml:space="preserve">   net of current portion</t>
  </si>
  <si>
    <t xml:space="preserve">Current portion of liabilities under </t>
  </si>
  <si>
    <t xml:space="preserve">   finance lease agreements</t>
  </si>
  <si>
    <t>Revenues from food and beverage</t>
  </si>
  <si>
    <t>Cost of food and beverage</t>
  </si>
  <si>
    <t xml:space="preserve">   Land lease expenses</t>
  </si>
  <si>
    <t>Cash paid for acquisition of leasehold rights</t>
  </si>
  <si>
    <t xml:space="preserve">   Increase in payable from acquisition of intangible assets</t>
  </si>
  <si>
    <t>Rental income</t>
  </si>
  <si>
    <t>Service income</t>
  </si>
  <si>
    <t>Share of profit from investment in joint venture</t>
  </si>
  <si>
    <t xml:space="preserve">   Transfer investment properties to property, plant and equipment</t>
  </si>
  <si>
    <t xml:space="preserve">Liabilities under finance lease agreements - </t>
  </si>
  <si>
    <t>Accrued long-term lease of land - net of current portion</t>
  </si>
  <si>
    <t>Cost of rental and services</t>
  </si>
  <si>
    <t xml:space="preserve">   Share of profit from investment in joint venture</t>
  </si>
  <si>
    <t xml:space="preserve">   Deposits received of rental and services income</t>
  </si>
  <si>
    <t xml:space="preserve">Short-term deposits received of rental </t>
  </si>
  <si>
    <t xml:space="preserve">   and services income</t>
  </si>
  <si>
    <t xml:space="preserve">Long-term deposits received of rental </t>
  </si>
  <si>
    <t xml:space="preserve">   Transfer advance payments for construction to investments properties</t>
  </si>
  <si>
    <t xml:space="preserve">   Accrued long-term lease of land</t>
  </si>
  <si>
    <t>Net increase (decrease) in cash and cash equivalents</t>
  </si>
  <si>
    <t>Leasehold rights</t>
  </si>
  <si>
    <t>For the year ended 31 December 2020</t>
  </si>
  <si>
    <t>Balance as at 1 January 2020</t>
  </si>
  <si>
    <t>Balance as at 31 December 2020</t>
  </si>
  <si>
    <t>As at 31 December 2020</t>
  </si>
  <si>
    <t>Other current financial assets</t>
  </si>
  <si>
    <t>Loans and interest receivables to subsidiaries</t>
  </si>
  <si>
    <t>Current portion of lease liabilities</t>
  </si>
  <si>
    <t>Current contract liabilities</t>
  </si>
  <si>
    <t>Lease liabilities - net of current portion</t>
  </si>
  <si>
    <t>Non-current contract liabilities</t>
  </si>
  <si>
    <t xml:space="preserve">   Finance income</t>
  </si>
  <si>
    <t>Cost during suspension of operations</t>
  </si>
  <si>
    <t>Profit (loss) before income tax expenses</t>
  </si>
  <si>
    <t>Profit (loss) for the year</t>
  </si>
  <si>
    <t>Basic earnings (loss) per share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</si>
  <si>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</si>
  <si>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</si>
  <si>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</si>
  <si>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Balance as at 1 January 2020 - as previously reported</t>
  </si>
  <si>
    <t>Balance as at 1 January 2020 - as restated</t>
  </si>
  <si>
    <t>Loss for the year</t>
  </si>
  <si>
    <t xml:space="preserve">   Expected credit loss / doubtful account (revesal)</t>
  </si>
  <si>
    <t xml:space="preserve">   Loss (gain) on sales of equipment / write-off of assets</t>
  </si>
  <si>
    <t xml:space="preserve">   Write-off of withholding tax</t>
  </si>
  <si>
    <t xml:space="preserve">   Revenue recognition from contract liabilities during the year</t>
  </si>
  <si>
    <t xml:space="preserve">      other current financial assets</t>
  </si>
  <si>
    <t xml:space="preserve">   Long-term employee benefits expenses</t>
  </si>
  <si>
    <t xml:space="preserve">   Finance cost</t>
  </si>
  <si>
    <t xml:space="preserve">   Contract liabilities</t>
  </si>
  <si>
    <t>Cash flows from (used in) operating activities</t>
  </si>
  <si>
    <t>Net cash flows from (used in) operating activities</t>
  </si>
  <si>
    <t>Increase in long-term loans to subsidiaries</t>
  </si>
  <si>
    <t>Cash paid for advance payments for construction</t>
  </si>
  <si>
    <t>Cash received from finance income</t>
  </si>
  <si>
    <t>Cash paid for lease liabilities</t>
  </si>
  <si>
    <t xml:space="preserve">   Transfer deferred interest expenses to investment properties</t>
  </si>
  <si>
    <t xml:space="preserve">   Reduction of construction cost of investment properties</t>
  </si>
  <si>
    <t xml:space="preserve">   Reduction of construction cost of intagible assets</t>
  </si>
  <si>
    <t xml:space="preserve">   Purchase of motor vehicles under lease agreements</t>
  </si>
  <si>
    <t xml:space="preserve">   Transfer other non-current assets to investment properties</t>
  </si>
  <si>
    <t>Cumulative effect of changes in accounting policies (Note 4)</t>
  </si>
  <si>
    <t>Finance income</t>
  </si>
  <si>
    <t xml:space="preserve">    to statutory reserve (Note 22)</t>
  </si>
  <si>
    <t>Dividend paid (Note 30)</t>
  </si>
  <si>
    <t>Operating profit (loss)</t>
  </si>
  <si>
    <t>Transferred unappropriated retained earnings to statutory reserve (Note 22)</t>
  </si>
  <si>
    <t>Decrease in other current financial assets / current investments</t>
  </si>
  <si>
    <t xml:space="preserve">   Transfer depreciation to investment properties</t>
  </si>
  <si>
    <t>Cash paid for acquisition of property and equipment</t>
  </si>
  <si>
    <t xml:space="preserve">   Reduction of lease liabilities from lease modification agreement</t>
  </si>
  <si>
    <t xml:space="preserve">   Reduction of lease liabilities from terminated lease agreement</t>
  </si>
  <si>
    <t xml:space="preserve">   Transfer intangible assets to property and equipment</t>
  </si>
  <si>
    <t xml:space="preserve">   Transfer deferred interest expenses to property and equipment</t>
  </si>
  <si>
    <t xml:space="preserve">   Transfer depreciation to property and equipment</t>
  </si>
  <si>
    <t xml:space="preserve">   Increase in payables from acquisition of property and equipment</t>
  </si>
  <si>
    <t>Loss on changes in fair value</t>
  </si>
  <si>
    <t xml:space="preserve">   Loss (gain) on changes in fair value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</si>
</sst>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_);_(* \(#,##0.0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188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NumberFormat="1" applyFont="1" applyFill="1" applyAlignment="1">
      <alignment horizontal="centerContinuous"/>
    </xf>
    <xf numFmtId="189" fontId="2" fillId="0" borderId="0" xfId="0" applyNumberFormat="1" applyFont="1" applyFill="1" applyAlignment="1">
      <alignment horizontal="centerContinuous"/>
    </xf>
    <xf numFmtId="0" fontId="1" fillId="0" borderId="0" xfId="0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189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89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189" fontId="1" fillId="0" borderId="0" xfId="0" applyNumberFormat="1" applyFont="1" applyFill="1" applyBorder="1" applyAlignment="1"/>
    <xf numFmtId="189" fontId="3" fillId="0" borderId="0" xfId="0" applyNumberFormat="1" applyFont="1" applyFill="1" applyAlignment="1">
      <alignment horizontal="center"/>
    </xf>
    <xf numFmtId="37" fontId="1" fillId="0" borderId="0" xfId="1" applyNumberFormat="1" applyFont="1" applyFill="1" applyAlignment="1">
      <alignment horizontal="left"/>
    </xf>
    <xf numFmtId="37" fontId="1" fillId="0" borderId="0" xfId="2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2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187" fontId="2" fillId="0" borderId="1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/>
    <xf numFmtId="187" fontId="2" fillId="0" borderId="1" xfId="0" applyNumberFormat="1" applyFont="1" applyFill="1" applyBorder="1" applyAlignment="1"/>
    <xf numFmtId="0" fontId="2" fillId="0" borderId="0" xfId="0" applyFont="1" applyFill="1" applyBorder="1" applyAlignment="1"/>
    <xf numFmtId="190" fontId="2" fillId="0" borderId="4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87" fontId="1" fillId="0" borderId="0" xfId="0" applyNumberFormat="1" applyFont="1" applyFill="1" applyAlignment="1"/>
    <xf numFmtId="187" fontId="2" fillId="0" borderId="3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left"/>
    </xf>
    <xf numFmtId="10" fontId="2" fillId="0" borderId="0" xfId="5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center"/>
    </xf>
    <xf numFmtId="189" fontId="2" fillId="0" borderId="0" xfId="0" quotePrefix="1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187" fontId="2" fillId="0" borderId="0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187" fontId="2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Border="1" applyAlignment="1"/>
    <xf numFmtId="187" fontId="2" fillId="0" borderId="0" xfId="0" applyNumberFormat="1" applyFont="1" applyFill="1" applyAlignment="1"/>
    <xf numFmtId="187" fontId="2" fillId="0" borderId="0" xfId="0" applyNumberFormat="1" applyFont="1" applyFill="1" applyAlignment="1">
      <alignment horizontal="right"/>
    </xf>
    <xf numFmtId="37" fontId="2" fillId="0" borderId="0" xfId="2" applyNumberFormat="1" applyFont="1" applyFill="1" applyAlignment="1"/>
    <xf numFmtId="187" fontId="2" fillId="2" borderId="1" xfId="0" applyNumberFormat="1" applyFont="1" applyFill="1" applyBorder="1" applyAlignment="1">
      <alignment horizontal="right"/>
    </xf>
    <xf numFmtId="187" fontId="2" fillId="2" borderId="0" xfId="0" applyNumberFormat="1" applyFont="1" applyFill="1" applyBorder="1" applyAlignment="1">
      <alignment horizontal="right"/>
    </xf>
    <xf numFmtId="189" fontId="1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7" fontId="2" fillId="0" borderId="0" xfId="3" applyNumberFormat="1" applyFont="1" applyFill="1" applyAlignment="1">
      <alignment horizontal="right"/>
    </xf>
    <xf numFmtId="189" fontId="1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</cellXfs>
  <cellStyles count="6">
    <cellStyle name="0,0_x000d__x000a_NA_x000d__x000a_" xfId="2"/>
    <cellStyle name="Comma" xfId="3" builtinId="3"/>
    <cellStyle name="Normal" xfId="0" builtinId="0"/>
    <cellStyle name="Normal 2" xfId="4"/>
    <cellStyle name="Normal_BS - E" xfId="1"/>
    <cellStyle name="Percent" xfId="5" builtinId="5"/>
  </cellStyles>
  <dxfs count="0"/>
  <tableStyles count="0" defaultTableStyle="TableStyleMedium9" defaultPivotStyle="PivotStyleLight16"/>
  <colors>
    <mruColors>
      <color rgb="FFFFFFCC"/>
      <color rgb="FFFF66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view="pageBreakPreview" topLeftCell="A79" zoomScale="90" zoomScaleNormal="80" zoomScaleSheetLayoutView="90" workbookViewId="0">
      <selection activeCell="A67" sqref="A67:XFD67"/>
    </sheetView>
  </sheetViews>
  <sheetFormatPr defaultColWidth="10.7109375" defaultRowHeight="24" customHeight="1"/>
  <cols>
    <col min="1" max="1" width="48.85546875" style="72" customWidth="1"/>
    <col min="2" max="2" width="1.7109375" style="76" customWidth="1"/>
    <col min="3" max="3" width="7" style="72" customWidth="1"/>
    <col min="4" max="4" width="1.7109375" style="76" customWidth="1"/>
    <col min="5" max="5" width="16.7109375" style="76" customWidth="1"/>
    <col min="6" max="6" width="0.85546875" style="76" customWidth="1"/>
    <col min="7" max="7" width="16.7109375" style="76" customWidth="1"/>
    <col min="8" max="8" width="0.85546875" style="76" customWidth="1"/>
    <col min="9" max="9" width="16.7109375" style="76" customWidth="1"/>
    <col min="10" max="10" width="0.85546875" style="76" customWidth="1"/>
    <col min="11" max="11" width="16.7109375" style="76" customWidth="1"/>
    <col min="12" max="12" width="0.85546875" style="76" customWidth="1"/>
    <col min="13" max="16384" width="10.7109375" style="76"/>
  </cols>
  <sheetData>
    <row r="1" spans="1:12" s="74" customFormat="1" ht="24" customHeight="1">
      <c r="A1" s="63" t="s">
        <v>83</v>
      </c>
      <c r="B1" s="13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74" customFormat="1" ht="24" customHeight="1">
      <c r="A2" s="63" t="s">
        <v>97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74" customFormat="1" ht="24" customHeight="1">
      <c r="A3" s="27" t="s">
        <v>148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s="74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4" t="s">
        <v>0</v>
      </c>
      <c r="L4" s="2"/>
    </row>
    <row r="5" spans="1:12" s="74" customFormat="1" ht="24" customHeight="1">
      <c r="B5" s="2"/>
      <c r="C5" s="1"/>
      <c r="D5" s="2"/>
      <c r="E5" s="88" t="s">
        <v>1</v>
      </c>
      <c r="F5" s="88"/>
      <c r="G5" s="88"/>
      <c r="H5" s="25"/>
      <c r="I5" s="88" t="s">
        <v>2</v>
      </c>
      <c r="J5" s="88"/>
      <c r="K5" s="88"/>
      <c r="L5" s="25"/>
    </row>
    <row r="6" spans="1:12" ht="24" customHeight="1">
      <c r="C6" s="26" t="s">
        <v>3</v>
      </c>
      <c r="E6" s="29">
        <v>2020</v>
      </c>
      <c r="F6" s="30"/>
      <c r="G6" s="29">
        <v>2019</v>
      </c>
      <c r="H6" s="30"/>
      <c r="I6" s="29">
        <v>2020</v>
      </c>
      <c r="J6" s="30"/>
      <c r="K6" s="29">
        <v>2019</v>
      </c>
      <c r="L6" s="60"/>
    </row>
    <row r="7" spans="1:12" ht="24" customHeight="1">
      <c r="A7" s="63" t="s">
        <v>4</v>
      </c>
      <c r="C7" s="59"/>
    </row>
    <row r="8" spans="1:12" ht="24" customHeight="1">
      <c r="A8" s="63" t="s">
        <v>5</v>
      </c>
      <c r="C8" s="75"/>
    </row>
    <row r="9" spans="1:12" ht="24" customHeight="1">
      <c r="A9" s="69" t="s">
        <v>6</v>
      </c>
      <c r="B9" s="58"/>
      <c r="C9" s="59">
        <v>8</v>
      </c>
      <c r="D9" s="55"/>
      <c r="E9" s="57">
        <v>140717395</v>
      </c>
      <c r="F9" s="57"/>
      <c r="G9" s="57">
        <v>219766832</v>
      </c>
      <c r="H9" s="57"/>
      <c r="I9" s="57">
        <v>105372862</v>
      </c>
      <c r="J9" s="57"/>
      <c r="K9" s="57">
        <v>80479925</v>
      </c>
      <c r="L9" s="55"/>
    </row>
    <row r="10" spans="1:12" ht="24" customHeight="1">
      <c r="A10" s="69" t="s">
        <v>7</v>
      </c>
      <c r="B10" s="58"/>
      <c r="C10" s="59">
        <v>9</v>
      </c>
      <c r="D10" s="55"/>
      <c r="E10" s="57">
        <v>0</v>
      </c>
      <c r="F10" s="57"/>
      <c r="G10" s="57">
        <v>4012577565</v>
      </c>
      <c r="H10" s="57"/>
      <c r="I10" s="57">
        <v>0</v>
      </c>
      <c r="J10" s="57"/>
      <c r="K10" s="57">
        <v>4012577565</v>
      </c>
      <c r="L10" s="55"/>
    </row>
    <row r="11" spans="1:12" ht="24" customHeight="1">
      <c r="A11" s="69" t="s">
        <v>58</v>
      </c>
      <c r="C11" s="59">
        <v>10</v>
      </c>
      <c r="D11" s="55"/>
      <c r="E11" s="73">
        <v>162550797</v>
      </c>
      <c r="F11" s="40"/>
      <c r="G11" s="73">
        <v>201158808</v>
      </c>
      <c r="H11" s="57"/>
      <c r="I11" s="57">
        <v>60655853</v>
      </c>
      <c r="J11" s="57"/>
      <c r="K11" s="57">
        <v>51305312</v>
      </c>
      <c r="L11" s="33"/>
    </row>
    <row r="12" spans="1:12" ht="24" customHeight="1">
      <c r="A12" s="69" t="s">
        <v>60</v>
      </c>
      <c r="B12" s="74"/>
      <c r="C12" s="59">
        <v>11</v>
      </c>
      <c r="D12" s="55"/>
      <c r="E12" s="57">
        <v>12867098</v>
      </c>
      <c r="F12" s="57"/>
      <c r="G12" s="57">
        <v>14426467</v>
      </c>
      <c r="H12" s="57"/>
      <c r="I12" s="57">
        <v>12774254</v>
      </c>
      <c r="J12" s="57"/>
      <c r="K12" s="57">
        <v>14253870</v>
      </c>
      <c r="L12" s="55"/>
    </row>
    <row r="13" spans="1:12" ht="24" customHeight="1">
      <c r="A13" s="69" t="s">
        <v>149</v>
      </c>
      <c r="B13" s="74"/>
      <c r="C13" s="59">
        <v>12</v>
      </c>
      <c r="D13" s="55"/>
      <c r="E13" s="57">
        <v>2447406713</v>
      </c>
      <c r="F13" s="57"/>
      <c r="G13" s="57">
        <v>0</v>
      </c>
      <c r="H13" s="57"/>
      <c r="I13" s="57">
        <v>2447406713</v>
      </c>
      <c r="J13" s="57"/>
      <c r="K13" s="57">
        <v>0</v>
      </c>
      <c r="L13" s="55"/>
    </row>
    <row r="14" spans="1:12" ht="24" customHeight="1">
      <c r="A14" s="69" t="s">
        <v>8</v>
      </c>
      <c r="C14" s="59"/>
      <c r="D14" s="55"/>
      <c r="E14" s="73">
        <v>187561493</v>
      </c>
      <c r="F14" s="73"/>
      <c r="G14" s="73">
        <v>198896157</v>
      </c>
      <c r="H14" s="73"/>
      <c r="I14" s="73">
        <v>9008402</v>
      </c>
      <c r="J14" s="73"/>
      <c r="K14" s="73">
        <v>6483622</v>
      </c>
      <c r="L14" s="55"/>
    </row>
    <row r="15" spans="1:12" ht="24" customHeight="1">
      <c r="A15" s="63" t="s">
        <v>9</v>
      </c>
      <c r="C15" s="59"/>
      <c r="E15" s="41">
        <f>SUM(E9:E14)</f>
        <v>2951103496</v>
      </c>
      <c r="F15" s="57"/>
      <c r="G15" s="41">
        <f>SUM(G9:G14)</f>
        <v>4646825829</v>
      </c>
      <c r="H15" s="57"/>
      <c r="I15" s="41">
        <f>SUM(I9:I14)</f>
        <v>2635218084</v>
      </c>
      <c r="J15" s="57"/>
      <c r="K15" s="41">
        <f>SUM(K9:K14)</f>
        <v>4165100294</v>
      </c>
      <c r="L15" s="55"/>
    </row>
    <row r="16" spans="1:12" ht="24" customHeight="1">
      <c r="A16" s="63" t="s">
        <v>10</v>
      </c>
      <c r="C16" s="59"/>
      <c r="E16" s="57"/>
      <c r="F16" s="57"/>
      <c r="G16" s="57"/>
      <c r="H16" s="57"/>
      <c r="I16" s="57"/>
      <c r="J16" s="57"/>
      <c r="K16" s="57"/>
      <c r="L16" s="55"/>
    </row>
    <row r="17" spans="1:12" ht="24" customHeight="1">
      <c r="A17" s="69" t="s">
        <v>150</v>
      </c>
      <c r="C17" s="59">
        <v>7</v>
      </c>
      <c r="E17" s="57">
        <v>0</v>
      </c>
      <c r="F17" s="57"/>
      <c r="G17" s="57">
        <v>0</v>
      </c>
      <c r="H17" s="57"/>
      <c r="I17" s="57">
        <v>4369305734</v>
      </c>
      <c r="J17" s="57"/>
      <c r="K17" s="57">
        <v>3609706468</v>
      </c>
      <c r="L17" s="55"/>
    </row>
    <row r="18" spans="1:12" ht="24" customHeight="1">
      <c r="A18" s="69" t="s">
        <v>90</v>
      </c>
      <c r="C18" s="59">
        <v>13</v>
      </c>
      <c r="E18" s="57">
        <v>0</v>
      </c>
      <c r="F18" s="57"/>
      <c r="G18" s="57">
        <v>0</v>
      </c>
      <c r="H18" s="57"/>
      <c r="I18" s="57">
        <v>702699400</v>
      </c>
      <c r="J18" s="57"/>
      <c r="K18" s="57">
        <v>702699400</v>
      </c>
      <c r="L18" s="55"/>
    </row>
    <row r="19" spans="1:12" ht="24" customHeight="1">
      <c r="A19" s="69" t="s">
        <v>78</v>
      </c>
      <c r="C19" s="59">
        <v>14</v>
      </c>
      <c r="E19" s="57">
        <v>754495</v>
      </c>
      <c r="F19" s="57"/>
      <c r="G19" s="57">
        <v>628543</v>
      </c>
      <c r="H19" s="57"/>
      <c r="I19" s="57">
        <v>49900</v>
      </c>
      <c r="J19" s="57"/>
      <c r="K19" s="57">
        <v>49900</v>
      </c>
      <c r="L19" s="55"/>
    </row>
    <row r="20" spans="1:12" ht="24" customHeight="1">
      <c r="A20" s="69" t="s">
        <v>61</v>
      </c>
      <c r="C20" s="59">
        <v>15</v>
      </c>
      <c r="E20" s="57">
        <v>6477965462</v>
      </c>
      <c r="F20" s="57"/>
      <c r="G20" s="57">
        <v>5186581105</v>
      </c>
      <c r="H20" s="57"/>
      <c r="I20" s="57">
        <v>1136324553</v>
      </c>
      <c r="J20" s="57"/>
      <c r="K20" s="57">
        <v>1147793722</v>
      </c>
      <c r="L20" s="55"/>
    </row>
    <row r="21" spans="1:12" ht="24" customHeight="1">
      <c r="A21" s="69" t="s">
        <v>62</v>
      </c>
      <c r="B21" s="74"/>
      <c r="C21" s="59">
        <v>16</v>
      </c>
      <c r="E21" s="57">
        <v>1855414801</v>
      </c>
      <c r="F21" s="57"/>
      <c r="G21" s="57">
        <v>1443929556</v>
      </c>
      <c r="H21" s="57"/>
      <c r="I21" s="57">
        <v>573483179</v>
      </c>
      <c r="J21" s="57"/>
      <c r="K21" s="57">
        <v>620799119</v>
      </c>
      <c r="L21" s="55"/>
    </row>
    <row r="22" spans="1:12" ht="24" customHeight="1">
      <c r="A22" s="69" t="s">
        <v>69</v>
      </c>
      <c r="B22" s="74"/>
      <c r="C22" s="59">
        <v>17</v>
      </c>
      <c r="E22" s="57">
        <v>195172383</v>
      </c>
      <c r="F22" s="57"/>
      <c r="G22" s="57">
        <v>213405403</v>
      </c>
      <c r="H22" s="57"/>
      <c r="I22" s="57">
        <v>77094457</v>
      </c>
      <c r="J22" s="57"/>
      <c r="K22" s="57">
        <v>82053657</v>
      </c>
      <c r="L22" s="55"/>
    </row>
    <row r="23" spans="1:12" ht="24" customHeight="1">
      <c r="A23" s="69" t="s">
        <v>144</v>
      </c>
      <c r="B23" s="74"/>
      <c r="C23" s="59"/>
      <c r="E23" s="57">
        <v>0</v>
      </c>
      <c r="F23" s="57"/>
      <c r="G23" s="57">
        <v>29974825</v>
      </c>
      <c r="H23" s="57"/>
      <c r="I23" s="57">
        <v>0</v>
      </c>
      <c r="J23" s="57"/>
      <c r="K23" s="57">
        <v>29974825</v>
      </c>
      <c r="L23" s="55"/>
    </row>
    <row r="24" spans="1:12" ht="24" customHeight="1">
      <c r="A24" s="69" t="s">
        <v>70</v>
      </c>
      <c r="B24" s="74"/>
      <c r="C24" s="59">
        <v>25</v>
      </c>
      <c r="E24" s="57">
        <v>70840885</v>
      </c>
      <c r="F24" s="57"/>
      <c r="G24" s="57">
        <v>86378935</v>
      </c>
      <c r="H24" s="57"/>
      <c r="I24" s="57">
        <v>39362715</v>
      </c>
      <c r="J24" s="57"/>
      <c r="K24" s="57">
        <v>21698987</v>
      </c>
      <c r="L24" s="55"/>
    </row>
    <row r="25" spans="1:12" ht="24" customHeight="1">
      <c r="A25" s="69" t="s">
        <v>11</v>
      </c>
      <c r="B25" s="74"/>
      <c r="C25" s="59"/>
      <c r="E25" s="57">
        <v>20024917</v>
      </c>
      <c r="F25" s="57"/>
      <c r="G25" s="57">
        <v>77107729</v>
      </c>
      <c r="H25" s="57"/>
      <c r="I25" s="57">
        <v>10096246</v>
      </c>
      <c r="J25" s="57"/>
      <c r="K25" s="57">
        <v>13181533</v>
      </c>
      <c r="L25" s="55"/>
    </row>
    <row r="26" spans="1:12" ht="24" customHeight="1">
      <c r="A26" s="63" t="s">
        <v>12</v>
      </c>
      <c r="C26" s="59"/>
      <c r="E26" s="42">
        <f>SUM(E17:E25)</f>
        <v>8620172943</v>
      </c>
      <c r="F26" s="57"/>
      <c r="G26" s="42">
        <f>SUM(G17:G25)</f>
        <v>7038006096</v>
      </c>
      <c r="H26" s="57"/>
      <c r="I26" s="42">
        <f>SUM(I17:I25)</f>
        <v>6908416184</v>
      </c>
      <c r="J26" s="78"/>
      <c r="K26" s="42">
        <f>SUM(K17:K25)</f>
        <v>6227957611</v>
      </c>
      <c r="L26" s="55"/>
    </row>
    <row r="27" spans="1:12" ht="24" customHeight="1" thickBot="1">
      <c r="A27" s="63" t="s">
        <v>13</v>
      </c>
      <c r="E27" s="43">
        <f>SUM(E15,E26)</f>
        <v>11571276439</v>
      </c>
      <c r="F27" s="57"/>
      <c r="G27" s="43">
        <f>SUM(G15,G26)</f>
        <v>11684831925</v>
      </c>
      <c r="H27" s="57"/>
      <c r="I27" s="43">
        <f>SUM(I15,I26)</f>
        <v>9543634268</v>
      </c>
      <c r="J27" s="78"/>
      <c r="K27" s="43">
        <f>SUM(K15,K26)</f>
        <v>10393057905</v>
      </c>
      <c r="L27" s="60"/>
    </row>
    <row r="28" spans="1:12" ht="24" customHeight="1" thickTop="1">
      <c r="E28" s="54"/>
      <c r="G28" s="56"/>
      <c r="I28" s="56"/>
      <c r="J28" s="56"/>
      <c r="K28" s="56"/>
      <c r="L28" s="56"/>
    </row>
    <row r="29" spans="1:12" ht="24" customHeight="1">
      <c r="A29" s="18" t="s">
        <v>14</v>
      </c>
      <c r="B29" s="58"/>
      <c r="E29" s="54"/>
      <c r="G29" s="56"/>
      <c r="I29" s="56"/>
      <c r="J29" s="56"/>
      <c r="K29" s="56"/>
      <c r="L29" s="56"/>
    </row>
    <row r="30" spans="1:12" s="74" customFormat="1" ht="24" customHeight="1">
      <c r="A30" s="63" t="s">
        <v>83</v>
      </c>
      <c r="B30" s="13"/>
      <c r="C30" s="1"/>
      <c r="D30" s="2"/>
      <c r="E30" s="2"/>
      <c r="F30" s="2"/>
      <c r="G30" s="2"/>
      <c r="H30" s="2"/>
      <c r="I30" s="2"/>
      <c r="J30" s="2"/>
      <c r="K30" s="2"/>
      <c r="L30" s="2"/>
    </row>
    <row r="31" spans="1:12" s="74" customFormat="1" ht="24" customHeight="1">
      <c r="A31" s="63" t="s">
        <v>85</v>
      </c>
      <c r="B31" s="2"/>
      <c r="C31" s="1"/>
      <c r="D31" s="2"/>
      <c r="E31" s="2"/>
      <c r="F31" s="2"/>
      <c r="G31" s="2"/>
      <c r="H31" s="2"/>
      <c r="I31" s="2"/>
      <c r="J31" s="2"/>
      <c r="K31" s="2"/>
      <c r="L31" s="2"/>
    </row>
    <row r="32" spans="1:12" s="74" customFormat="1" ht="24" customHeight="1">
      <c r="A32" s="27" t="s">
        <v>148</v>
      </c>
      <c r="B32" s="2"/>
      <c r="C32" s="1"/>
      <c r="D32" s="2"/>
      <c r="E32" s="2"/>
      <c r="F32" s="2"/>
      <c r="G32" s="2"/>
      <c r="H32" s="2"/>
      <c r="I32" s="2"/>
      <c r="J32" s="2"/>
      <c r="K32" s="2"/>
      <c r="L32" s="2"/>
    </row>
    <row r="33" spans="1:12" s="74" customFormat="1" ht="24" customHeight="1">
      <c r="B33" s="2"/>
      <c r="C33" s="1"/>
      <c r="D33" s="2"/>
      <c r="E33" s="2"/>
      <c r="F33" s="2"/>
      <c r="G33" s="2"/>
      <c r="H33" s="2"/>
      <c r="I33" s="2"/>
      <c r="J33" s="2"/>
      <c r="K33" s="14" t="s">
        <v>0</v>
      </c>
      <c r="L33" s="2"/>
    </row>
    <row r="34" spans="1:12" s="74" customFormat="1" ht="24" customHeight="1">
      <c r="B34" s="2"/>
      <c r="C34" s="26"/>
      <c r="D34" s="2"/>
      <c r="E34" s="88" t="s">
        <v>1</v>
      </c>
      <c r="F34" s="88"/>
      <c r="G34" s="88"/>
      <c r="H34" s="25"/>
      <c r="I34" s="88" t="s">
        <v>2</v>
      </c>
      <c r="J34" s="88"/>
      <c r="K34" s="88"/>
      <c r="L34" s="25"/>
    </row>
    <row r="35" spans="1:12" ht="24" customHeight="1">
      <c r="C35" s="26" t="s">
        <v>3</v>
      </c>
      <c r="E35" s="29">
        <v>2020</v>
      </c>
      <c r="F35" s="30"/>
      <c r="G35" s="29">
        <v>2019</v>
      </c>
      <c r="H35" s="30"/>
      <c r="I35" s="29">
        <v>2020</v>
      </c>
      <c r="J35" s="30"/>
      <c r="K35" s="29">
        <v>2019</v>
      </c>
      <c r="L35" s="17"/>
    </row>
    <row r="36" spans="1:12" ht="24" customHeight="1">
      <c r="A36" s="63" t="s">
        <v>15</v>
      </c>
      <c r="C36" s="59"/>
      <c r="E36" s="16"/>
      <c r="F36" s="17"/>
      <c r="G36" s="16"/>
      <c r="H36" s="17"/>
      <c r="I36" s="16"/>
      <c r="J36" s="17"/>
      <c r="K36" s="16"/>
      <c r="L36" s="17"/>
    </row>
    <row r="37" spans="1:12" ht="24" customHeight="1">
      <c r="A37" s="63" t="s">
        <v>16</v>
      </c>
      <c r="C37" s="59"/>
    </row>
    <row r="38" spans="1:12" ht="24" customHeight="1">
      <c r="A38" s="69" t="s">
        <v>59</v>
      </c>
      <c r="C38" s="59">
        <v>18</v>
      </c>
      <c r="D38" s="56"/>
      <c r="E38" s="78">
        <v>255095540</v>
      </c>
      <c r="F38" s="78"/>
      <c r="G38" s="78">
        <v>879644569</v>
      </c>
      <c r="H38" s="78"/>
      <c r="I38" s="78">
        <v>54788577</v>
      </c>
      <c r="J38" s="78"/>
      <c r="K38" s="78">
        <v>110697681</v>
      </c>
    </row>
    <row r="39" spans="1:12" ht="24" customHeight="1">
      <c r="A39" s="69" t="s">
        <v>122</v>
      </c>
      <c r="B39" s="74"/>
      <c r="C39" s="59"/>
      <c r="D39" s="56"/>
      <c r="L39" s="55"/>
    </row>
    <row r="40" spans="1:12" ht="24" customHeight="1">
      <c r="A40" s="69" t="s">
        <v>123</v>
      </c>
      <c r="B40" s="74"/>
      <c r="C40" s="59"/>
      <c r="D40" s="56"/>
      <c r="E40" s="57">
        <v>0</v>
      </c>
      <c r="F40" s="57"/>
      <c r="G40" s="57">
        <v>6833423</v>
      </c>
      <c r="H40" s="57"/>
      <c r="I40" s="57">
        <v>0</v>
      </c>
      <c r="J40" s="57"/>
      <c r="K40" s="57">
        <v>1656692</v>
      </c>
      <c r="L40" s="55"/>
    </row>
    <row r="41" spans="1:12" ht="24" customHeight="1">
      <c r="A41" s="69" t="s">
        <v>151</v>
      </c>
      <c r="B41" s="74"/>
      <c r="C41" s="59">
        <v>19</v>
      </c>
      <c r="D41" s="56"/>
      <c r="E41" s="57">
        <v>10833051</v>
      </c>
      <c r="F41" s="57"/>
      <c r="G41" s="57">
        <v>0</v>
      </c>
      <c r="H41" s="57"/>
      <c r="I41" s="57">
        <v>8143003</v>
      </c>
      <c r="J41" s="57"/>
      <c r="K41" s="57">
        <v>0</v>
      </c>
      <c r="L41" s="55"/>
    </row>
    <row r="42" spans="1:12" ht="24" customHeight="1">
      <c r="A42" s="69" t="s">
        <v>17</v>
      </c>
      <c r="B42" s="74"/>
      <c r="C42" s="59"/>
      <c r="D42" s="56"/>
      <c r="E42" s="57">
        <v>0</v>
      </c>
      <c r="F42" s="57"/>
      <c r="G42" s="57">
        <v>112791648</v>
      </c>
      <c r="H42" s="57"/>
      <c r="I42" s="57">
        <v>0</v>
      </c>
      <c r="J42" s="57"/>
      <c r="K42" s="57">
        <v>112791648</v>
      </c>
      <c r="L42" s="55"/>
    </row>
    <row r="43" spans="1:12" ht="24" customHeight="1">
      <c r="A43" s="69" t="s">
        <v>152</v>
      </c>
      <c r="B43" s="74"/>
      <c r="C43" s="59">
        <v>20</v>
      </c>
      <c r="D43" s="56"/>
      <c r="E43" s="57">
        <v>99025193</v>
      </c>
      <c r="F43" s="57"/>
      <c r="G43" s="57">
        <v>171656088</v>
      </c>
      <c r="H43" s="57"/>
      <c r="I43" s="57">
        <v>95456121</v>
      </c>
      <c r="J43" s="57"/>
      <c r="K43" s="57">
        <v>164509852</v>
      </c>
      <c r="L43" s="55"/>
    </row>
    <row r="44" spans="1:12" ht="24" customHeight="1">
      <c r="A44" s="69" t="s">
        <v>138</v>
      </c>
      <c r="C44" s="59"/>
      <c r="D44" s="56"/>
      <c r="L44" s="55"/>
    </row>
    <row r="45" spans="1:12" ht="24" customHeight="1">
      <c r="A45" s="69" t="s">
        <v>139</v>
      </c>
      <c r="C45" s="59"/>
      <c r="D45" s="56"/>
      <c r="E45" s="57">
        <v>100330725</v>
      </c>
      <c r="F45" s="57"/>
      <c r="G45" s="57">
        <v>187512407</v>
      </c>
      <c r="H45" s="57"/>
      <c r="I45" s="57">
        <v>91605853</v>
      </c>
      <c r="J45" s="57"/>
      <c r="K45" s="57">
        <v>167274993</v>
      </c>
      <c r="L45" s="55"/>
    </row>
    <row r="46" spans="1:12" ht="24" customHeight="1">
      <c r="A46" s="69" t="s">
        <v>114</v>
      </c>
      <c r="C46" s="59"/>
      <c r="D46" s="56"/>
      <c r="E46" s="57">
        <v>0</v>
      </c>
      <c r="F46" s="57"/>
      <c r="G46" s="57">
        <v>108224723</v>
      </c>
      <c r="H46" s="57"/>
      <c r="I46" s="57">
        <v>0</v>
      </c>
      <c r="J46" s="57"/>
      <c r="K46" s="57">
        <v>0</v>
      </c>
      <c r="L46" s="55"/>
    </row>
    <row r="47" spans="1:12" ht="24" customHeight="1">
      <c r="A47" s="69" t="s">
        <v>18</v>
      </c>
      <c r="C47" s="59"/>
      <c r="D47" s="56"/>
      <c r="E47" s="57">
        <v>23993057</v>
      </c>
      <c r="F47" s="57"/>
      <c r="G47" s="57">
        <v>60716651</v>
      </c>
      <c r="H47" s="57"/>
      <c r="I47" s="57">
        <v>12401833</v>
      </c>
      <c r="J47" s="57"/>
      <c r="K47" s="57">
        <v>42975812</v>
      </c>
      <c r="L47" s="55"/>
    </row>
    <row r="48" spans="1:12" ht="24" customHeight="1">
      <c r="A48" s="63" t="s">
        <v>19</v>
      </c>
      <c r="C48" s="59"/>
      <c r="E48" s="41">
        <f>SUM(E38:E47)</f>
        <v>489277566</v>
      </c>
      <c r="F48" s="73"/>
      <c r="G48" s="41">
        <f>SUM(G38:G47)</f>
        <v>1527379509</v>
      </c>
      <c r="H48" s="73"/>
      <c r="I48" s="41">
        <f>SUM(I38:I47)</f>
        <v>262395387</v>
      </c>
      <c r="J48" s="73"/>
      <c r="K48" s="41">
        <f>SUM(K38:K47)</f>
        <v>599906678</v>
      </c>
      <c r="L48" s="60"/>
    </row>
    <row r="49" spans="1:12" ht="24" customHeight="1">
      <c r="A49" s="63" t="s">
        <v>20</v>
      </c>
      <c r="C49" s="59"/>
      <c r="E49" s="57"/>
      <c r="F49" s="57"/>
      <c r="G49" s="57"/>
      <c r="H49" s="57"/>
      <c r="I49" s="57"/>
      <c r="J49" s="57"/>
      <c r="K49" s="57"/>
      <c r="L49" s="55"/>
    </row>
    <row r="50" spans="1:12" ht="24" customHeight="1">
      <c r="A50" s="69" t="s">
        <v>133</v>
      </c>
      <c r="C50" s="59"/>
      <c r="L50" s="60"/>
    </row>
    <row r="51" spans="1:12" ht="24" customHeight="1">
      <c r="A51" s="69" t="s">
        <v>121</v>
      </c>
      <c r="C51" s="59"/>
      <c r="E51" s="73">
        <v>0</v>
      </c>
      <c r="F51" s="73"/>
      <c r="G51" s="73">
        <v>10817205</v>
      </c>
      <c r="H51" s="73"/>
      <c r="I51" s="73">
        <v>0</v>
      </c>
      <c r="J51" s="73"/>
      <c r="K51" s="73">
        <v>2008435</v>
      </c>
      <c r="L51" s="60"/>
    </row>
    <row r="52" spans="1:12" ht="24" customHeight="1">
      <c r="A52" s="69" t="s">
        <v>153</v>
      </c>
      <c r="C52" s="59">
        <v>19</v>
      </c>
      <c r="E52" s="73">
        <v>2513473882</v>
      </c>
      <c r="F52" s="73"/>
      <c r="G52" s="73">
        <v>0</v>
      </c>
      <c r="H52" s="73"/>
      <c r="I52" s="73">
        <v>21705402</v>
      </c>
      <c r="J52" s="73"/>
      <c r="K52" s="73">
        <v>0</v>
      </c>
      <c r="L52" s="60"/>
    </row>
    <row r="53" spans="1:12" ht="24" customHeight="1">
      <c r="A53" s="69" t="s">
        <v>154</v>
      </c>
      <c r="C53" s="59">
        <v>20</v>
      </c>
      <c r="E53" s="73">
        <v>14121988</v>
      </c>
      <c r="F53" s="73"/>
      <c r="G53" s="73">
        <v>77318824</v>
      </c>
      <c r="H53" s="73"/>
      <c r="I53" s="73">
        <v>14121988</v>
      </c>
      <c r="J53" s="73"/>
      <c r="K53" s="73">
        <v>77318824</v>
      </c>
      <c r="L53" s="60"/>
    </row>
    <row r="54" spans="1:12" ht="24" customHeight="1">
      <c r="A54" s="69" t="s">
        <v>140</v>
      </c>
      <c r="C54" s="59"/>
      <c r="L54" s="60"/>
    </row>
    <row r="55" spans="1:12" ht="24" customHeight="1">
      <c r="A55" s="69" t="s">
        <v>139</v>
      </c>
      <c r="C55" s="59"/>
      <c r="E55" s="76">
        <v>138573080</v>
      </c>
      <c r="F55" s="73"/>
      <c r="G55" s="73">
        <v>198748860</v>
      </c>
      <c r="H55" s="73"/>
      <c r="I55" s="76">
        <v>46429267</v>
      </c>
      <c r="J55" s="73"/>
      <c r="K55" s="73">
        <v>56495998</v>
      </c>
      <c r="L55" s="60"/>
    </row>
    <row r="56" spans="1:12" ht="24" customHeight="1">
      <c r="A56" s="69" t="s">
        <v>134</v>
      </c>
      <c r="C56" s="59"/>
      <c r="E56" s="73">
        <v>0</v>
      </c>
      <c r="F56" s="73"/>
      <c r="G56" s="73">
        <v>582483857</v>
      </c>
      <c r="H56" s="73"/>
      <c r="I56" s="73">
        <v>0</v>
      </c>
      <c r="J56" s="73"/>
      <c r="K56" s="73">
        <v>0</v>
      </c>
      <c r="L56" s="60"/>
    </row>
    <row r="57" spans="1:12" ht="24" customHeight="1">
      <c r="A57" s="69" t="s">
        <v>68</v>
      </c>
      <c r="C57" s="59">
        <v>21</v>
      </c>
      <c r="E57" s="73">
        <v>24615348</v>
      </c>
      <c r="F57" s="73"/>
      <c r="G57" s="73">
        <v>21910722</v>
      </c>
      <c r="H57" s="73"/>
      <c r="I57" s="73">
        <v>23686219</v>
      </c>
      <c r="J57" s="73"/>
      <c r="K57" s="73">
        <v>21152728</v>
      </c>
      <c r="L57" s="60"/>
    </row>
    <row r="58" spans="1:12" ht="24" customHeight="1">
      <c r="A58" s="69" t="s">
        <v>116</v>
      </c>
      <c r="C58" s="59"/>
      <c r="E58" s="73">
        <v>82851180</v>
      </c>
      <c r="F58" s="73"/>
      <c r="G58" s="73">
        <v>146342578</v>
      </c>
      <c r="H58" s="73"/>
      <c r="I58" s="73">
        <v>2599692</v>
      </c>
      <c r="J58" s="73"/>
      <c r="K58" s="73">
        <v>6061978</v>
      </c>
      <c r="L58" s="60"/>
    </row>
    <row r="59" spans="1:12" ht="24" customHeight="1">
      <c r="A59" s="69" t="s">
        <v>113</v>
      </c>
      <c r="C59" s="59"/>
      <c r="E59" s="45">
        <v>1917202</v>
      </c>
      <c r="F59" s="73"/>
      <c r="G59" s="45">
        <v>3686928</v>
      </c>
      <c r="H59" s="73"/>
      <c r="I59" s="45">
        <v>0</v>
      </c>
      <c r="J59" s="73"/>
      <c r="K59" s="45">
        <v>0</v>
      </c>
      <c r="L59" s="60"/>
    </row>
    <row r="60" spans="1:12" ht="24" customHeight="1">
      <c r="A60" s="63" t="s">
        <v>21</v>
      </c>
      <c r="C60" s="59"/>
      <c r="E60" s="42">
        <f>SUM(E51:E59)</f>
        <v>2775552680</v>
      </c>
      <c r="F60" s="64"/>
      <c r="G60" s="42">
        <f>SUM(G51:G59)</f>
        <v>1041308974</v>
      </c>
      <c r="H60" s="64"/>
      <c r="I60" s="42">
        <f>SUM(I51:I59)</f>
        <v>108542568</v>
      </c>
      <c r="J60" s="78"/>
      <c r="K60" s="42">
        <f>SUM(K51:K59)</f>
        <v>163037963</v>
      </c>
      <c r="L60" s="60"/>
    </row>
    <row r="61" spans="1:12" ht="24" customHeight="1">
      <c r="A61" s="63" t="s">
        <v>22</v>
      </c>
      <c r="C61" s="44"/>
      <c r="E61" s="42">
        <f>SUM(E48+E60)</f>
        <v>3264830246</v>
      </c>
      <c r="F61" s="64"/>
      <c r="G61" s="42">
        <f>SUM(G48+G60)</f>
        <v>2568688483</v>
      </c>
      <c r="H61" s="64"/>
      <c r="I61" s="42">
        <f>SUM(I48+I60)</f>
        <v>370937955</v>
      </c>
      <c r="J61" s="78"/>
      <c r="K61" s="42">
        <f>SUM(K48+K60)</f>
        <v>762944641</v>
      </c>
      <c r="L61" s="60"/>
    </row>
    <row r="62" spans="1:12" ht="24" customHeight="1">
      <c r="A62" s="18"/>
      <c r="B62" s="58"/>
      <c r="E62" s="56"/>
      <c r="F62" s="56"/>
      <c r="G62" s="56"/>
      <c r="H62" s="56"/>
      <c r="I62" s="56"/>
      <c r="J62" s="56"/>
      <c r="K62" s="56"/>
      <c r="L62" s="56"/>
    </row>
    <row r="63" spans="1:12" ht="24" customHeight="1">
      <c r="A63" s="18" t="s">
        <v>14</v>
      </c>
      <c r="B63" s="58"/>
      <c r="E63" s="56"/>
      <c r="F63" s="56"/>
      <c r="G63" s="56"/>
      <c r="H63" s="56"/>
      <c r="I63" s="56"/>
      <c r="J63" s="56"/>
      <c r="K63" s="56"/>
      <c r="L63" s="56"/>
    </row>
    <row r="64" spans="1:12" s="74" customFormat="1" ht="24" customHeight="1">
      <c r="A64" s="63" t="s">
        <v>83</v>
      </c>
      <c r="B64" s="13"/>
      <c r="C64" s="1"/>
      <c r="D64" s="2"/>
      <c r="E64" s="2"/>
      <c r="F64" s="2"/>
      <c r="G64" s="2"/>
      <c r="H64" s="2"/>
      <c r="I64" s="2"/>
      <c r="J64" s="2"/>
      <c r="K64" s="2"/>
      <c r="L64" s="2"/>
    </row>
    <row r="65" spans="1:15" s="74" customFormat="1" ht="24" customHeight="1">
      <c r="A65" s="63" t="s">
        <v>85</v>
      </c>
      <c r="B65" s="2"/>
      <c r="C65" s="1"/>
      <c r="D65" s="2"/>
      <c r="E65" s="2"/>
      <c r="F65" s="2"/>
      <c r="G65" s="2"/>
      <c r="H65" s="2"/>
      <c r="I65" s="2"/>
      <c r="J65" s="2"/>
      <c r="K65" s="2"/>
      <c r="L65" s="2"/>
    </row>
    <row r="66" spans="1:15" s="74" customFormat="1" ht="24" customHeight="1">
      <c r="A66" s="27" t="s">
        <v>148</v>
      </c>
      <c r="B66" s="2"/>
      <c r="C66" s="1"/>
      <c r="D66" s="2"/>
      <c r="E66" s="2"/>
      <c r="F66" s="2"/>
      <c r="G66" s="2"/>
      <c r="H66" s="2"/>
      <c r="I66" s="2"/>
      <c r="J66" s="2"/>
      <c r="K66" s="2"/>
      <c r="L66" s="2"/>
    </row>
    <row r="67" spans="1:15" s="74" customFormat="1" ht="24" customHeight="1">
      <c r="B67" s="2"/>
      <c r="C67" s="1"/>
      <c r="D67" s="2"/>
      <c r="E67" s="2"/>
      <c r="F67" s="2"/>
      <c r="G67" s="2"/>
      <c r="H67" s="2"/>
      <c r="I67" s="2"/>
      <c r="J67" s="2"/>
      <c r="K67" s="14" t="s">
        <v>0</v>
      </c>
      <c r="L67" s="2"/>
    </row>
    <row r="68" spans="1:15" s="74" customFormat="1" ht="24" customHeight="1">
      <c r="B68" s="2"/>
      <c r="D68" s="2"/>
      <c r="E68" s="88" t="s">
        <v>1</v>
      </c>
      <c r="F68" s="88"/>
      <c r="G68" s="88"/>
      <c r="H68" s="25"/>
      <c r="I68" s="88" t="s">
        <v>2</v>
      </c>
      <c r="J68" s="88"/>
      <c r="K68" s="88"/>
      <c r="L68" s="25"/>
      <c r="M68" s="53"/>
      <c r="N68" s="53"/>
      <c r="O68" s="53"/>
    </row>
    <row r="69" spans="1:15" ht="24" customHeight="1">
      <c r="C69" s="26" t="s">
        <v>3</v>
      </c>
      <c r="E69" s="29">
        <v>2020</v>
      </c>
      <c r="F69" s="30"/>
      <c r="G69" s="29">
        <v>2019</v>
      </c>
      <c r="H69" s="30"/>
      <c r="I69" s="29">
        <v>2020</v>
      </c>
      <c r="J69" s="30"/>
      <c r="K69" s="29">
        <v>2019</v>
      </c>
      <c r="L69" s="17"/>
    </row>
    <row r="70" spans="1:15" ht="24" customHeight="1">
      <c r="A70" s="63" t="s">
        <v>23</v>
      </c>
      <c r="C70" s="44"/>
      <c r="E70" s="16"/>
      <c r="F70" s="17"/>
      <c r="G70" s="16"/>
      <c r="H70" s="17"/>
      <c r="I70" s="16"/>
      <c r="J70" s="17"/>
      <c r="K70" s="16"/>
      <c r="L70" s="17"/>
    </row>
    <row r="71" spans="1:15" ht="24" customHeight="1">
      <c r="A71" s="69" t="s">
        <v>24</v>
      </c>
      <c r="C71" s="59"/>
      <c r="E71" s="5"/>
      <c r="F71" s="5"/>
      <c r="G71" s="5"/>
      <c r="H71" s="5"/>
      <c r="I71" s="5"/>
      <c r="J71" s="5"/>
      <c r="K71" s="5"/>
      <c r="L71" s="5"/>
    </row>
    <row r="72" spans="1:15" ht="24" customHeight="1">
      <c r="A72" s="69" t="s">
        <v>25</v>
      </c>
      <c r="B72" s="58"/>
      <c r="C72" s="59"/>
      <c r="E72" s="5"/>
      <c r="F72" s="5"/>
      <c r="G72" s="5"/>
      <c r="H72" s="5"/>
      <c r="I72" s="5"/>
      <c r="J72" s="5"/>
      <c r="K72" s="5"/>
      <c r="L72" s="5"/>
    </row>
    <row r="73" spans="1:15" ht="24" customHeight="1" thickBot="1">
      <c r="A73" s="69" t="s">
        <v>86</v>
      </c>
      <c r="B73" s="74"/>
      <c r="C73" s="59"/>
      <c r="E73" s="43">
        <v>2800000000</v>
      </c>
      <c r="F73" s="64"/>
      <c r="G73" s="43">
        <v>2800000000</v>
      </c>
      <c r="H73" s="64"/>
      <c r="I73" s="43">
        <v>2800000000</v>
      </c>
      <c r="J73" s="78"/>
      <c r="K73" s="43">
        <v>2800000000</v>
      </c>
      <c r="L73" s="5"/>
    </row>
    <row r="74" spans="1:15" ht="24" customHeight="1" thickTop="1">
      <c r="A74" s="69" t="s">
        <v>79</v>
      </c>
      <c r="B74" s="58"/>
      <c r="C74" s="59"/>
      <c r="E74" s="79"/>
      <c r="F74" s="79"/>
      <c r="G74" s="79"/>
      <c r="H74" s="79"/>
      <c r="I74" s="79"/>
      <c r="J74" s="79"/>
      <c r="K74" s="79"/>
      <c r="L74" s="5"/>
    </row>
    <row r="75" spans="1:15" ht="24" customHeight="1">
      <c r="A75" s="69" t="s">
        <v>86</v>
      </c>
      <c r="B75" s="74"/>
      <c r="C75" s="59"/>
      <c r="E75" s="46">
        <f>SUM('CE (Conso)'!D25)</f>
        <v>2800000000</v>
      </c>
      <c r="F75" s="46"/>
      <c r="G75" s="46">
        <f>SUM('CE (Conso)'!D18)</f>
        <v>2800000000</v>
      </c>
      <c r="H75" s="46"/>
      <c r="I75" s="46">
        <f>SUM('CE (Separate)'!F25)</f>
        <v>2800000000</v>
      </c>
      <c r="J75" s="46"/>
      <c r="K75" s="46">
        <f>SUM('CE (Separate)'!F17)</f>
        <v>2800000000</v>
      </c>
    </row>
    <row r="76" spans="1:15" ht="24" customHeight="1">
      <c r="A76" s="69" t="s">
        <v>100</v>
      </c>
      <c r="B76" s="74"/>
      <c r="C76" s="59"/>
      <c r="E76" s="46">
        <f>SUM('CE (Conso)'!F25)</f>
        <v>4409618494</v>
      </c>
      <c r="F76" s="46"/>
      <c r="G76" s="46">
        <f>SUM('CE (Conso)'!F18)</f>
        <v>4409618494</v>
      </c>
      <c r="H76" s="46"/>
      <c r="I76" s="46">
        <f>SUM('CE (Separate)'!H25)</f>
        <v>4409618494</v>
      </c>
      <c r="J76" s="46"/>
      <c r="K76" s="46">
        <f>SUM('CE (Separate)'!H17)</f>
        <v>4409618494</v>
      </c>
    </row>
    <row r="77" spans="1:15" ht="24" customHeight="1">
      <c r="A77" s="69" t="s">
        <v>109</v>
      </c>
      <c r="B77" s="74"/>
      <c r="C77" s="59"/>
      <c r="E77" s="46">
        <f>SUM('CE (Conso)'!H25)</f>
        <v>-5120772</v>
      </c>
      <c r="F77" s="46"/>
      <c r="G77" s="46">
        <f>SUM('CE (Conso)'!H18)</f>
        <v>-5120772</v>
      </c>
      <c r="H77" s="46"/>
      <c r="I77" s="46">
        <v>0</v>
      </c>
      <c r="J77" s="46"/>
      <c r="K77" s="46">
        <v>0</v>
      </c>
    </row>
    <row r="78" spans="1:15" ht="24" customHeight="1">
      <c r="A78" s="69" t="s">
        <v>26</v>
      </c>
      <c r="B78" s="58"/>
      <c r="C78" s="59"/>
      <c r="E78" s="78"/>
      <c r="F78" s="78"/>
      <c r="G78" s="78"/>
      <c r="H78" s="78"/>
      <c r="I78" s="78"/>
      <c r="J78" s="78"/>
      <c r="K78" s="78"/>
      <c r="L78" s="56"/>
    </row>
    <row r="79" spans="1:15" ht="24" customHeight="1">
      <c r="A79" s="69" t="s">
        <v>71</v>
      </c>
      <c r="B79" s="74"/>
      <c r="C79" s="59">
        <v>22</v>
      </c>
      <c r="E79" s="64">
        <f>SUM('CE (Conso)'!J25)</f>
        <v>253909210</v>
      </c>
      <c r="F79" s="64"/>
      <c r="G79" s="64">
        <f>SUM('CE (Conso)'!J18)</f>
        <v>247529210</v>
      </c>
      <c r="H79" s="64"/>
      <c r="I79" s="64">
        <f>SUM('CE (Separate)'!J25)</f>
        <v>253909210</v>
      </c>
      <c r="J79" s="64"/>
      <c r="K79" s="64">
        <f>SUM('CE (Separate)'!J17)</f>
        <v>247529210</v>
      </c>
    </row>
    <row r="80" spans="1:15" ht="24" customHeight="1">
      <c r="A80" s="69" t="s">
        <v>27</v>
      </c>
      <c r="B80" s="74"/>
      <c r="C80" s="44"/>
      <c r="E80" s="46">
        <f>SUM('CE (Conso)'!L25)</f>
        <v>848039261</v>
      </c>
      <c r="F80" s="46"/>
      <c r="G80" s="46">
        <f>SUM('CE (Conso)'!L18)</f>
        <v>1664116510</v>
      </c>
      <c r="H80" s="46"/>
      <c r="I80" s="46">
        <f>SUM('CE (Separate)'!L25)</f>
        <v>1709168609</v>
      </c>
      <c r="J80" s="46"/>
      <c r="K80" s="46">
        <f>SUM('CE (Separate)'!L17)</f>
        <v>2172965560</v>
      </c>
      <c r="L80" s="5"/>
    </row>
    <row r="81" spans="1:12" ht="24" customHeight="1">
      <c r="A81" s="63" t="s">
        <v>28</v>
      </c>
      <c r="B81" s="58"/>
      <c r="C81" s="44"/>
      <c r="E81" s="42">
        <f>SUM(E75:E80)</f>
        <v>8306446193</v>
      </c>
      <c r="F81" s="64"/>
      <c r="G81" s="42">
        <f>SUM(G75:G80)</f>
        <v>9116143442</v>
      </c>
      <c r="H81" s="64"/>
      <c r="I81" s="42">
        <f>SUM(I75:I80)</f>
        <v>9172696313</v>
      </c>
      <c r="J81" s="78"/>
      <c r="K81" s="42">
        <f>SUM(K75:K80)</f>
        <v>9630113264</v>
      </c>
      <c r="L81" s="5"/>
    </row>
    <row r="82" spans="1:12" ht="24" customHeight="1" thickBot="1">
      <c r="A82" s="63" t="s">
        <v>29</v>
      </c>
      <c r="C82" s="44"/>
      <c r="E82" s="43">
        <f>SUM(E61+E81)</f>
        <v>11571276439</v>
      </c>
      <c r="F82" s="64"/>
      <c r="G82" s="43">
        <f>SUM(G61+G81)</f>
        <v>11684831925</v>
      </c>
      <c r="H82" s="64"/>
      <c r="I82" s="43">
        <f>SUM(I61+I81)</f>
        <v>9543634268</v>
      </c>
      <c r="J82" s="78"/>
      <c r="K82" s="43">
        <f>SUM(K61+K81)</f>
        <v>10393057905</v>
      </c>
      <c r="L82" s="5"/>
    </row>
    <row r="83" spans="1:12" ht="24" customHeight="1" thickTop="1">
      <c r="C83" s="44"/>
      <c r="E83" s="79">
        <f>SUM(E82-E27)</f>
        <v>0</v>
      </c>
      <c r="F83" s="79"/>
      <c r="G83" s="79">
        <f>SUM(G82-G27)</f>
        <v>0</v>
      </c>
      <c r="H83" s="79"/>
      <c r="I83" s="79">
        <f>SUM(I82-I27)</f>
        <v>0</v>
      </c>
      <c r="J83" s="79"/>
      <c r="K83" s="79">
        <f>SUM(K82-K27)</f>
        <v>0</v>
      </c>
      <c r="L83" s="5"/>
    </row>
    <row r="84" spans="1:12" ht="24" customHeight="1">
      <c r="A84" s="18" t="s">
        <v>14</v>
      </c>
      <c r="B84" s="58"/>
      <c r="C84" s="19"/>
      <c r="E84" s="5"/>
      <c r="F84" s="5"/>
      <c r="G84" s="5"/>
      <c r="H84" s="5"/>
      <c r="I84" s="5"/>
      <c r="J84" s="5"/>
      <c r="K84" s="5"/>
      <c r="L84" s="5"/>
    </row>
    <row r="85" spans="1:12" ht="24" customHeight="1">
      <c r="A85" s="18"/>
      <c r="B85" s="58"/>
      <c r="C85" s="19"/>
      <c r="E85" s="5"/>
      <c r="F85" s="5"/>
      <c r="G85" s="5"/>
      <c r="H85" s="5"/>
      <c r="I85" s="5"/>
      <c r="J85" s="5"/>
      <c r="K85" s="5"/>
      <c r="L85" s="5"/>
    </row>
    <row r="86" spans="1:12" ht="24" customHeight="1">
      <c r="A86" s="18"/>
      <c r="B86" s="58"/>
      <c r="C86" s="19"/>
      <c r="E86" s="56"/>
      <c r="F86" s="56"/>
      <c r="G86" s="56"/>
      <c r="H86" s="56"/>
      <c r="I86" s="56"/>
      <c r="J86" s="56"/>
      <c r="K86" s="56"/>
      <c r="L86" s="5"/>
    </row>
    <row r="87" spans="1:12" ht="24" customHeight="1">
      <c r="A87" s="20"/>
      <c r="B87" s="77"/>
      <c r="C87" s="19"/>
      <c r="E87" s="56"/>
      <c r="F87" s="56"/>
      <c r="G87" s="56"/>
      <c r="H87" s="56"/>
      <c r="I87" s="56"/>
      <c r="J87" s="56"/>
      <c r="K87" s="56"/>
      <c r="L87" s="5"/>
    </row>
    <row r="88" spans="1:12" ht="24" customHeight="1">
      <c r="A88" s="18"/>
      <c r="B88" s="58"/>
      <c r="C88" s="19"/>
      <c r="E88" s="56"/>
      <c r="F88" s="56"/>
      <c r="G88" s="56"/>
      <c r="H88" s="56"/>
      <c r="I88" s="56"/>
      <c r="J88" s="56"/>
      <c r="K88" s="56"/>
      <c r="L88" s="5"/>
    </row>
    <row r="89" spans="1:12" ht="24" customHeight="1">
      <c r="A89" s="18"/>
      <c r="B89" s="70" t="s">
        <v>30</v>
      </c>
      <c r="C89" s="76"/>
      <c r="E89" s="56"/>
      <c r="F89" s="56"/>
      <c r="G89" s="56"/>
      <c r="H89" s="56"/>
      <c r="I89" s="56"/>
      <c r="J89" s="56"/>
      <c r="K89" s="56"/>
      <c r="L89" s="5"/>
    </row>
    <row r="90" spans="1:12" ht="24" customHeight="1">
      <c r="A90" s="20"/>
      <c r="B90" s="77"/>
      <c r="C90" s="75"/>
      <c r="E90" s="56"/>
      <c r="F90" s="56"/>
      <c r="G90" s="56"/>
      <c r="H90" s="56"/>
      <c r="I90" s="56"/>
      <c r="J90" s="56"/>
      <c r="K90" s="56"/>
    </row>
    <row r="91" spans="1:12" ht="24" customHeight="1">
      <c r="A91" s="21"/>
      <c r="B91" s="77"/>
      <c r="C91" s="75"/>
      <c r="E91" s="56"/>
      <c r="F91" s="77"/>
      <c r="G91" s="56"/>
      <c r="H91" s="77"/>
      <c r="I91" s="56"/>
      <c r="J91" s="77"/>
      <c r="K91" s="56"/>
    </row>
    <row r="93" spans="1:12" ht="24" customHeight="1">
      <c r="E93" s="5"/>
      <c r="G93" s="5"/>
      <c r="I93" s="5"/>
      <c r="K93" s="5"/>
    </row>
  </sheetData>
  <mergeCells count="6">
    <mergeCell ref="E5:G5"/>
    <mergeCell ref="I5:K5"/>
    <mergeCell ref="E34:G34"/>
    <mergeCell ref="I34:K34"/>
    <mergeCell ref="E68:G68"/>
    <mergeCell ref="I68:K6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fitToHeight="7" orientation="portrait" r:id="rId1"/>
  <rowBreaks count="2" manualBreakCount="2">
    <brk id="29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topLeftCell="A40" zoomScale="90" zoomScaleNormal="80" zoomScaleSheetLayoutView="90" workbookViewId="0">
      <selection activeCell="A6" sqref="A6"/>
    </sheetView>
  </sheetViews>
  <sheetFormatPr defaultColWidth="10.7109375" defaultRowHeight="23.45" customHeight="1"/>
  <cols>
    <col min="1" max="1" width="56.5703125" style="72" customWidth="1"/>
    <col min="2" max="2" width="1.7109375" style="76" customWidth="1"/>
    <col min="3" max="3" width="6.28515625" style="72" customWidth="1"/>
    <col min="4" max="4" width="1.140625" style="76" customWidth="1"/>
    <col min="5" max="5" width="15.7109375" style="76" customWidth="1"/>
    <col min="6" max="6" width="1.140625" style="76" customWidth="1"/>
    <col min="7" max="7" width="15.7109375" style="76" customWidth="1"/>
    <col min="8" max="8" width="1.140625" style="76" customWidth="1"/>
    <col min="9" max="9" width="15.7109375" style="76" customWidth="1"/>
    <col min="10" max="10" width="1.140625" style="76" customWidth="1"/>
    <col min="11" max="11" width="15.7109375" style="76" customWidth="1"/>
    <col min="12" max="16384" width="10.7109375" style="76"/>
  </cols>
  <sheetData>
    <row r="1" spans="1:12" s="74" customFormat="1" ht="23.1" customHeight="1">
      <c r="A1" s="63" t="s">
        <v>83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2" s="74" customFormat="1" ht="23.1" customHeight="1">
      <c r="A2" s="63" t="s">
        <v>91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2" s="74" customFormat="1" ht="23.1" customHeight="1">
      <c r="A3" s="63" t="s">
        <v>145</v>
      </c>
      <c r="B3" s="2"/>
      <c r="C3" s="1"/>
      <c r="D3" s="2"/>
      <c r="E3" s="2"/>
      <c r="F3" s="2"/>
      <c r="G3" s="2"/>
      <c r="H3" s="2"/>
      <c r="I3" s="2"/>
      <c r="J3" s="2"/>
    </row>
    <row r="4" spans="1:12" s="74" customFormat="1" ht="23.1" customHeight="1">
      <c r="A4" s="63"/>
      <c r="B4" s="2"/>
      <c r="C4" s="1"/>
      <c r="D4" s="2"/>
      <c r="E4" s="2"/>
      <c r="F4" s="2"/>
      <c r="G4" s="2"/>
      <c r="H4" s="2"/>
      <c r="I4" s="2"/>
      <c r="J4" s="2"/>
      <c r="K4" s="14" t="s">
        <v>0</v>
      </c>
    </row>
    <row r="5" spans="1:12" s="74" customFormat="1" ht="23.1" customHeight="1">
      <c r="B5" s="2"/>
      <c r="C5" s="1"/>
      <c r="D5" s="2"/>
      <c r="E5" s="83"/>
      <c r="F5" s="83" t="s">
        <v>1</v>
      </c>
      <c r="G5" s="83"/>
      <c r="H5" s="15"/>
      <c r="I5" s="83"/>
      <c r="J5" s="83" t="s">
        <v>2</v>
      </c>
      <c r="K5" s="83"/>
    </row>
    <row r="6" spans="1:12" s="74" customFormat="1" ht="23.1" customHeight="1">
      <c r="B6" s="2"/>
      <c r="C6" s="22" t="s">
        <v>3</v>
      </c>
      <c r="D6" s="2"/>
      <c r="E6" s="29">
        <v>2020</v>
      </c>
      <c r="F6" s="16"/>
      <c r="G6" s="29">
        <v>2019</v>
      </c>
      <c r="H6" s="16"/>
      <c r="I6" s="29">
        <v>2020</v>
      </c>
      <c r="J6" s="16"/>
      <c r="K6" s="29">
        <v>2019</v>
      </c>
    </row>
    <row r="7" spans="1:12" ht="23.1" customHeight="1">
      <c r="A7" s="24" t="s">
        <v>72</v>
      </c>
      <c r="C7" s="26"/>
      <c r="H7" s="23"/>
    </row>
    <row r="8" spans="1:12" ht="23.1" customHeight="1">
      <c r="A8" s="63" t="s">
        <v>31</v>
      </c>
      <c r="E8" s="55"/>
      <c r="F8" s="55"/>
      <c r="G8" s="55"/>
      <c r="H8" s="55"/>
      <c r="I8" s="55"/>
      <c r="J8" s="55"/>
      <c r="K8" s="55"/>
    </row>
    <row r="9" spans="1:12" ht="23.1" customHeight="1">
      <c r="A9" s="69" t="s">
        <v>129</v>
      </c>
      <c r="B9" s="74"/>
      <c r="C9" s="59"/>
      <c r="E9" s="79">
        <v>447644299</v>
      </c>
      <c r="F9" s="79"/>
      <c r="G9" s="79">
        <v>1115488215</v>
      </c>
      <c r="H9" s="79"/>
      <c r="I9" s="79">
        <v>400711607</v>
      </c>
      <c r="J9" s="78"/>
      <c r="K9" s="79">
        <v>930380219</v>
      </c>
    </row>
    <row r="10" spans="1:12" ht="23.1" customHeight="1">
      <c r="A10" s="69" t="s">
        <v>130</v>
      </c>
      <c r="B10" s="74"/>
      <c r="C10" s="59"/>
      <c r="E10" s="79">
        <v>212094388</v>
      </c>
      <c r="F10" s="79"/>
      <c r="G10" s="79">
        <v>511872971</v>
      </c>
      <c r="H10" s="79"/>
      <c r="I10" s="79">
        <v>140248928</v>
      </c>
      <c r="J10" s="78"/>
      <c r="K10" s="79">
        <v>384430216</v>
      </c>
    </row>
    <row r="11" spans="1:12" ht="23.1" customHeight="1">
      <c r="A11" s="69" t="s">
        <v>80</v>
      </c>
      <c r="B11" s="74"/>
      <c r="C11" s="59"/>
      <c r="E11" s="78">
        <v>90674061</v>
      </c>
      <c r="F11" s="78"/>
      <c r="G11" s="78">
        <v>454461742</v>
      </c>
      <c r="H11" s="78"/>
      <c r="I11" s="78">
        <v>90674061</v>
      </c>
      <c r="J11" s="78"/>
      <c r="K11" s="78">
        <v>454529032</v>
      </c>
    </row>
    <row r="12" spans="1:12" ht="23.1" customHeight="1">
      <c r="A12" s="69" t="s">
        <v>124</v>
      </c>
      <c r="B12" s="74"/>
      <c r="C12" s="59"/>
      <c r="E12" s="64">
        <v>84589523</v>
      </c>
      <c r="F12" s="64"/>
      <c r="G12" s="64">
        <v>251318187</v>
      </c>
      <c r="H12" s="64"/>
      <c r="I12" s="64">
        <v>75190144</v>
      </c>
      <c r="J12" s="46"/>
      <c r="K12" s="64">
        <v>244591330</v>
      </c>
      <c r="L12" s="77"/>
    </row>
    <row r="13" spans="1:12" ht="23.1" customHeight="1">
      <c r="A13" s="69" t="s">
        <v>32</v>
      </c>
      <c r="B13" s="74"/>
      <c r="C13" s="59"/>
      <c r="E13" s="65">
        <v>87425595</v>
      </c>
      <c r="F13" s="64"/>
      <c r="G13" s="65">
        <v>75833353</v>
      </c>
      <c r="H13" s="64"/>
      <c r="I13" s="65">
        <v>76164850</v>
      </c>
      <c r="J13" s="78"/>
      <c r="K13" s="65">
        <v>46012470</v>
      </c>
    </row>
    <row r="14" spans="1:12" ht="23.1" customHeight="1">
      <c r="A14" s="63" t="s">
        <v>33</v>
      </c>
      <c r="E14" s="65">
        <f>SUM(E9:E13)</f>
        <v>922427866</v>
      </c>
      <c r="F14" s="64"/>
      <c r="G14" s="65">
        <f>SUM(G9:G13)</f>
        <v>2408974468</v>
      </c>
      <c r="H14" s="64"/>
      <c r="I14" s="65">
        <f>SUM(I9:I13)</f>
        <v>782989590</v>
      </c>
      <c r="J14" s="78"/>
      <c r="K14" s="65">
        <f>SUM(K9:K13)</f>
        <v>2059943267</v>
      </c>
    </row>
    <row r="15" spans="1:12" ht="23.1" customHeight="1">
      <c r="A15" s="63" t="s">
        <v>34</v>
      </c>
      <c r="E15" s="57"/>
      <c r="F15" s="57"/>
      <c r="G15" s="57"/>
      <c r="H15" s="57"/>
      <c r="I15" s="57"/>
      <c r="J15" s="57"/>
      <c r="K15" s="57"/>
    </row>
    <row r="16" spans="1:12" ht="23.1" customHeight="1">
      <c r="A16" s="69" t="s">
        <v>135</v>
      </c>
      <c r="B16" s="74"/>
      <c r="C16" s="59"/>
      <c r="E16" s="79">
        <v>467705698</v>
      </c>
      <c r="F16" s="79"/>
      <c r="G16" s="79">
        <v>741078531</v>
      </c>
      <c r="H16" s="79"/>
      <c r="I16" s="79">
        <v>200888948</v>
      </c>
      <c r="J16" s="78"/>
      <c r="K16" s="79">
        <v>334607936</v>
      </c>
    </row>
    <row r="17" spans="1:12" ht="23.1" customHeight="1">
      <c r="A17" s="69" t="s">
        <v>73</v>
      </c>
      <c r="B17" s="74"/>
      <c r="E17" s="64">
        <v>72691048</v>
      </c>
      <c r="F17" s="64"/>
      <c r="G17" s="64">
        <v>215796112</v>
      </c>
      <c r="H17" s="64"/>
      <c r="I17" s="64">
        <v>72691048</v>
      </c>
      <c r="J17" s="78"/>
      <c r="K17" s="64">
        <v>215796112</v>
      </c>
    </row>
    <row r="18" spans="1:12" ht="23.1" customHeight="1">
      <c r="A18" s="69" t="s">
        <v>125</v>
      </c>
      <c r="B18" s="74"/>
      <c r="E18" s="79">
        <v>74472359</v>
      </c>
      <c r="F18" s="79"/>
      <c r="G18" s="79">
        <v>189398149</v>
      </c>
      <c r="H18" s="79"/>
      <c r="I18" s="79">
        <v>66077028</v>
      </c>
      <c r="J18" s="78"/>
      <c r="K18" s="79">
        <v>183578264</v>
      </c>
    </row>
    <row r="19" spans="1:12" ht="23.1" customHeight="1">
      <c r="A19" s="69" t="s">
        <v>156</v>
      </c>
      <c r="B19" s="74"/>
      <c r="C19" s="59">
        <v>27</v>
      </c>
      <c r="E19" s="79">
        <v>105495278</v>
      </c>
      <c r="F19" s="79"/>
      <c r="G19" s="79">
        <v>0</v>
      </c>
      <c r="H19" s="79"/>
      <c r="I19" s="79">
        <v>65201413</v>
      </c>
      <c r="J19" s="78"/>
      <c r="K19" s="79">
        <v>0</v>
      </c>
    </row>
    <row r="20" spans="1:12" ht="23.1" customHeight="1">
      <c r="A20" s="69" t="s">
        <v>35</v>
      </c>
      <c r="B20" s="58"/>
      <c r="C20" s="59"/>
      <c r="E20" s="79">
        <v>52371821</v>
      </c>
      <c r="F20" s="79"/>
      <c r="G20" s="79">
        <v>113803902</v>
      </c>
      <c r="H20" s="79"/>
      <c r="I20" s="79">
        <v>46358810</v>
      </c>
      <c r="J20" s="78"/>
      <c r="K20" s="79">
        <v>68211219</v>
      </c>
    </row>
    <row r="21" spans="1:12" ht="23.1" customHeight="1">
      <c r="A21" s="69" t="s">
        <v>36</v>
      </c>
      <c r="B21" s="58"/>
      <c r="C21" s="59"/>
      <c r="E21" s="79">
        <v>211323254</v>
      </c>
      <c r="F21" s="79"/>
      <c r="G21" s="79">
        <v>305186155</v>
      </c>
      <c r="H21" s="79"/>
      <c r="I21" s="79">
        <v>206618064</v>
      </c>
      <c r="J21" s="78"/>
      <c r="K21" s="79">
        <v>272139420</v>
      </c>
    </row>
    <row r="22" spans="1:12" ht="23.1" customHeight="1">
      <c r="A22" s="69" t="s">
        <v>200</v>
      </c>
      <c r="B22" s="58"/>
      <c r="C22" s="59">
        <v>12</v>
      </c>
      <c r="E22" s="79">
        <v>51703457</v>
      </c>
      <c r="F22" s="79"/>
      <c r="G22" s="79">
        <v>0</v>
      </c>
      <c r="H22" s="79"/>
      <c r="I22" s="79">
        <v>51703457</v>
      </c>
      <c r="J22" s="78"/>
      <c r="K22" s="79">
        <v>0</v>
      </c>
    </row>
    <row r="23" spans="1:12" ht="23.1" customHeight="1">
      <c r="A23" s="63" t="s">
        <v>81</v>
      </c>
      <c r="E23" s="42">
        <f>SUM(E16:E22)</f>
        <v>1035762915</v>
      </c>
      <c r="F23" s="64"/>
      <c r="G23" s="42">
        <f>SUM(G16:G22)</f>
        <v>1565262849</v>
      </c>
      <c r="H23" s="64"/>
      <c r="I23" s="42">
        <f>SUM(I16:I22)</f>
        <v>709538768</v>
      </c>
      <c r="J23" s="78"/>
      <c r="K23" s="42">
        <f>SUM(K16:K22)</f>
        <v>1074332951</v>
      </c>
    </row>
    <row r="24" spans="1:12" ht="23.1" customHeight="1">
      <c r="A24" s="63" t="s">
        <v>189</v>
      </c>
      <c r="B24" s="58"/>
      <c r="E24" s="64">
        <f>E14-E23</f>
        <v>-113335049</v>
      </c>
      <c r="F24" s="64"/>
      <c r="G24" s="64">
        <f>G14-G23</f>
        <v>843711619</v>
      </c>
      <c r="H24" s="64"/>
      <c r="I24" s="64">
        <f>I14-I23</f>
        <v>73450822</v>
      </c>
      <c r="J24" s="78"/>
      <c r="K24" s="64">
        <f>K14-K23</f>
        <v>985610316</v>
      </c>
    </row>
    <row r="25" spans="1:12" ht="23.1" customHeight="1">
      <c r="A25" s="69" t="s">
        <v>131</v>
      </c>
      <c r="C25" s="59">
        <v>14</v>
      </c>
      <c r="E25" s="64">
        <v>125952</v>
      </c>
      <c r="F25" s="64"/>
      <c r="G25" s="64">
        <v>5047</v>
      </c>
      <c r="H25" s="64"/>
      <c r="I25" s="64">
        <v>0</v>
      </c>
      <c r="J25" s="46"/>
      <c r="K25" s="64">
        <v>0</v>
      </c>
    </row>
    <row r="26" spans="1:12" ht="23.1" customHeight="1">
      <c r="A26" s="69" t="s">
        <v>186</v>
      </c>
      <c r="B26" s="74"/>
      <c r="C26" s="59">
        <v>23</v>
      </c>
      <c r="E26" s="64">
        <v>9562776</v>
      </c>
      <c r="F26" s="64"/>
      <c r="G26" s="64">
        <v>55530047</v>
      </c>
      <c r="H26" s="64"/>
      <c r="I26" s="64">
        <v>84470414</v>
      </c>
      <c r="J26" s="46"/>
      <c r="K26" s="64">
        <v>156508701</v>
      </c>
      <c r="L26" s="77"/>
    </row>
    <row r="27" spans="1:12" ht="23.1" customHeight="1">
      <c r="A27" s="69" t="s">
        <v>37</v>
      </c>
      <c r="C27" s="59"/>
      <c r="E27" s="65">
        <v>-85848100</v>
      </c>
      <c r="F27" s="64"/>
      <c r="G27" s="65">
        <v>-762760</v>
      </c>
      <c r="H27" s="64"/>
      <c r="I27" s="65">
        <v>-2433762</v>
      </c>
      <c r="J27" s="78"/>
      <c r="K27" s="65">
        <v>-319021</v>
      </c>
    </row>
    <row r="28" spans="1:12" ht="23.1" customHeight="1">
      <c r="A28" s="63" t="s">
        <v>157</v>
      </c>
      <c r="C28" s="59"/>
      <c r="E28" s="64">
        <f>SUM(E24:E27)</f>
        <v>-189494421</v>
      </c>
      <c r="F28" s="64"/>
      <c r="G28" s="64">
        <f>SUM(G24:G27)</f>
        <v>898483953</v>
      </c>
      <c r="H28" s="64"/>
      <c r="I28" s="64">
        <f>SUM(I24:I27)</f>
        <v>155487474</v>
      </c>
      <c r="J28" s="78"/>
      <c r="K28" s="64">
        <f>SUM(K24:K27)</f>
        <v>1141799996</v>
      </c>
    </row>
    <row r="29" spans="1:12" ht="23.1" customHeight="1">
      <c r="A29" s="69" t="s">
        <v>65</v>
      </c>
      <c r="C29" s="59">
        <v>25</v>
      </c>
      <c r="E29" s="65">
        <v>-60202828</v>
      </c>
      <c r="F29" s="64"/>
      <c r="G29" s="65">
        <v>-183490293</v>
      </c>
      <c r="H29" s="64"/>
      <c r="I29" s="65">
        <v>-32181726</v>
      </c>
      <c r="J29" s="78"/>
      <c r="K29" s="65">
        <v>-228639440</v>
      </c>
    </row>
    <row r="30" spans="1:12" ht="23.1" customHeight="1">
      <c r="A30" s="63" t="s">
        <v>158</v>
      </c>
      <c r="B30" s="74"/>
      <c r="C30" s="59"/>
      <c r="E30" s="42">
        <f>SUM(E28:E29)</f>
        <v>-249697249</v>
      </c>
      <c r="F30" s="64"/>
      <c r="G30" s="42">
        <f>SUM(G28:G29)</f>
        <v>714993660</v>
      </c>
      <c r="H30" s="64"/>
      <c r="I30" s="42">
        <f>SUM(I28:I29)</f>
        <v>123305748</v>
      </c>
      <c r="J30" s="78"/>
      <c r="K30" s="42">
        <f>SUM(K28:K29)</f>
        <v>913160556</v>
      </c>
    </row>
    <row r="31" spans="1:12" ht="23.1" customHeight="1">
      <c r="A31" s="69"/>
      <c r="C31" s="59"/>
      <c r="E31" s="51"/>
      <c r="F31" s="51"/>
      <c r="G31" s="51"/>
      <c r="H31" s="51"/>
      <c r="I31" s="51"/>
      <c r="J31" s="78"/>
      <c r="K31" s="51"/>
    </row>
    <row r="32" spans="1:12" ht="23.1" customHeight="1">
      <c r="A32" s="63" t="s">
        <v>102</v>
      </c>
      <c r="C32" s="59"/>
      <c r="E32" s="45">
        <v>0</v>
      </c>
      <c r="F32" s="73"/>
      <c r="G32" s="45">
        <v>0</v>
      </c>
      <c r="H32" s="73"/>
      <c r="I32" s="45">
        <v>0</v>
      </c>
      <c r="J32" s="73"/>
      <c r="K32" s="45">
        <v>0</v>
      </c>
    </row>
    <row r="33" spans="1:12" ht="23.1" customHeight="1">
      <c r="A33" s="69"/>
      <c r="C33" s="59"/>
      <c r="E33" s="73"/>
      <c r="F33" s="73"/>
      <c r="G33" s="73"/>
      <c r="H33" s="73"/>
      <c r="I33" s="73"/>
      <c r="J33" s="73"/>
      <c r="K33" s="73"/>
    </row>
    <row r="34" spans="1:12" ht="23.1" customHeight="1" thickBot="1">
      <c r="A34" s="63" t="s">
        <v>88</v>
      </c>
      <c r="C34" s="59"/>
      <c r="E34" s="43">
        <f>SUM(E32,E30)</f>
        <v>-249697249</v>
      </c>
      <c r="F34" s="64"/>
      <c r="G34" s="43">
        <f>SUM(G32,G30)</f>
        <v>714993660</v>
      </c>
      <c r="H34" s="64"/>
      <c r="I34" s="43">
        <f>SUM(I32,I30)</f>
        <v>123305748</v>
      </c>
      <c r="J34" s="46"/>
      <c r="K34" s="43">
        <f>SUM(K32,K30)</f>
        <v>913160556</v>
      </c>
    </row>
    <row r="35" spans="1:12" ht="23.1" customHeight="1" thickTop="1">
      <c r="A35" s="63"/>
      <c r="C35" s="59"/>
      <c r="E35" s="73"/>
      <c r="F35" s="73"/>
      <c r="G35" s="73"/>
      <c r="H35" s="73"/>
      <c r="I35" s="73"/>
      <c r="J35" s="73"/>
      <c r="K35" s="73"/>
    </row>
    <row r="36" spans="1:12" ht="23.1" customHeight="1">
      <c r="A36" s="63" t="s">
        <v>38</v>
      </c>
      <c r="C36" s="59">
        <v>26</v>
      </c>
      <c r="E36" s="56"/>
      <c r="F36" s="77"/>
      <c r="G36" s="56"/>
      <c r="H36" s="77"/>
      <c r="I36" s="56"/>
      <c r="J36" s="56"/>
      <c r="K36" s="56"/>
    </row>
    <row r="37" spans="1:12" ht="23.1" customHeight="1">
      <c r="A37" s="69" t="s">
        <v>159</v>
      </c>
      <c r="C37" s="59"/>
      <c r="E37" s="56"/>
      <c r="F37" s="77"/>
      <c r="G37" s="56"/>
      <c r="H37" s="77"/>
      <c r="I37" s="56"/>
      <c r="J37" s="56"/>
      <c r="K37" s="56"/>
    </row>
    <row r="38" spans="1:12" ht="23.1" customHeight="1" thickBot="1">
      <c r="A38" s="69" t="s">
        <v>160</v>
      </c>
      <c r="B38" s="74"/>
      <c r="C38" s="59"/>
      <c r="E38" s="49">
        <f>PL!E30/BS!E73</f>
        <v>-8.917758892857143E-2</v>
      </c>
      <c r="F38" s="50"/>
      <c r="G38" s="49">
        <f>PL!G30/BS!G73</f>
        <v>0.25535487857142858</v>
      </c>
      <c r="H38" s="50"/>
      <c r="I38" s="49">
        <f>PL!I30/BS!I73</f>
        <v>4.4037767142857141E-2</v>
      </c>
      <c r="J38" s="69"/>
      <c r="K38" s="49">
        <f>PL!K30/BS!K73</f>
        <v>0.32612877000000001</v>
      </c>
    </row>
    <row r="39" spans="1:12" ht="23.1" customHeight="1" thickTop="1">
      <c r="E39" s="56"/>
      <c r="F39" s="77"/>
      <c r="G39" s="56"/>
      <c r="H39" s="56"/>
      <c r="I39" s="56"/>
      <c r="J39" s="56"/>
      <c r="K39" s="56"/>
    </row>
    <row r="40" spans="1:12" ht="23.1" customHeight="1">
      <c r="A40" s="72" t="s">
        <v>14</v>
      </c>
      <c r="C40" s="19"/>
      <c r="E40" s="36"/>
      <c r="F40" s="37"/>
      <c r="G40" s="36"/>
      <c r="H40" s="37"/>
      <c r="I40" s="37"/>
      <c r="J40" s="36"/>
      <c r="K40" s="37"/>
    </row>
    <row r="41" spans="1:12" ht="23.45" customHeight="1">
      <c r="C41" s="75"/>
      <c r="E41" s="60"/>
      <c r="F41" s="60"/>
      <c r="G41" s="60"/>
      <c r="H41" s="60"/>
      <c r="I41" s="60"/>
      <c r="J41" s="60"/>
      <c r="K41" s="60"/>
      <c r="L41" s="77"/>
    </row>
    <row r="42" spans="1:12" ht="23.45" customHeight="1">
      <c r="C42" s="75"/>
      <c r="E42" s="60"/>
      <c r="F42" s="60"/>
      <c r="G42" s="60"/>
      <c r="H42" s="60"/>
      <c r="I42" s="60"/>
      <c r="J42" s="60"/>
      <c r="K42" s="60"/>
      <c r="L42" s="77"/>
    </row>
    <row r="43" spans="1:12" ht="23.45" customHeight="1">
      <c r="C43" s="75"/>
      <c r="E43" s="60"/>
      <c r="F43" s="60"/>
      <c r="G43" s="60"/>
      <c r="H43" s="60"/>
      <c r="I43" s="60"/>
      <c r="J43" s="60"/>
      <c r="K43" s="60"/>
      <c r="L43" s="77"/>
    </row>
    <row r="44" spans="1:12" ht="23.45" customHeight="1">
      <c r="C44" s="75"/>
      <c r="E44" s="60"/>
      <c r="F44" s="60"/>
      <c r="G44" s="60"/>
      <c r="H44" s="60"/>
      <c r="I44" s="60"/>
      <c r="J44" s="60"/>
      <c r="K44" s="60"/>
      <c r="L44" s="77"/>
    </row>
    <row r="45" spans="1:12" ht="23.45" customHeight="1">
      <c r="C45" s="6"/>
      <c r="D45" s="77"/>
      <c r="E45" s="60"/>
      <c r="F45" s="60"/>
      <c r="G45" s="60"/>
      <c r="H45" s="60"/>
      <c r="I45" s="60"/>
      <c r="J45" s="60"/>
      <c r="K45" s="60"/>
      <c r="L45" s="77"/>
    </row>
    <row r="46" spans="1:12" ht="23.45" customHeight="1">
      <c r="C46" s="75"/>
      <c r="E46" s="60"/>
      <c r="F46" s="60"/>
      <c r="G46" s="60"/>
      <c r="H46" s="60"/>
      <c r="I46" s="60"/>
      <c r="J46" s="60"/>
      <c r="K46" s="60"/>
      <c r="L46" s="77"/>
    </row>
    <row r="47" spans="1:12" ht="23.45" customHeight="1">
      <c r="C47" s="75"/>
      <c r="E47" s="60"/>
      <c r="F47" s="60"/>
      <c r="G47" s="60"/>
      <c r="H47" s="60"/>
      <c r="I47" s="60"/>
      <c r="J47" s="60"/>
      <c r="K47" s="60"/>
      <c r="L47" s="77"/>
    </row>
    <row r="48" spans="1:12" ht="23.45" customHeight="1">
      <c r="C48" s="75"/>
      <c r="E48" s="60"/>
      <c r="F48" s="60"/>
      <c r="G48" s="60"/>
      <c r="H48" s="60"/>
      <c r="I48" s="60"/>
      <c r="J48" s="60"/>
      <c r="K48" s="60"/>
      <c r="L48" s="77"/>
    </row>
    <row r="49" spans="3:12" ht="23.45" customHeight="1">
      <c r="C49" s="75"/>
      <c r="E49" s="60"/>
      <c r="F49" s="60"/>
      <c r="G49" s="60"/>
      <c r="H49" s="60"/>
      <c r="I49" s="60"/>
      <c r="J49" s="60"/>
      <c r="K49" s="60"/>
      <c r="L49" s="77"/>
    </row>
    <row r="50" spans="3:12" ht="23.45" customHeight="1">
      <c r="C50" s="75"/>
      <c r="E50" s="60"/>
      <c r="F50" s="60"/>
      <c r="G50" s="60"/>
      <c r="H50" s="60"/>
      <c r="I50" s="60"/>
      <c r="J50" s="60"/>
      <c r="K50" s="60"/>
      <c r="L50" s="77"/>
    </row>
    <row r="51" spans="3:12" ht="23.45" customHeight="1">
      <c r="C51" s="75"/>
      <c r="E51" s="60"/>
      <c r="F51" s="60"/>
      <c r="G51" s="60"/>
      <c r="H51" s="60"/>
      <c r="I51" s="60"/>
      <c r="J51" s="60"/>
      <c r="K51" s="60"/>
      <c r="L51" s="77"/>
    </row>
    <row r="52" spans="3:12" ht="23.45" customHeight="1">
      <c r="E52" s="60"/>
      <c r="F52" s="60"/>
      <c r="G52" s="60"/>
      <c r="H52" s="60"/>
      <c r="I52" s="60"/>
      <c r="J52" s="60"/>
      <c r="K52" s="60"/>
      <c r="L52" s="77"/>
    </row>
    <row r="53" spans="3:12" ht="23.45" customHeight="1">
      <c r="E53" s="60"/>
      <c r="F53" s="60"/>
      <c r="G53" s="60"/>
      <c r="H53" s="60"/>
      <c r="I53" s="60"/>
      <c r="J53" s="60"/>
      <c r="K53" s="60"/>
      <c r="L53" s="77"/>
    </row>
    <row r="54" spans="3:12" ht="23.45" customHeight="1">
      <c r="E54" s="60"/>
      <c r="F54" s="60"/>
      <c r="G54" s="60"/>
      <c r="H54" s="60"/>
      <c r="I54" s="60"/>
      <c r="J54" s="60"/>
      <c r="K54" s="60"/>
      <c r="L54" s="77"/>
    </row>
    <row r="55" spans="3:12" ht="23.45" customHeight="1">
      <c r="E55" s="60"/>
      <c r="F55" s="60"/>
      <c r="G55" s="60"/>
      <c r="H55" s="60"/>
      <c r="I55" s="60"/>
      <c r="J55" s="60"/>
      <c r="K55" s="60"/>
      <c r="L55" s="77"/>
    </row>
    <row r="56" spans="3:12" ht="23.45" customHeight="1">
      <c r="E56" s="60"/>
      <c r="F56" s="60"/>
      <c r="G56" s="60"/>
      <c r="H56" s="60"/>
      <c r="I56" s="60"/>
      <c r="J56" s="60"/>
      <c r="K56" s="60"/>
      <c r="L56" s="77"/>
    </row>
    <row r="57" spans="3:12" ht="23.45" customHeight="1">
      <c r="E57" s="60"/>
      <c r="F57" s="60"/>
      <c r="G57" s="60"/>
      <c r="H57" s="60"/>
      <c r="I57" s="60"/>
      <c r="J57" s="60"/>
      <c r="K57" s="60"/>
      <c r="L57" s="77"/>
    </row>
    <row r="58" spans="3:12" ht="23.45" customHeight="1">
      <c r="E58" s="60"/>
      <c r="F58" s="60"/>
      <c r="G58" s="60"/>
      <c r="H58" s="60"/>
      <c r="I58" s="60"/>
      <c r="J58" s="60"/>
      <c r="K58" s="60"/>
      <c r="L58" s="77"/>
    </row>
    <row r="59" spans="3:12" ht="23.45" customHeight="1">
      <c r="E59" s="60"/>
      <c r="F59" s="60"/>
      <c r="G59" s="60"/>
      <c r="H59" s="60"/>
      <c r="I59" s="60"/>
      <c r="J59" s="60"/>
      <c r="K59" s="60"/>
      <c r="L59" s="77"/>
    </row>
    <row r="60" spans="3:12" ht="23.45" customHeight="1">
      <c r="E60" s="60"/>
      <c r="F60" s="60"/>
      <c r="G60" s="60"/>
      <c r="H60" s="60"/>
      <c r="I60" s="60"/>
      <c r="J60" s="60"/>
      <c r="K60" s="60"/>
      <c r="L60" s="77"/>
    </row>
    <row r="61" spans="3:12" ht="23.45" customHeight="1">
      <c r="E61" s="60"/>
      <c r="F61" s="60"/>
      <c r="G61" s="60"/>
      <c r="H61" s="60"/>
      <c r="I61" s="60"/>
      <c r="J61" s="60"/>
      <c r="K61" s="60"/>
      <c r="L61" s="77"/>
    </row>
    <row r="62" spans="3:12" ht="23.45" customHeight="1">
      <c r="E62" s="60"/>
      <c r="F62" s="60"/>
      <c r="G62" s="60"/>
      <c r="H62" s="60"/>
      <c r="I62" s="60"/>
      <c r="J62" s="60"/>
      <c r="K62" s="60"/>
      <c r="L62" s="77"/>
    </row>
    <row r="63" spans="3:12" ht="23.45" customHeight="1">
      <c r="E63" s="60"/>
      <c r="F63" s="60"/>
      <c r="G63" s="60"/>
      <c r="H63" s="60"/>
      <c r="I63" s="60"/>
      <c r="J63" s="60"/>
      <c r="K63" s="60"/>
      <c r="L63" s="77"/>
    </row>
    <row r="64" spans="3:12" ht="23.45" customHeight="1">
      <c r="E64" s="55"/>
      <c r="F64" s="55"/>
      <c r="G64" s="55"/>
      <c r="H64" s="55"/>
      <c r="I64" s="55"/>
      <c r="J64" s="55"/>
      <c r="K64" s="55"/>
      <c r="L64" s="77"/>
    </row>
    <row r="65" spans="5:11" ht="23.45" customHeight="1">
      <c r="E65" s="84"/>
      <c r="F65" s="55"/>
      <c r="G65" s="84"/>
      <c r="H65" s="55"/>
      <c r="I65" s="84"/>
      <c r="J65" s="55"/>
      <c r="K65" s="84"/>
    </row>
    <row r="66" spans="5:11" ht="23.45" customHeight="1">
      <c r="E66" s="84"/>
      <c r="F66" s="55"/>
      <c r="G66" s="84"/>
      <c r="H66" s="55"/>
      <c r="I66" s="84"/>
      <c r="J66" s="55"/>
      <c r="K66" s="84"/>
    </row>
    <row r="68" spans="5:11" ht="23.45" customHeight="1">
      <c r="F68" s="5"/>
    </row>
    <row r="69" spans="5:11" ht="23.45" customHeight="1">
      <c r="K69" s="35"/>
    </row>
    <row r="70" spans="5:11" ht="23.45" customHeight="1">
      <c r="E70" s="2"/>
      <c r="F70" s="2"/>
      <c r="G70" s="2"/>
      <c r="H70" s="2"/>
      <c r="I70" s="2"/>
      <c r="J70" s="2"/>
      <c r="K70" s="2"/>
    </row>
    <row r="71" spans="5:11" ht="23.45" customHeight="1">
      <c r="E71" s="2"/>
      <c r="F71" s="2"/>
      <c r="G71" s="2"/>
      <c r="H71" s="2"/>
      <c r="I71" s="2"/>
      <c r="J71" s="2"/>
      <c r="K71" s="2"/>
    </row>
    <row r="72" spans="5:11" ht="23.45" customHeight="1">
      <c r="E72" s="2"/>
      <c r="F72" s="2"/>
      <c r="G72" s="2"/>
      <c r="H72" s="2"/>
      <c r="I72" s="2"/>
      <c r="J72" s="2"/>
      <c r="K72" s="2"/>
    </row>
    <row r="73" spans="5:11" ht="23.45" customHeight="1">
      <c r="E73" s="2"/>
      <c r="F73" s="2"/>
      <c r="G73" s="2"/>
      <c r="H73" s="2"/>
      <c r="I73" s="2"/>
      <c r="J73" s="2"/>
      <c r="K73" s="14" t="s">
        <v>0</v>
      </c>
    </row>
    <row r="74" spans="5:11" ht="23.45" customHeight="1">
      <c r="E74" s="83"/>
      <c r="F74" s="83" t="s">
        <v>1</v>
      </c>
      <c r="G74" s="83"/>
      <c r="H74" s="15"/>
      <c r="I74" s="83"/>
      <c r="J74" s="83" t="s">
        <v>2</v>
      </c>
      <c r="K74" s="83"/>
    </row>
    <row r="75" spans="5:11" ht="23.45" customHeight="1">
      <c r="E75" s="31">
        <v>2014</v>
      </c>
      <c r="F75" s="34"/>
      <c r="G75" s="31">
        <v>2013</v>
      </c>
      <c r="H75" s="34"/>
      <c r="I75" s="31">
        <v>2014</v>
      </c>
      <c r="J75" s="34"/>
      <c r="K75" s="31">
        <v>2013</v>
      </c>
    </row>
    <row r="76" spans="5:11" ht="23.45" customHeight="1">
      <c r="E76" s="16"/>
      <c r="F76" s="17"/>
      <c r="G76" s="32" t="s">
        <v>84</v>
      </c>
      <c r="H76" s="17"/>
      <c r="I76" s="16"/>
      <c r="J76" s="17"/>
      <c r="K76" s="32" t="s">
        <v>84</v>
      </c>
    </row>
    <row r="77" spans="5:11" ht="23.45" customHeight="1">
      <c r="E77" s="56"/>
      <c r="F77" s="5"/>
      <c r="G77" s="56"/>
      <c r="I77" s="56"/>
      <c r="J77" s="5"/>
      <c r="K77" s="56"/>
    </row>
    <row r="78" spans="5:11" ht="23.45" customHeight="1">
      <c r="E78" s="60"/>
      <c r="F78" s="55"/>
      <c r="G78" s="60"/>
      <c r="H78" s="55"/>
      <c r="I78" s="60"/>
      <c r="J78" s="55"/>
      <c r="K78" s="60"/>
    </row>
    <row r="79" spans="5:11" ht="23.45" customHeight="1">
      <c r="E79" s="55"/>
      <c r="F79" s="55"/>
      <c r="G79" s="55"/>
      <c r="H79" s="55"/>
      <c r="I79" s="55"/>
      <c r="J79" s="55"/>
      <c r="K79" s="55"/>
    </row>
    <row r="80" spans="5:11" ht="23.45" customHeight="1">
      <c r="E80" s="60"/>
      <c r="F80" s="60"/>
      <c r="G80" s="60"/>
      <c r="H80" s="60"/>
      <c r="I80" s="60"/>
      <c r="J80" s="60"/>
      <c r="K80" s="60"/>
    </row>
    <row r="81" spans="5:11" ht="23.45" customHeight="1">
      <c r="E81" s="60"/>
      <c r="F81" s="60"/>
      <c r="G81" s="60"/>
      <c r="H81" s="60"/>
      <c r="I81" s="60"/>
      <c r="J81" s="60"/>
      <c r="K81" s="60"/>
    </row>
    <row r="82" spans="5:11" ht="23.45" customHeight="1">
      <c r="E82" s="60"/>
      <c r="F82" s="60"/>
      <c r="G82" s="60"/>
      <c r="H82" s="60"/>
      <c r="I82" s="60"/>
      <c r="J82" s="60"/>
      <c r="K82" s="60"/>
    </row>
    <row r="83" spans="5:11" ht="23.45" customHeight="1">
      <c r="E83" s="60"/>
      <c r="F83" s="60"/>
      <c r="G83" s="60"/>
      <c r="H83" s="60"/>
      <c r="I83" s="60"/>
      <c r="J83" s="60"/>
      <c r="K83" s="60"/>
    </row>
    <row r="84" spans="5:11" ht="23.45" customHeight="1">
      <c r="E84" s="39"/>
      <c r="F84" s="55"/>
      <c r="G84" s="39"/>
      <c r="H84" s="55"/>
      <c r="I84" s="39"/>
      <c r="J84" s="55"/>
      <c r="K84" s="39"/>
    </row>
    <row r="85" spans="5:11" ht="23.45" customHeight="1">
      <c r="E85" s="60"/>
      <c r="F85" s="55"/>
      <c r="G85" s="60"/>
      <c r="H85" s="55"/>
      <c r="I85" s="60"/>
      <c r="J85" s="55"/>
      <c r="K85" s="60"/>
    </row>
    <row r="86" spans="5:11" ht="23.45" customHeight="1">
      <c r="E86" s="55"/>
      <c r="F86" s="55"/>
      <c r="G86" s="55"/>
      <c r="H86" s="55"/>
      <c r="I86" s="55"/>
      <c r="J86" s="55"/>
      <c r="K86" s="55"/>
    </row>
    <row r="87" spans="5:11" ht="23.45" customHeight="1">
      <c r="E87" s="55"/>
      <c r="F87" s="55"/>
      <c r="G87" s="55"/>
      <c r="H87" s="55"/>
      <c r="I87" s="55"/>
      <c r="J87" s="55"/>
      <c r="K87" s="55"/>
    </row>
    <row r="88" spans="5:11" ht="23.45" customHeight="1">
      <c r="E88" s="55"/>
      <c r="F88" s="55"/>
      <c r="G88" s="55"/>
      <c r="H88" s="55"/>
      <c r="I88" s="55"/>
      <c r="J88" s="55"/>
      <c r="K88" s="55"/>
    </row>
    <row r="89" spans="5:11" ht="23.45" customHeight="1">
      <c r="E89" s="55"/>
      <c r="F89" s="55"/>
      <c r="G89" s="55"/>
      <c r="H89" s="55"/>
      <c r="I89" s="55"/>
      <c r="J89" s="55"/>
      <c r="K89" s="55"/>
    </row>
    <row r="90" spans="5:11" ht="23.45" customHeight="1">
      <c r="E90" s="55"/>
      <c r="F90" s="55"/>
      <c r="G90" s="55"/>
      <c r="H90" s="55"/>
      <c r="I90" s="55"/>
      <c r="J90" s="55"/>
      <c r="K90" s="55"/>
    </row>
    <row r="91" spans="5:11" ht="23.45" customHeight="1">
      <c r="E91" s="55"/>
      <c r="F91" s="55"/>
      <c r="G91" s="55"/>
      <c r="H91" s="55"/>
      <c r="I91" s="55"/>
      <c r="J91" s="55"/>
      <c r="K91" s="55"/>
    </row>
    <row r="92" spans="5:11" ht="23.45" customHeight="1">
      <c r="E92" s="55"/>
      <c r="F92" s="55"/>
      <c r="G92" s="55"/>
      <c r="H92" s="55"/>
      <c r="I92" s="55"/>
      <c r="J92" s="55"/>
      <c r="K92" s="55"/>
    </row>
    <row r="93" spans="5:11" ht="23.45" customHeight="1">
      <c r="E93" s="60"/>
      <c r="F93" s="60"/>
      <c r="G93" s="60"/>
      <c r="H93" s="60"/>
      <c r="I93" s="60"/>
      <c r="J93" s="60"/>
      <c r="K93" s="60"/>
    </row>
    <row r="94" spans="5:11" ht="23.45" customHeight="1">
      <c r="E94" s="55"/>
      <c r="F94" s="55"/>
      <c r="G94" s="55"/>
      <c r="H94" s="55"/>
      <c r="I94" s="55"/>
      <c r="J94" s="55"/>
      <c r="K94" s="55"/>
    </row>
    <row r="95" spans="5:11" ht="23.45" customHeight="1">
      <c r="E95" s="39"/>
      <c r="F95" s="55"/>
      <c r="G95" s="39"/>
      <c r="H95" s="55"/>
      <c r="I95" s="39"/>
      <c r="J95" s="55"/>
      <c r="K95" s="39"/>
    </row>
    <row r="96" spans="5:11" ht="23.45" customHeight="1">
      <c r="E96" s="39"/>
      <c r="F96" s="55"/>
      <c r="G96" s="39"/>
      <c r="H96" s="55"/>
      <c r="I96" s="39"/>
      <c r="J96" s="55"/>
      <c r="K96" s="39"/>
    </row>
    <row r="97" spans="5:11" ht="23.45" customHeight="1">
      <c r="E97" s="60"/>
      <c r="F97" s="55"/>
      <c r="G97" s="60"/>
      <c r="H97" s="55"/>
      <c r="I97" s="60"/>
      <c r="J97" s="55"/>
      <c r="K97" s="60"/>
    </row>
    <row r="98" spans="5:11" ht="23.45" customHeight="1">
      <c r="E98" s="84"/>
      <c r="F98" s="55"/>
      <c r="G98" s="84"/>
      <c r="H98" s="55"/>
      <c r="I98" s="84"/>
      <c r="J98" s="55"/>
      <c r="K98" s="84"/>
    </row>
    <row r="99" spans="5:11" ht="23.45" customHeight="1" thickBot="1">
      <c r="E99" s="7"/>
      <c r="F99" s="55"/>
      <c r="G99" s="7"/>
      <c r="H99" s="55"/>
      <c r="I99" s="7"/>
      <c r="J99" s="55"/>
      <c r="K99" s="7"/>
    </row>
    <row r="100" spans="5:11" ht="23.45" customHeight="1" thickTop="1">
      <c r="E100" s="55"/>
      <c r="F100" s="55"/>
      <c r="G100" s="55"/>
      <c r="H100" s="55"/>
      <c r="I100" s="55"/>
      <c r="J100" s="55"/>
      <c r="K100" s="55"/>
    </row>
    <row r="101" spans="5:11" ht="23.45" customHeight="1">
      <c r="E101" s="5"/>
      <c r="F101" s="5"/>
      <c r="G101" s="5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7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view="pageBreakPreview" topLeftCell="A22" zoomScale="85" zoomScaleNormal="85" zoomScaleSheetLayoutView="85" workbookViewId="0">
      <selection activeCell="L11" sqref="L11"/>
    </sheetView>
  </sheetViews>
  <sheetFormatPr defaultColWidth="9.140625" defaultRowHeight="24" customHeight="1"/>
  <cols>
    <col min="1" max="1" width="45.5703125" style="76" customWidth="1"/>
    <col min="2" max="2" width="6.85546875" style="77" customWidth="1"/>
    <col min="3" max="3" width="1.5703125" style="77" customWidth="1"/>
    <col min="4" max="4" width="19.7109375" style="76" customWidth="1"/>
    <col min="5" max="5" width="1.85546875" style="76" customWidth="1"/>
    <col min="6" max="6" width="19.7109375" style="76" customWidth="1"/>
    <col min="7" max="7" width="1.7109375" style="76" customWidth="1"/>
    <col min="8" max="8" width="23" style="76" customWidth="1"/>
    <col min="9" max="9" width="1.7109375" style="76" customWidth="1"/>
    <col min="10" max="10" width="19.7109375" style="76" customWidth="1"/>
    <col min="11" max="11" width="1.7109375" style="76" customWidth="1"/>
    <col min="12" max="12" width="19.7109375" style="76" customWidth="1"/>
    <col min="13" max="13" width="1.7109375" style="76" customWidth="1"/>
    <col min="14" max="14" width="19.7109375" style="76" customWidth="1"/>
    <col min="15" max="15" width="9.140625" style="76"/>
    <col min="16" max="16" width="18.28515625" style="76" customWidth="1"/>
    <col min="17" max="16384" width="9.140625" style="76"/>
  </cols>
  <sheetData>
    <row r="1" spans="1:14" ht="23.45" customHeight="1">
      <c r="A1" s="63" t="s">
        <v>83</v>
      </c>
      <c r="B1" s="9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3.45" customHeight="1">
      <c r="A2" s="63" t="s">
        <v>67</v>
      </c>
      <c r="B2" s="9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3.45" customHeight="1">
      <c r="A3" s="63" t="s">
        <v>145</v>
      </c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3.45" customHeight="1">
      <c r="B4" s="11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2" t="s">
        <v>0</v>
      </c>
    </row>
    <row r="5" spans="1:14" s="15" customFormat="1" ht="23.45" customHeight="1">
      <c r="A5" s="4"/>
      <c r="B5" s="25"/>
      <c r="C5" s="25"/>
      <c r="D5" s="88" t="s">
        <v>1</v>
      </c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s="55" customFormat="1" ht="23.45" customHeight="1">
      <c r="B6" s="60"/>
      <c r="C6" s="60"/>
      <c r="D6" s="60" t="s">
        <v>53</v>
      </c>
      <c r="E6" s="60"/>
      <c r="F6" s="60"/>
      <c r="G6" s="60"/>
      <c r="H6" s="55" t="s">
        <v>94</v>
      </c>
      <c r="I6" s="60"/>
      <c r="J6" s="89" t="s">
        <v>26</v>
      </c>
      <c r="K6" s="89"/>
      <c r="L6" s="89"/>
      <c r="M6" s="60"/>
      <c r="N6" s="55" t="s">
        <v>52</v>
      </c>
    </row>
    <row r="7" spans="1:14" s="55" customFormat="1" ht="23.45" customHeight="1">
      <c r="B7" s="60"/>
      <c r="C7" s="60"/>
      <c r="D7" s="60" t="s">
        <v>106</v>
      </c>
      <c r="E7" s="60"/>
      <c r="F7" s="60"/>
      <c r="G7" s="60"/>
      <c r="H7" s="55" t="s">
        <v>82</v>
      </c>
      <c r="I7" s="60"/>
      <c r="J7" s="55" t="s">
        <v>92</v>
      </c>
      <c r="K7" s="60"/>
      <c r="M7" s="60"/>
      <c r="N7" s="55" t="s">
        <v>56</v>
      </c>
    </row>
    <row r="8" spans="1:14" s="55" customFormat="1" ht="23.45" customHeight="1">
      <c r="A8" s="60"/>
      <c r="B8" s="62"/>
      <c r="C8" s="60"/>
      <c r="D8" s="84" t="s">
        <v>54</v>
      </c>
      <c r="E8" s="60"/>
      <c r="F8" s="84" t="s">
        <v>100</v>
      </c>
      <c r="G8" s="60"/>
      <c r="H8" s="84" t="s">
        <v>74</v>
      </c>
      <c r="I8" s="60"/>
      <c r="J8" s="84" t="s">
        <v>93</v>
      </c>
      <c r="K8" s="60"/>
      <c r="L8" s="84" t="s">
        <v>55</v>
      </c>
      <c r="M8" s="60"/>
      <c r="N8" s="84" t="s">
        <v>57</v>
      </c>
    </row>
    <row r="9" spans="1:14" ht="23.45" customHeight="1">
      <c r="A9" s="63" t="s">
        <v>119</v>
      </c>
      <c r="B9" s="61"/>
      <c r="C9" s="60"/>
      <c r="D9" s="64">
        <v>2800000000</v>
      </c>
      <c r="E9" s="64"/>
      <c r="F9" s="64">
        <v>4409618494</v>
      </c>
      <c r="G9" s="64"/>
      <c r="H9" s="64">
        <v>-5120772</v>
      </c>
      <c r="I9" s="64"/>
      <c r="J9" s="64">
        <v>201869210</v>
      </c>
      <c r="K9" s="64"/>
      <c r="L9" s="64">
        <v>1554781450</v>
      </c>
      <c r="M9" s="64"/>
      <c r="N9" s="64">
        <f>SUM(D9:M9)</f>
        <v>8961148382</v>
      </c>
    </row>
    <row r="10" spans="1:14" ht="23.45" customHeight="1">
      <c r="A10" s="69" t="s">
        <v>101</v>
      </c>
      <c r="B10" s="61"/>
      <c r="C10" s="60"/>
      <c r="D10" s="64">
        <v>0</v>
      </c>
      <c r="E10" s="64"/>
      <c r="F10" s="64">
        <v>0</v>
      </c>
      <c r="G10" s="64"/>
      <c r="H10" s="64">
        <v>0</v>
      </c>
      <c r="I10" s="64"/>
      <c r="J10" s="64">
        <v>0</v>
      </c>
      <c r="K10" s="64"/>
      <c r="L10" s="64">
        <v>714993660</v>
      </c>
      <c r="M10" s="64"/>
      <c r="N10" s="64">
        <f>SUM(D10:M10)</f>
        <v>714993660</v>
      </c>
    </row>
    <row r="11" spans="1:14" ht="23.45" customHeight="1">
      <c r="A11" s="69" t="s">
        <v>102</v>
      </c>
      <c r="B11" s="61"/>
      <c r="C11" s="60"/>
      <c r="D11" s="65">
        <v>0</v>
      </c>
      <c r="E11" s="64"/>
      <c r="F11" s="65">
        <v>0</v>
      </c>
      <c r="G11" s="64"/>
      <c r="H11" s="65">
        <v>0</v>
      </c>
      <c r="I11" s="64"/>
      <c r="J11" s="65">
        <v>0</v>
      </c>
      <c r="K11" s="64"/>
      <c r="L11" s="65">
        <v>0</v>
      </c>
      <c r="M11" s="64"/>
      <c r="N11" s="65">
        <f>SUM(D11:M11)</f>
        <v>0</v>
      </c>
    </row>
    <row r="12" spans="1:14" ht="23.45" customHeight="1">
      <c r="A12" s="69" t="s">
        <v>88</v>
      </c>
      <c r="B12" s="61"/>
      <c r="C12" s="60"/>
      <c r="D12" s="64">
        <f>SUM(D10:D11)</f>
        <v>0</v>
      </c>
      <c r="E12" s="64"/>
      <c r="F12" s="64">
        <f>SUM(F10:F11)</f>
        <v>0</v>
      </c>
      <c r="G12" s="64"/>
      <c r="H12" s="64">
        <f>SUM(H10:H11)</f>
        <v>0</v>
      </c>
      <c r="I12" s="64"/>
      <c r="J12" s="64">
        <f>SUM(J10:J11)</f>
        <v>0</v>
      </c>
      <c r="K12" s="64"/>
      <c r="L12" s="64">
        <f>SUM(L10:L11)</f>
        <v>714993660</v>
      </c>
      <c r="M12" s="64"/>
      <c r="N12" s="64">
        <f>SUM(N10:N11)</f>
        <v>714993660</v>
      </c>
    </row>
    <row r="13" spans="1:14" ht="23.45" customHeight="1">
      <c r="A13" s="69" t="s">
        <v>89</v>
      </c>
      <c r="B13" s="61"/>
      <c r="C13" s="60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14" ht="23.45" customHeight="1">
      <c r="A14" s="76" t="s">
        <v>187</v>
      </c>
      <c r="B14" s="61"/>
      <c r="C14" s="60"/>
      <c r="D14" s="64">
        <v>0</v>
      </c>
      <c r="E14" s="64"/>
      <c r="F14" s="64">
        <v>0</v>
      </c>
      <c r="G14" s="64"/>
      <c r="H14" s="64">
        <v>0</v>
      </c>
      <c r="I14" s="64"/>
      <c r="J14" s="64">
        <v>45660000</v>
      </c>
      <c r="K14" s="64"/>
      <c r="L14" s="64">
        <v>-45660000</v>
      </c>
      <c r="M14" s="64"/>
      <c r="N14" s="64">
        <f>SUM(D14:M14)</f>
        <v>0</v>
      </c>
    </row>
    <row r="15" spans="1:14" ht="23.45" customHeight="1">
      <c r="A15" s="69" t="s">
        <v>188</v>
      </c>
      <c r="B15" s="61"/>
      <c r="C15" s="60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-559998600</v>
      </c>
      <c r="M15" s="64"/>
      <c r="N15" s="64">
        <f>SUM(D15:M15)</f>
        <v>-559998600</v>
      </c>
    </row>
    <row r="16" spans="1:14" ht="23.45" customHeight="1" thickBot="1">
      <c r="A16" s="63" t="s">
        <v>120</v>
      </c>
      <c r="B16" s="61"/>
      <c r="C16" s="60"/>
      <c r="D16" s="66">
        <f>SUM(D9:D11,D13:D15)</f>
        <v>2800000000</v>
      </c>
      <c r="E16" s="64"/>
      <c r="F16" s="66">
        <f>SUM(F9:F11,F13:F15)</f>
        <v>4409618494</v>
      </c>
      <c r="G16" s="64"/>
      <c r="H16" s="66">
        <f>SUM(H9:H11,H12:H15)</f>
        <v>-5120772</v>
      </c>
      <c r="I16" s="64"/>
      <c r="J16" s="66">
        <f>SUM(J9:J11,J13:J15)</f>
        <v>247529210</v>
      </c>
      <c r="K16" s="64"/>
      <c r="L16" s="66">
        <f>SUM(L9:L11,L13:L15)</f>
        <v>1664116510</v>
      </c>
      <c r="M16" s="64"/>
      <c r="N16" s="66">
        <f>SUM(N9,N12:N15)</f>
        <v>9116143442</v>
      </c>
    </row>
    <row r="17" spans="1:14" ht="23.45" customHeight="1" thickTop="1">
      <c r="A17" s="63"/>
      <c r="B17" s="60"/>
      <c r="C17" s="60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>
        <f>N16-BS!G81</f>
        <v>0</v>
      </c>
    </row>
    <row r="18" spans="1:14" ht="23.45" customHeight="1">
      <c r="A18" s="63" t="s">
        <v>146</v>
      </c>
      <c r="B18" s="61"/>
      <c r="C18" s="60"/>
      <c r="D18" s="64">
        <f>SUM(D16)</f>
        <v>2800000000</v>
      </c>
      <c r="E18" s="64"/>
      <c r="F18" s="64">
        <f>SUM(F16)</f>
        <v>4409618494</v>
      </c>
      <c r="G18" s="64"/>
      <c r="H18" s="64">
        <f>SUM(H16)</f>
        <v>-5120772</v>
      </c>
      <c r="I18" s="64"/>
      <c r="J18" s="64">
        <f>SUM(J16)</f>
        <v>247529210</v>
      </c>
      <c r="K18" s="64"/>
      <c r="L18" s="64">
        <f>SUM(L16)</f>
        <v>1664116510</v>
      </c>
      <c r="M18" s="64"/>
      <c r="N18" s="64">
        <f>SUM(D18:M18)</f>
        <v>9116143442</v>
      </c>
    </row>
    <row r="19" spans="1:14" ht="23.45" customHeight="1">
      <c r="A19" s="69" t="s">
        <v>165</v>
      </c>
      <c r="B19" s="61"/>
      <c r="C19" s="60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f>PL!E30</f>
        <v>-249697249</v>
      </c>
      <c r="M19" s="64"/>
      <c r="N19" s="64">
        <f>SUM(D19:M19)</f>
        <v>-249697249</v>
      </c>
    </row>
    <row r="20" spans="1:14" ht="23.45" customHeight="1">
      <c r="A20" s="69" t="s">
        <v>102</v>
      </c>
      <c r="B20" s="61"/>
      <c r="C20" s="60"/>
      <c r="D20" s="65">
        <v>0</v>
      </c>
      <c r="E20" s="64"/>
      <c r="F20" s="65">
        <v>0</v>
      </c>
      <c r="G20" s="64"/>
      <c r="H20" s="65">
        <v>0</v>
      </c>
      <c r="I20" s="64"/>
      <c r="J20" s="65">
        <v>0</v>
      </c>
      <c r="K20" s="64"/>
      <c r="L20" s="65">
        <f>SUM(PL!E32)</f>
        <v>0</v>
      </c>
      <c r="M20" s="64"/>
      <c r="N20" s="65">
        <f>SUM(D20:M20)</f>
        <v>0</v>
      </c>
    </row>
    <row r="21" spans="1:14" ht="23.45" customHeight="1">
      <c r="A21" s="69" t="s">
        <v>88</v>
      </c>
      <c r="B21" s="61"/>
      <c r="C21" s="60"/>
      <c r="D21" s="64">
        <f>SUM(D19:D20)</f>
        <v>0</v>
      </c>
      <c r="E21" s="64"/>
      <c r="F21" s="64">
        <f>SUM(F19:F20)</f>
        <v>0</v>
      </c>
      <c r="G21" s="64"/>
      <c r="H21" s="64">
        <f>SUM(H19:H20)</f>
        <v>0</v>
      </c>
      <c r="I21" s="64"/>
      <c r="J21" s="64">
        <f>SUM(J19:J20)</f>
        <v>0</v>
      </c>
      <c r="K21" s="64"/>
      <c r="L21" s="64">
        <f>SUM(L19:L20)</f>
        <v>-249697249</v>
      </c>
      <c r="M21" s="64"/>
      <c r="N21" s="64">
        <f>SUM(N19:N20)</f>
        <v>-249697249</v>
      </c>
    </row>
    <row r="22" spans="1:14" ht="23.45" customHeight="1">
      <c r="A22" s="69" t="s">
        <v>89</v>
      </c>
      <c r="B22" s="61"/>
      <c r="C22" s="60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spans="1:14" ht="23.45" customHeight="1">
      <c r="A23" s="76" t="s">
        <v>187</v>
      </c>
      <c r="B23" s="61"/>
      <c r="C23" s="60"/>
      <c r="D23" s="64">
        <v>0</v>
      </c>
      <c r="E23" s="64"/>
      <c r="F23" s="64">
        <v>0</v>
      </c>
      <c r="G23" s="64"/>
      <c r="H23" s="64">
        <v>0</v>
      </c>
      <c r="I23" s="64"/>
      <c r="J23" s="82">
        <v>6380000</v>
      </c>
      <c r="K23" s="82"/>
      <c r="L23" s="82">
        <v>-6380000</v>
      </c>
      <c r="M23" s="64"/>
      <c r="N23" s="64">
        <f>SUM(D23:M23)</f>
        <v>0</v>
      </c>
    </row>
    <row r="24" spans="1:14" ht="23.45" customHeight="1">
      <c r="A24" s="69" t="s">
        <v>188</v>
      </c>
      <c r="B24" s="61"/>
      <c r="C24" s="60"/>
      <c r="D24" s="64">
        <v>0</v>
      </c>
      <c r="E24" s="64"/>
      <c r="F24" s="64">
        <v>0</v>
      </c>
      <c r="G24" s="64"/>
      <c r="H24" s="64">
        <v>0</v>
      </c>
      <c r="I24" s="64"/>
      <c r="J24" s="82">
        <v>0</v>
      </c>
      <c r="K24" s="82"/>
      <c r="L24" s="82">
        <v>-560000000</v>
      </c>
      <c r="M24" s="64"/>
      <c r="N24" s="64">
        <f>SUM(D24:M24)</f>
        <v>-560000000</v>
      </c>
    </row>
    <row r="25" spans="1:14" ht="23.45" customHeight="1" thickBot="1">
      <c r="A25" s="63" t="s">
        <v>147</v>
      </c>
      <c r="B25" s="61"/>
      <c r="C25" s="60"/>
      <c r="D25" s="66">
        <f>SUM(D18:D20,D22:D24)</f>
        <v>2800000000</v>
      </c>
      <c r="E25" s="64"/>
      <c r="F25" s="66">
        <f>SUM(F18:F20,F22:F24)</f>
        <v>4409618494</v>
      </c>
      <c r="G25" s="64"/>
      <c r="H25" s="66">
        <f>SUM(H18:H20,H21:H24)</f>
        <v>-5120772</v>
      </c>
      <c r="I25" s="64"/>
      <c r="J25" s="66">
        <f>SUM(J18:J20,J22:J24)</f>
        <v>253909210</v>
      </c>
      <c r="K25" s="64"/>
      <c r="L25" s="66">
        <f>SUM(L18:L20,L22:L24)</f>
        <v>848039261</v>
      </c>
      <c r="M25" s="64"/>
      <c r="N25" s="66">
        <f>SUM(N18,N21:N24)</f>
        <v>8306446193</v>
      </c>
    </row>
    <row r="26" spans="1:14" ht="23.45" customHeight="1" thickTop="1">
      <c r="A26" s="63"/>
      <c r="B26" s="60"/>
      <c r="C26" s="60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>
        <f>N25-BS!E81</f>
        <v>0</v>
      </c>
    </row>
    <row r="27" spans="1:14" ht="23.45" customHeight="1">
      <c r="A27" s="69" t="s">
        <v>14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</row>
  </sheetData>
  <mergeCells count="2">
    <mergeCell ref="D5:N5"/>
    <mergeCell ref="J6:L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view="pageBreakPreview" topLeftCell="A14" zoomScale="85" zoomScaleNormal="85" zoomScaleSheetLayoutView="85" workbookViewId="0">
      <selection activeCell="P21" sqref="P21"/>
    </sheetView>
  </sheetViews>
  <sheetFormatPr defaultColWidth="9.140625" defaultRowHeight="24" customHeight="1"/>
  <cols>
    <col min="1" max="2" width="11.140625" style="76" customWidth="1"/>
    <col min="3" max="3" width="46.28515625" style="76" customWidth="1"/>
    <col min="4" max="4" width="6" style="77" customWidth="1"/>
    <col min="5" max="5" width="2.140625" style="77" customWidth="1"/>
    <col min="6" max="6" width="19.7109375" style="76" customWidth="1"/>
    <col min="7" max="7" width="1.7109375" style="76" customWidth="1"/>
    <col min="8" max="8" width="19.7109375" style="76" customWidth="1"/>
    <col min="9" max="9" width="1.7109375" style="76" customWidth="1"/>
    <col min="10" max="10" width="19.7109375" style="76" customWidth="1"/>
    <col min="11" max="11" width="1.7109375" style="76" customWidth="1"/>
    <col min="12" max="12" width="19.7109375" style="76" customWidth="1"/>
    <col min="13" max="13" width="1.7109375" style="76" customWidth="1"/>
    <col min="14" max="14" width="19.7109375" style="76" customWidth="1"/>
    <col min="15" max="15" width="9.140625" style="76"/>
    <col min="16" max="16" width="16.28515625" style="76" customWidth="1"/>
    <col min="17" max="16384" width="9.140625" style="76"/>
  </cols>
  <sheetData>
    <row r="1" spans="1:14" ht="24" customHeight="1">
      <c r="A1" s="63" t="s">
        <v>83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</row>
    <row r="2" spans="1:14" ht="24" customHeight="1">
      <c r="A2" s="63" t="s">
        <v>99</v>
      </c>
      <c r="B2" s="8"/>
      <c r="C2" s="8"/>
      <c r="D2" s="9"/>
      <c r="E2" s="9"/>
      <c r="F2" s="8"/>
      <c r="G2" s="8"/>
      <c r="H2" s="8"/>
      <c r="I2" s="8"/>
      <c r="J2" s="8"/>
      <c r="K2" s="8"/>
      <c r="L2" s="8"/>
      <c r="M2" s="8"/>
      <c r="N2" s="8"/>
    </row>
    <row r="3" spans="1:14" ht="24" customHeight="1">
      <c r="A3" s="63" t="s">
        <v>145</v>
      </c>
      <c r="B3" s="8"/>
      <c r="C3" s="8"/>
      <c r="D3" s="9"/>
      <c r="E3" s="9"/>
      <c r="F3" s="8"/>
      <c r="G3" s="8"/>
      <c r="H3" s="8"/>
      <c r="I3" s="8"/>
      <c r="J3" s="8"/>
      <c r="K3" s="8"/>
      <c r="L3" s="8"/>
      <c r="M3" s="8"/>
      <c r="N3" s="8"/>
    </row>
    <row r="4" spans="1:14" ht="24" customHeight="1">
      <c r="B4" s="10"/>
      <c r="C4" s="10"/>
      <c r="D4" s="11"/>
      <c r="E4" s="11"/>
      <c r="F4" s="10"/>
      <c r="G4" s="10"/>
      <c r="H4" s="10"/>
      <c r="I4" s="10"/>
      <c r="J4" s="10"/>
      <c r="K4" s="10"/>
      <c r="L4" s="10"/>
      <c r="M4" s="12"/>
      <c r="N4" s="12" t="s">
        <v>0</v>
      </c>
    </row>
    <row r="5" spans="1:14" s="15" customFormat="1" ht="24" customHeight="1">
      <c r="A5" s="4"/>
      <c r="B5" s="4"/>
      <c r="C5" s="4"/>
      <c r="D5" s="25"/>
      <c r="E5" s="25"/>
      <c r="F5" s="88" t="s">
        <v>2</v>
      </c>
      <c r="G5" s="88"/>
      <c r="H5" s="88"/>
      <c r="I5" s="88"/>
      <c r="J5" s="88"/>
      <c r="K5" s="88"/>
      <c r="L5" s="88"/>
      <c r="M5" s="88"/>
      <c r="N5" s="88"/>
    </row>
    <row r="6" spans="1:14" s="55" customFormat="1" ht="24" customHeight="1">
      <c r="D6" s="60"/>
      <c r="E6" s="60"/>
      <c r="F6" s="60" t="s">
        <v>53</v>
      </c>
      <c r="G6" s="60"/>
      <c r="H6" s="60"/>
      <c r="J6" s="89" t="s">
        <v>26</v>
      </c>
      <c r="K6" s="89"/>
      <c r="L6" s="89"/>
      <c r="N6" s="55" t="s">
        <v>52</v>
      </c>
    </row>
    <row r="7" spans="1:14" s="55" customFormat="1" ht="24" customHeight="1">
      <c r="D7" s="60"/>
      <c r="E7" s="60"/>
      <c r="F7" s="60" t="s">
        <v>107</v>
      </c>
      <c r="G7" s="60"/>
      <c r="H7" s="60"/>
      <c r="J7" s="55" t="s">
        <v>92</v>
      </c>
      <c r="N7" s="55" t="s">
        <v>56</v>
      </c>
    </row>
    <row r="8" spans="1:14" s="55" customFormat="1" ht="24" customHeight="1">
      <c r="D8" s="62"/>
      <c r="E8" s="60"/>
      <c r="F8" s="84" t="s">
        <v>54</v>
      </c>
      <c r="G8" s="60"/>
      <c r="H8" s="84" t="s">
        <v>100</v>
      </c>
      <c r="J8" s="84" t="s">
        <v>95</v>
      </c>
      <c r="L8" s="84" t="s">
        <v>55</v>
      </c>
      <c r="M8" s="60"/>
      <c r="N8" s="84" t="s">
        <v>57</v>
      </c>
    </row>
    <row r="9" spans="1:14" ht="24" customHeight="1">
      <c r="A9" s="63" t="s">
        <v>119</v>
      </c>
      <c r="D9" s="61"/>
      <c r="E9" s="60"/>
      <c r="F9" s="64">
        <v>2800000000</v>
      </c>
      <c r="G9" s="64"/>
      <c r="H9" s="64">
        <v>4409618494</v>
      </c>
      <c r="I9" s="64"/>
      <c r="J9" s="64">
        <v>201869210</v>
      </c>
      <c r="K9" s="64"/>
      <c r="L9" s="64">
        <v>1865463604</v>
      </c>
      <c r="M9" s="64"/>
      <c r="N9" s="64">
        <f>SUM(F9:M9)</f>
        <v>9276951308</v>
      </c>
    </row>
    <row r="10" spans="1:14" ht="24" customHeight="1">
      <c r="A10" s="69" t="s">
        <v>101</v>
      </c>
      <c r="D10" s="61"/>
      <c r="E10" s="60"/>
      <c r="F10" s="64">
        <v>0</v>
      </c>
      <c r="G10" s="64"/>
      <c r="H10" s="64">
        <v>0</v>
      </c>
      <c r="I10" s="64"/>
      <c r="J10" s="64">
        <v>0</v>
      </c>
      <c r="K10" s="64"/>
      <c r="L10" s="64">
        <v>913160556</v>
      </c>
      <c r="M10" s="64"/>
      <c r="N10" s="64">
        <f>SUM(F10:L10)</f>
        <v>913160556</v>
      </c>
    </row>
    <row r="11" spans="1:14" ht="24" customHeight="1">
      <c r="A11" s="69" t="s">
        <v>102</v>
      </c>
      <c r="D11" s="61"/>
      <c r="E11" s="60"/>
      <c r="F11" s="65">
        <v>0</v>
      </c>
      <c r="G11" s="64"/>
      <c r="H11" s="65">
        <v>0</v>
      </c>
      <c r="I11" s="64"/>
      <c r="J11" s="65">
        <v>0</v>
      </c>
      <c r="K11" s="64"/>
      <c r="L11" s="65">
        <v>0</v>
      </c>
      <c r="M11" s="64"/>
      <c r="N11" s="65">
        <f>SUM(F11:L11)</f>
        <v>0</v>
      </c>
    </row>
    <row r="12" spans="1:14" ht="24" customHeight="1">
      <c r="A12" s="69" t="s">
        <v>88</v>
      </c>
      <c r="D12" s="61"/>
      <c r="E12" s="60"/>
      <c r="F12" s="64">
        <f>SUM(F10:F11)</f>
        <v>0</v>
      </c>
      <c r="G12" s="64"/>
      <c r="H12" s="64">
        <f>SUM(H10:H11)</f>
        <v>0</v>
      </c>
      <c r="I12" s="64"/>
      <c r="J12" s="64">
        <f>SUM(J10:J11)</f>
        <v>0</v>
      </c>
      <c r="K12" s="64"/>
      <c r="L12" s="64">
        <f>SUM(L10:L11)</f>
        <v>913160556</v>
      </c>
      <c r="M12" s="64"/>
      <c r="N12" s="64">
        <f>SUM(N10:N11)</f>
        <v>913160556</v>
      </c>
    </row>
    <row r="13" spans="1:14" ht="24" customHeight="1">
      <c r="A13" s="69" t="s">
        <v>190</v>
      </c>
      <c r="D13" s="61"/>
      <c r="E13" s="60"/>
      <c r="F13" s="64">
        <v>0</v>
      </c>
      <c r="G13" s="64"/>
      <c r="H13" s="64">
        <v>0</v>
      </c>
      <c r="I13" s="64"/>
      <c r="J13" s="64">
        <v>45660000</v>
      </c>
      <c r="K13" s="64"/>
      <c r="L13" s="64">
        <v>-45660000</v>
      </c>
      <c r="M13" s="64"/>
      <c r="N13" s="64">
        <f>SUM(F13:M13)</f>
        <v>0</v>
      </c>
    </row>
    <row r="14" spans="1:14" ht="24" customHeight="1">
      <c r="A14" s="69" t="s">
        <v>188</v>
      </c>
      <c r="D14" s="61"/>
      <c r="E14" s="60"/>
      <c r="F14" s="64">
        <v>0</v>
      </c>
      <c r="G14" s="64"/>
      <c r="H14" s="64">
        <v>0</v>
      </c>
      <c r="I14" s="64"/>
      <c r="J14" s="64">
        <v>0</v>
      </c>
      <c r="K14" s="64"/>
      <c r="L14" s="64">
        <v>-559998600</v>
      </c>
      <c r="M14" s="64"/>
      <c r="N14" s="64">
        <f>SUM(F14:M14)</f>
        <v>-559998600</v>
      </c>
    </row>
    <row r="15" spans="1:14" ht="24" customHeight="1" thickBot="1">
      <c r="A15" s="63" t="s">
        <v>120</v>
      </c>
      <c r="D15" s="61"/>
      <c r="E15" s="60"/>
      <c r="F15" s="66">
        <f>SUM(F12:F14,F9)</f>
        <v>2800000000</v>
      </c>
      <c r="G15" s="60"/>
      <c r="H15" s="66">
        <f>SUM(H12:H14,H9)</f>
        <v>4409618494</v>
      </c>
      <c r="I15" s="60"/>
      <c r="J15" s="66">
        <f>SUM(J12:J14,J9)</f>
        <v>247529210</v>
      </c>
      <c r="K15" s="60"/>
      <c r="L15" s="66">
        <f>SUM(L12:L14,L9)</f>
        <v>2172965560</v>
      </c>
      <c r="M15" s="60"/>
      <c r="N15" s="66">
        <f>SUM(N12:N14,N9)</f>
        <v>9630113264</v>
      </c>
    </row>
    <row r="16" spans="1:14" ht="24" customHeight="1" thickTop="1"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73">
        <f>N15-BS!K81</f>
        <v>0</v>
      </c>
    </row>
    <row r="17" spans="1:14" ht="24" customHeight="1">
      <c r="A17" s="63" t="s">
        <v>163</v>
      </c>
      <c r="D17" s="61"/>
      <c r="E17" s="60"/>
      <c r="F17" s="64">
        <f>SUM(F15)</f>
        <v>2800000000</v>
      </c>
      <c r="G17" s="64"/>
      <c r="H17" s="64">
        <f>SUM(H15)</f>
        <v>4409618494</v>
      </c>
      <c r="I17" s="64"/>
      <c r="J17" s="64">
        <f>SUM(J15)</f>
        <v>247529210</v>
      </c>
      <c r="K17" s="64"/>
      <c r="L17" s="64">
        <f>SUM(L15)</f>
        <v>2172965560</v>
      </c>
      <c r="M17" s="64"/>
      <c r="N17" s="64">
        <f>SUM(F17:M17)</f>
        <v>9630113264</v>
      </c>
    </row>
    <row r="18" spans="1:14" ht="24" customHeight="1">
      <c r="A18" s="67" t="s">
        <v>185</v>
      </c>
      <c r="D18" s="61"/>
      <c r="E18" s="60"/>
      <c r="F18" s="65">
        <v>0</v>
      </c>
      <c r="G18" s="64"/>
      <c r="H18" s="65">
        <v>0</v>
      </c>
      <c r="I18" s="64"/>
      <c r="J18" s="81">
        <v>0</v>
      </c>
      <c r="K18" s="82"/>
      <c r="L18" s="81">
        <v>-20722699</v>
      </c>
      <c r="M18" s="64"/>
      <c r="N18" s="65">
        <f>SUM(F18:L18)</f>
        <v>-20722699</v>
      </c>
    </row>
    <row r="19" spans="1:14" ht="24" customHeight="1">
      <c r="A19" s="68" t="s">
        <v>164</v>
      </c>
      <c r="D19" s="61"/>
      <c r="E19" s="60"/>
      <c r="F19" s="64">
        <f>SUM(F17:F18)</f>
        <v>2800000000</v>
      </c>
      <c r="G19" s="64"/>
      <c r="H19" s="64">
        <f>SUM(H17:H18)</f>
        <v>4409618494</v>
      </c>
      <c r="I19" s="64"/>
      <c r="J19" s="82">
        <f>SUM(J17:J18)</f>
        <v>247529210</v>
      </c>
      <c r="K19" s="82"/>
      <c r="L19" s="82">
        <f>SUM(L17:L18)</f>
        <v>2152242861</v>
      </c>
      <c r="M19" s="64"/>
      <c r="N19" s="64">
        <f>SUM(N17:N18)</f>
        <v>9609390565</v>
      </c>
    </row>
    <row r="20" spans="1:14" ht="24" customHeight="1">
      <c r="A20" s="69" t="s">
        <v>101</v>
      </c>
      <c r="D20" s="61"/>
      <c r="E20" s="60"/>
      <c r="F20" s="64">
        <v>0</v>
      </c>
      <c r="G20" s="64"/>
      <c r="H20" s="64">
        <v>0</v>
      </c>
      <c r="I20" s="64"/>
      <c r="J20" s="82">
        <v>0</v>
      </c>
      <c r="K20" s="82"/>
      <c r="L20" s="82">
        <f>PL!I30</f>
        <v>123305748</v>
      </c>
      <c r="M20" s="64"/>
      <c r="N20" s="64">
        <f>SUM(F20:L20)</f>
        <v>123305748</v>
      </c>
    </row>
    <row r="21" spans="1:14" ht="24" customHeight="1">
      <c r="A21" s="69" t="s">
        <v>102</v>
      </c>
      <c r="D21" s="61"/>
      <c r="E21" s="60"/>
      <c r="F21" s="65">
        <v>0</v>
      </c>
      <c r="G21" s="64"/>
      <c r="H21" s="65">
        <v>0</v>
      </c>
      <c r="I21" s="64"/>
      <c r="J21" s="81">
        <v>0</v>
      </c>
      <c r="K21" s="82"/>
      <c r="L21" s="81">
        <f>PL!I32</f>
        <v>0</v>
      </c>
      <c r="M21" s="64"/>
      <c r="N21" s="65">
        <f>SUM(F21:L21)</f>
        <v>0</v>
      </c>
    </row>
    <row r="22" spans="1:14" ht="24" customHeight="1">
      <c r="A22" s="69" t="s">
        <v>88</v>
      </c>
      <c r="D22" s="61"/>
      <c r="E22" s="60"/>
      <c r="F22" s="64">
        <f>SUM(F20:F21)</f>
        <v>0</v>
      </c>
      <c r="G22" s="64"/>
      <c r="H22" s="64">
        <f>SUM(H20:H21)</f>
        <v>0</v>
      </c>
      <c r="I22" s="64"/>
      <c r="J22" s="82">
        <f>SUM(J20:J21)</f>
        <v>0</v>
      </c>
      <c r="K22" s="82"/>
      <c r="L22" s="82">
        <f>SUM(L20:L21)</f>
        <v>123305748</v>
      </c>
      <c r="M22" s="64"/>
      <c r="N22" s="64">
        <f>SUM(N20:N21)</f>
        <v>123305748</v>
      </c>
    </row>
    <row r="23" spans="1:14" ht="24" customHeight="1">
      <c r="A23" s="69" t="s">
        <v>190</v>
      </c>
      <c r="D23" s="61"/>
      <c r="E23" s="60"/>
      <c r="F23" s="64">
        <v>0</v>
      </c>
      <c r="G23" s="64"/>
      <c r="H23" s="64">
        <v>0</v>
      </c>
      <c r="I23" s="64"/>
      <c r="J23" s="82">
        <v>6380000</v>
      </c>
      <c r="K23" s="82"/>
      <c r="L23" s="82">
        <v>-6380000</v>
      </c>
      <c r="M23" s="64"/>
      <c r="N23" s="64">
        <f>SUM(F23:M23)</f>
        <v>0</v>
      </c>
    </row>
    <row r="24" spans="1:14" ht="24" customHeight="1">
      <c r="A24" s="69" t="s">
        <v>188</v>
      </c>
      <c r="D24" s="61"/>
      <c r="E24" s="60"/>
      <c r="F24" s="64">
        <v>0</v>
      </c>
      <c r="G24" s="64"/>
      <c r="H24" s="64">
        <v>0</v>
      </c>
      <c r="I24" s="64"/>
      <c r="J24" s="82">
        <v>0</v>
      </c>
      <c r="K24" s="82"/>
      <c r="L24" s="82">
        <v>-560000000</v>
      </c>
      <c r="M24" s="64"/>
      <c r="N24" s="64">
        <f>SUM(F24:M24)</f>
        <v>-560000000</v>
      </c>
    </row>
    <row r="25" spans="1:14" ht="24" customHeight="1" thickBot="1">
      <c r="A25" s="63" t="s">
        <v>147</v>
      </c>
      <c r="D25" s="61"/>
      <c r="E25" s="60"/>
      <c r="F25" s="66">
        <f>SUM(F22:F24,F19)</f>
        <v>2800000000</v>
      </c>
      <c r="G25" s="60"/>
      <c r="H25" s="66">
        <f>SUM(H22:H24,H19)</f>
        <v>4409618494</v>
      </c>
      <c r="I25" s="60"/>
      <c r="J25" s="66">
        <f>SUM(J22:J24,J19)</f>
        <v>253909210</v>
      </c>
      <c r="K25" s="60"/>
      <c r="L25" s="66">
        <f>SUM(L22:L24,L19)</f>
        <v>1709168609</v>
      </c>
      <c r="M25" s="60"/>
      <c r="N25" s="66">
        <f>SUM(N22:N24,N19)</f>
        <v>9172696313</v>
      </c>
    </row>
    <row r="26" spans="1:14" ht="24" customHeight="1" thickTop="1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73">
        <f>N25-BS!I81</f>
        <v>0</v>
      </c>
    </row>
    <row r="27" spans="1:14" ht="24" customHeight="1">
      <c r="A27" s="69" t="s">
        <v>14</v>
      </c>
    </row>
  </sheetData>
  <mergeCells count="2">
    <mergeCell ref="J6:L6"/>
    <mergeCell ref="F5:N5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7109375" defaultRowHeight="24" customHeight="1"/>
  <cols>
    <col min="1" max="1" width="61.7109375" style="72" customWidth="1"/>
    <col min="2" max="2" width="1.7109375" style="76" customWidth="1"/>
    <col min="3" max="3" width="1.85546875" style="72" customWidth="1"/>
    <col min="4" max="4" width="1.140625" style="76" customWidth="1"/>
    <col min="5" max="5" width="16.28515625" style="76" customWidth="1"/>
    <col min="6" max="6" width="1.140625" style="76" customWidth="1"/>
    <col min="7" max="7" width="16.28515625" style="76" customWidth="1"/>
    <col min="8" max="8" width="1.140625" style="76" customWidth="1"/>
    <col min="9" max="9" width="16.28515625" style="76" customWidth="1"/>
    <col min="10" max="10" width="1.140625" style="76" customWidth="1"/>
    <col min="11" max="11" width="16.28515625" style="76" customWidth="1"/>
    <col min="12" max="16384" width="10.7109375" style="76"/>
  </cols>
  <sheetData>
    <row r="1" spans="1:11" s="74" customFormat="1" ht="24" customHeight="1">
      <c r="A1" s="63" t="s">
        <v>83</v>
      </c>
      <c r="B1" s="13"/>
      <c r="C1" s="1"/>
      <c r="D1" s="2"/>
      <c r="E1" s="36"/>
      <c r="F1" s="37"/>
      <c r="G1" s="36"/>
      <c r="H1" s="37"/>
      <c r="I1" s="36"/>
      <c r="J1" s="36"/>
      <c r="K1" s="36"/>
    </row>
    <row r="2" spans="1:11" s="74" customFormat="1" ht="24" customHeight="1">
      <c r="A2" s="63" t="s">
        <v>66</v>
      </c>
      <c r="B2" s="13"/>
      <c r="C2" s="1"/>
      <c r="D2" s="2"/>
      <c r="E2" s="60"/>
      <c r="F2" s="77"/>
      <c r="G2" s="60"/>
      <c r="H2" s="77"/>
      <c r="I2" s="60"/>
      <c r="J2" s="56"/>
      <c r="K2" s="60"/>
    </row>
    <row r="3" spans="1:11" s="74" customFormat="1" ht="24" customHeight="1">
      <c r="A3" s="63" t="s">
        <v>145</v>
      </c>
      <c r="B3" s="2"/>
      <c r="C3" s="1"/>
      <c r="D3" s="2"/>
      <c r="E3" s="56"/>
      <c r="F3" s="77"/>
      <c r="G3" s="56"/>
      <c r="H3" s="77"/>
      <c r="I3" s="56"/>
      <c r="J3" s="56"/>
      <c r="K3" s="56"/>
    </row>
    <row r="4" spans="1:11" s="74" customFormat="1" ht="24" customHeight="1">
      <c r="A4" s="63"/>
      <c r="B4" s="2"/>
      <c r="C4" s="1"/>
      <c r="D4" s="2"/>
      <c r="E4" s="2"/>
      <c r="F4" s="2"/>
      <c r="G4" s="2"/>
      <c r="H4" s="2"/>
      <c r="I4" s="2"/>
      <c r="J4" s="2"/>
      <c r="K4" s="14" t="s">
        <v>0</v>
      </c>
    </row>
    <row r="5" spans="1:11" s="74" customFormat="1" ht="24" customHeight="1">
      <c r="B5" s="2"/>
      <c r="C5" s="72"/>
      <c r="D5" s="76"/>
      <c r="E5" s="85"/>
      <c r="F5" s="85" t="s">
        <v>1</v>
      </c>
      <c r="G5" s="85"/>
      <c r="H5" s="15"/>
      <c r="I5" s="85"/>
      <c r="J5" s="85" t="s">
        <v>2</v>
      </c>
      <c r="K5" s="85"/>
    </row>
    <row r="6" spans="1:11" s="74" customFormat="1" ht="24" customHeight="1">
      <c r="B6" s="2"/>
      <c r="C6" s="22"/>
      <c r="D6" s="76"/>
      <c r="E6" s="29">
        <v>2020</v>
      </c>
      <c r="F6" s="16"/>
      <c r="G6" s="29">
        <v>2019</v>
      </c>
      <c r="H6" s="16"/>
      <c r="I6" s="29">
        <v>2020</v>
      </c>
      <c r="J6" s="16"/>
      <c r="K6" s="29">
        <v>2019</v>
      </c>
    </row>
    <row r="7" spans="1:11" s="15" customFormat="1" ht="24" customHeight="1">
      <c r="A7" s="24" t="s">
        <v>39</v>
      </c>
      <c r="C7" s="3"/>
      <c r="E7" s="38"/>
      <c r="F7" s="38"/>
      <c r="G7" s="38"/>
      <c r="H7" s="25"/>
      <c r="I7" s="38"/>
      <c r="J7" s="38"/>
      <c r="K7" s="38"/>
    </row>
    <row r="8" spans="1:11" ht="24" customHeight="1">
      <c r="A8" s="72" t="s">
        <v>161</v>
      </c>
      <c r="C8" s="75"/>
      <c r="E8" s="60">
        <f>PL!E28</f>
        <v>-189494421</v>
      </c>
      <c r="F8" s="60"/>
      <c r="G8" s="60">
        <f>PL!G28</f>
        <v>898483953</v>
      </c>
      <c r="H8" s="60"/>
      <c r="I8" s="60">
        <f>PL!I28</f>
        <v>155487474</v>
      </c>
      <c r="J8" s="60"/>
      <c r="K8" s="60">
        <f>PL!K28</f>
        <v>1141799996</v>
      </c>
    </row>
    <row r="9" spans="1:11" ht="24" customHeight="1">
      <c r="A9" s="72" t="s">
        <v>162</v>
      </c>
      <c r="C9" s="75"/>
      <c r="E9" s="55"/>
      <c r="F9" s="55"/>
      <c r="G9" s="55"/>
      <c r="H9" s="55"/>
      <c r="I9" s="55"/>
      <c r="J9" s="55"/>
      <c r="K9" s="55"/>
    </row>
    <row r="10" spans="1:11" ht="24" customHeight="1">
      <c r="A10" s="72" t="s">
        <v>40</v>
      </c>
      <c r="C10" s="75"/>
      <c r="E10" s="55"/>
      <c r="F10" s="55"/>
      <c r="G10" s="55"/>
      <c r="H10" s="55"/>
      <c r="I10" s="55"/>
      <c r="J10" s="55"/>
      <c r="K10" s="55"/>
    </row>
    <row r="11" spans="1:11" ht="24" customHeight="1">
      <c r="A11" s="72" t="s">
        <v>166</v>
      </c>
      <c r="C11" s="75"/>
      <c r="E11" s="55">
        <v>-5488047</v>
      </c>
      <c r="F11" s="55"/>
      <c r="G11" s="55">
        <v>8726980</v>
      </c>
      <c r="H11" s="55"/>
      <c r="I11" s="55">
        <v>727659</v>
      </c>
      <c r="J11" s="55"/>
      <c r="K11" s="55">
        <v>-673020</v>
      </c>
    </row>
    <row r="12" spans="1:11" ht="24" customHeight="1">
      <c r="A12" s="70" t="s">
        <v>41</v>
      </c>
      <c r="C12" s="75"/>
      <c r="E12" s="79">
        <v>376417137</v>
      </c>
      <c r="F12" s="79"/>
      <c r="G12" s="79">
        <v>315532676</v>
      </c>
      <c r="H12" s="79"/>
      <c r="I12" s="79">
        <v>168925090</v>
      </c>
      <c r="J12" s="69"/>
      <c r="K12" s="79">
        <v>154431898</v>
      </c>
    </row>
    <row r="13" spans="1:11" ht="24" customHeight="1">
      <c r="A13" s="72" t="s">
        <v>167</v>
      </c>
      <c r="C13" s="75"/>
      <c r="E13" s="79">
        <v>-100563</v>
      </c>
      <c r="F13" s="79"/>
      <c r="G13" s="79">
        <v>172737</v>
      </c>
      <c r="H13" s="79"/>
      <c r="I13" s="79">
        <v>-100563</v>
      </c>
      <c r="J13" s="69"/>
      <c r="K13" s="79">
        <v>172737</v>
      </c>
    </row>
    <row r="14" spans="1:11" ht="24" customHeight="1">
      <c r="A14" s="72" t="s">
        <v>169</v>
      </c>
      <c r="C14" s="75"/>
      <c r="E14" s="79">
        <v>-146842785</v>
      </c>
      <c r="F14" s="79"/>
      <c r="G14" s="79">
        <v>-160072765</v>
      </c>
      <c r="H14" s="79"/>
      <c r="I14" s="79">
        <v>-146842785</v>
      </c>
      <c r="J14" s="69"/>
      <c r="K14" s="79">
        <v>-160072765</v>
      </c>
    </row>
    <row r="15" spans="1:11" ht="24" customHeight="1">
      <c r="A15" s="72" t="s">
        <v>201</v>
      </c>
      <c r="C15" s="75"/>
      <c r="E15" s="79"/>
      <c r="F15" s="79"/>
      <c r="G15" s="79"/>
      <c r="H15" s="79"/>
      <c r="I15" s="79"/>
      <c r="J15" s="69"/>
      <c r="K15" s="79"/>
    </row>
    <row r="16" spans="1:11" ht="24" customHeight="1">
      <c r="A16" s="72" t="s">
        <v>170</v>
      </c>
      <c r="C16" s="75"/>
      <c r="E16" s="79">
        <v>51703457</v>
      </c>
      <c r="F16" s="79"/>
      <c r="G16" s="79">
        <v>-12461631</v>
      </c>
      <c r="H16" s="79"/>
      <c r="I16" s="79">
        <v>51703457</v>
      </c>
      <c r="J16" s="69"/>
      <c r="K16" s="79">
        <v>-12461631</v>
      </c>
    </row>
    <row r="17" spans="1:11" ht="24" customHeight="1">
      <c r="A17" s="72" t="s">
        <v>168</v>
      </c>
      <c r="C17" s="75"/>
      <c r="E17" s="79">
        <v>169208</v>
      </c>
      <c r="F17" s="79"/>
      <c r="G17" s="79">
        <v>0</v>
      </c>
      <c r="H17" s="79"/>
      <c r="I17" s="79">
        <v>0</v>
      </c>
      <c r="J17" s="69"/>
      <c r="K17" s="79">
        <v>0</v>
      </c>
    </row>
    <row r="18" spans="1:11" ht="24" customHeight="1">
      <c r="A18" s="72" t="s">
        <v>136</v>
      </c>
      <c r="C18" s="75"/>
      <c r="E18" s="79">
        <v>-125952</v>
      </c>
      <c r="F18" s="79"/>
      <c r="G18" s="79">
        <v>-5047</v>
      </c>
      <c r="H18" s="79"/>
      <c r="I18" s="79">
        <v>0</v>
      </c>
      <c r="J18" s="69"/>
      <c r="K18" s="79">
        <v>0</v>
      </c>
    </row>
    <row r="19" spans="1:11" ht="24" customHeight="1">
      <c r="A19" s="69" t="s">
        <v>171</v>
      </c>
      <c r="C19" s="75"/>
      <c r="E19" s="79">
        <v>3750927</v>
      </c>
      <c r="F19" s="79"/>
      <c r="G19" s="79">
        <v>5725171</v>
      </c>
      <c r="H19" s="79"/>
      <c r="I19" s="79">
        <v>3579791</v>
      </c>
      <c r="J19" s="69"/>
      <c r="K19" s="79">
        <v>5299383</v>
      </c>
    </row>
    <row r="20" spans="1:11" ht="24" customHeight="1">
      <c r="A20" s="72" t="s">
        <v>155</v>
      </c>
      <c r="C20" s="75"/>
      <c r="E20" s="64">
        <v>-9562776</v>
      </c>
      <c r="F20" s="64"/>
      <c r="G20" s="64">
        <v>-55530047</v>
      </c>
      <c r="H20" s="64"/>
      <c r="I20" s="64">
        <v>-84470414</v>
      </c>
      <c r="J20" s="69"/>
      <c r="K20" s="64">
        <v>-156508701</v>
      </c>
    </row>
    <row r="21" spans="1:11" ht="24" customHeight="1">
      <c r="A21" s="72" t="s">
        <v>126</v>
      </c>
      <c r="C21" s="75"/>
      <c r="E21" s="64">
        <v>0</v>
      </c>
      <c r="F21" s="64"/>
      <c r="G21" s="64">
        <v>95347755</v>
      </c>
      <c r="H21" s="64"/>
      <c r="I21" s="64">
        <v>0</v>
      </c>
      <c r="J21" s="69"/>
      <c r="K21" s="64">
        <v>0</v>
      </c>
    </row>
    <row r="22" spans="1:11" ht="24" customHeight="1">
      <c r="A22" s="72" t="s">
        <v>172</v>
      </c>
      <c r="C22" s="75"/>
      <c r="E22" s="65">
        <v>85848100</v>
      </c>
      <c r="F22" s="64"/>
      <c r="G22" s="65">
        <v>762760</v>
      </c>
      <c r="H22" s="64"/>
      <c r="I22" s="65">
        <v>2433762</v>
      </c>
      <c r="J22" s="69"/>
      <c r="K22" s="65">
        <v>319021</v>
      </c>
    </row>
    <row r="23" spans="1:11" ht="24" customHeight="1">
      <c r="A23" s="70" t="s">
        <v>76</v>
      </c>
      <c r="C23" s="75"/>
      <c r="E23" s="55"/>
      <c r="F23" s="55"/>
      <c r="G23" s="55"/>
      <c r="H23" s="55"/>
      <c r="I23" s="55"/>
      <c r="J23" s="55"/>
      <c r="K23" s="55"/>
    </row>
    <row r="24" spans="1:11" ht="24" customHeight="1">
      <c r="A24" s="72" t="s">
        <v>77</v>
      </c>
      <c r="C24" s="75"/>
      <c r="E24" s="79">
        <f>SUM(E8:E22)</f>
        <v>166274285</v>
      </c>
      <c r="F24" s="79"/>
      <c r="G24" s="79">
        <f>SUM(G8:G22)</f>
        <v>1096682542</v>
      </c>
      <c r="H24" s="79"/>
      <c r="I24" s="79">
        <f>SUM(I8:I22)</f>
        <v>151443471</v>
      </c>
      <c r="J24" s="69"/>
      <c r="K24" s="79">
        <f>SUM(K8:K22)</f>
        <v>972306918</v>
      </c>
    </row>
    <row r="25" spans="1:11" ht="24" customHeight="1">
      <c r="A25" s="72" t="s">
        <v>42</v>
      </c>
      <c r="C25" s="75"/>
      <c r="E25" s="55"/>
      <c r="F25" s="55"/>
      <c r="G25" s="55"/>
      <c r="H25" s="55"/>
      <c r="I25" s="55"/>
      <c r="J25" s="55"/>
      <c r="K25" s="55"/>
    </row>
    <row r="26" spans="1:11" ht="24" customHeight="1">
      <c r="A26" s="72" t="s">
        <v>63</v>
      </c>
      <c r="C26" s="75"/>
      <c r="E26" s="79">
        <v>24823740</v>
      </c>
      <c r="F26" s="79"/>
      <c r="G26" s="79">
        <v>-156502853</v>
      </c>
      <c r="H26" s="79"/>
      <c r="I26" s="79">
        <v>-29350518</v>
      </c>
      <c r="J26" s="69"/>
      <c r="K26" s="79">
        <v>2021574</v>
      </c>
    </row>
    <row r="27" spans="1:11" ht="24" customHeight="1">
      <c r="A27" s="72" t="s">
        <v>43</v>
      </c>
      <c r="C27" s="75"/>
      <c r="E27" s="79">
        <v>1559369</v>
      </c>
      <c r="F27" s="79"/>
      <c r="G27" s="79">
        <v>-429841</v>
      </c>
      <c r="H27" s="79"/>
      <c r="I27" s="79">
        <v>1479616</v>
      </c>
      <c r="J27" s="69"/>
      <c r="K27" s="79">
        <v>-257244</v>
      </c>
    </row>
    <row r="28" spans="1:11" ht="24" customHeight="1">
      <c r="A28" s="70" t="s">
        <v>44</v>
      </c>
      <c r="B28" s="74"/>
      <c r="C28" s="75"/>
      <c r="E28" s="79">
        <v>18138178</v>
      </c>
      <c r="F28" s="79"/>
      <c r="G28" s="79">
        <v>-40514593</v>
      </c>
      <c r="H28" s="79"/>
      <c r="I28" s="79">
        <v>1020014</v>
      </c>
      <c r="J28" s="48"/>
      <c r="K28" s="79">
        <v>-753567</v>
      </c>
    </row>
    <row r="29" spans="1:11" ht="24" customHeight="1">
      <c r="A29" s="72" t="s">
        <v>75</v>
      </c>
      <c r="C29" s="75"/>
      <c r="E29" s="64">
        <v>4231112</v>
      </c>
      <c r="F29" s="64"/>
      <c r="G29" s="64">
        <v>-61988789</v>
      </c>
      <c r="H29" s="64"/>
      <c r="I29" s="64">
        <v>3085287</v>
      </c>
      <c r="J29" s="48"/>
      <c r="K29" s="64">
        <v>-2799312</v>
      </c>
    </row>
    <row r="30" spans="1:11" ht="24" customHeight="1">
      <c r="A30" s="72" t="s">
        <v>45</v>
      </c>
      <c r="C30" s="75"/>
      <c r="E30" s="64"/>
      <c r="F30" s="64"/>
      <c r="G30" s="64"/>
      <c r="H30" s="64"/>
      <c r="I30" s="64"/>
      <c r="J30" s="48"/>
      <c r="K30" s="64"/>
    </row>
    <row r="31" spans="1:11" ht="24" customHeight="1">
      <c r="A31" s="70" t="s">
        <v>64</v>
      </c>
      <c r="C31" s="75"/>
      <c r="E31" s="64">
        <v>-59811932</v>
      </c>
      <c r="F31" s="64"/>
      <c r="G31" s="64">
        <v>43487991</v>
      </c>
      <c r="H31" s="64"/>
      <c r="I31" s="64">
        <v>-51760119</v>
      </c>
      <c r="J31" s="48"/>
      <c r="K31" s="64">
        <v>3679317</v>
      </c>
    </row>
    <row r="32" spans="1:11" ht="24" customHeight="1">
      <c r="A32" s="70" t="s">
        <v>173</v>
      </c>
      <c r="C32" s="75"/>
      <c r="E32" s="64">
        <v>11015054</v>
      </c>
      <c r="F32" s="64"/>
      <c r="G32" s="64">
        <v>6902791</v>
      </c>
      <c r="H32" s="64"/>
      <c r="I32" s="64">
        <v>14592218</v>
      </c>
      <c r="J32" s="48"/>
      <c r="K32" s="64">
        <v>0</v>
      </c>
    </row>
    <row r="33" spans="1:11" ht="24" customHeight="1">
      <c r="A33" s="70" t="s">
        <v>137</v>
      </c>
      <c r="C33" s="75"/>
      <c r="E33" s="64">
        <v>-147357462</v>
      </c>
      <c r="F33" s="64"/>
      <c r="G33" s="64">
        <v>-12946019</v>
      </c>
      <c r="H33" s="64"/>
      <c r="I33" s="64">
        <v>-85735871</v>
      </c>
      <c r="J33" s="48"/>
      <c r="K33" s="64">
        <v>-23959680</v>
      </c>
    </row>
    <row r="34" spans="1:11" ht="24" customHeight="1">
      <c r="A34" s="72" t="s">
        <v>46</v>
      </c>
      <c r="C34" s="75"/>
      <c r="E34" s="64">
        <v>-36723594</v>
      </c>
      <c r="F34" s="64"/>
      <c r="G34" s="64">
        <v>-7401690</v>
      </c>
      <c r="H34" s="64"/>
      <c r="I34" s="64">
        <v>-30573979</v>
      </c>
      <c r="J34" s="48"/>
      <c r="K34" s="64">
        <v>-15281210</v>
      </c>
    </row>
    <row r="35" spans="1:11" ht="24" customHeight="1">
      <c r="A35" s="72" t="s">
        <v>142</v>
      </c>
      <c r="C35" s="75"/>
      <c r="E35" s="64">
        <v>0</v>
      </c>
      <c r="F35" s="64"/>
      <c r="G35" s="64">
        <v>-8324979</v>
      </c>
      <c r="H35" s="64"/>
      <c r="I35" s="64">
        <v>0</v>
      </c>
      <c r="J35" s="48"/>
      <c r="K35" s="64">
        <v>0</v>
      </c>
    </row>
    <row r="36" spans="1:11" ht="24" customHeight="1">
      <c r="A36" s="72" t="s">
        <v>108</v>
      </c>
      <c r="C36" s="75"/>
      <c r="E36" s="64">
        <v>-1046301</v>
      </c>
      <c r="F36" s="64"/>
      <c r="G36" s="64">
        <v>0</v>
      </c>
      <c r="H36" s="64"/>
      <c r="I36" s="64">
        <v>-1046301</v>
      </c>
      <c r="J36" s="48"/>
      <c r="K36" s="64">
        <v>0</v>
      </c>
    </row>
    <row r="37" spans="1:11" ht="24" customHeight="1">
      <c r="A37" s="72" t="s">
        <v>47</v>
      </c>
      <c r="C37" s="75"/>
      <c r="E37" s="65">
        <v>-65261124</v>
      </c>
      <c r="F37" s="64"/>
      <c r="G37" s="65">
        <v>27030277</v>
      </c>
      <c r="H37" s="64"/>
      <c r="I37" s="65">
        <v>-3462286</v>
      </c>
      <c r="J37" s="48"/>
      <c r="K37" s="65">
        <v>-63546</v>
      </c>
    </row>
    <row r="38" spans="1:11" ht="24" customHeight="1">
      <c r="A38" s="72" t="s">
        <v>174</v>
      </c>
      <c r="C38" s="75"/>
      <c r="E38" s="64">
        <f>SUM(E24:E37)</f>
        <v>-84158675</v>
      </c>
      <c r="F38" s="64"/>
      <c r="G38" s="64">
        <f>SUM(G24:G37)</f>
        <v>885994837</v>
      </c>
      <c r="H38" s="64"/>
      <c r="I38" s="64">
        <f>SUM(I24:I37)</f>
        <v>-30308468</v>
      </c>
      <c r="J38" s="48"/>
      <c r="K38" s="64">
        <f>SUM(K24:K37)</f>
        <v>934893250</v>
      </c>
    </row>
    <row r="39" spans="1:11" ht="24" customHeight="1">
      <c r="A39" s="72" t="s">
        <v>48</v>
      </c>
      <c r="C39" s="75"/>
      <c r="E39" s="79">
        <v>-165496894</v>
      </c>
      <c r="F39" s="79"/>
      <c r="G39" s="79">
        <v>-246634057</v>
      </c>
      <c r="H39" s="79"/>
      <c r="I39" s="79">
        <v>-162068966</v>
      </c>
      <c r="J39" s="48"/>
      <c r="K39" s="79">
        <v>-243086047</v>
      </c>
    </row>
    <row r="40" spans="1:11" ht="24" customHeight="1">
      <c r="A40" s="71" t="s">
        <v>175</v>
      </c>
      <c r="B40" s="74"/>
      <c r="C40" s="75"/>
      <c r="E40" s="41">
        <f>SUM(E38:E39)</f>
        <v>-249655569</v>
      </c>
      <c r="F40" s="57"/>
      <c r="G40" s="41">
        <f>SUM(G38:G39)</f>
        <v>639360780</v>
      </c>
      <c r="H40" s="57"/>
      <c r="I40" s="41">
        <f>SUM(I38:I39)</f>
        <v>-192377434</v>
      </c>
      <c r="J40" s="55"/>
      <c r="K40" s="41">
        <f>SUM(K38:K39)</f>
        <v>691807203</v>
      </c>
    </row>
    <row r="41" spans="1:11" ht="24" customHeight="1">
      <c r="A41" s="70"/>
      <c r="B41" s="74"/>
      <c r="C41" s="75"/>
      <c r="E41" s="55"/>
      <c r="F41" s="55"/>
      <c r="G41" s="55"/>
      <c r="H41" s="55"/>
      <c r="I41" s="55"/>
      <c r="J41" s="55"/>
      <c r="K41" s="55"/>
    </row>
    <row r="42" spans="1:11" ht="24" customHeight="1">
      <c r="A42" s="70" t="s">
        <v>14</v>
      </c>
      <c r="B42" s="74"/>
      <c r="C42" s="75"/>
      <c r="E42" s="55"/>
      <c r="F42" s="55"/>
      <c r="G42" s="55"/>
      <c r="H42" s="55"/>
      <c r="I42" s="55"/>
      <c r="J42" s="55"/>
      <c r="K42" s="55"/>
    </row>
    <row r="43" spans="1:11" ht="24" customHeight="1">
      <c r="A43" s="63" t="s">
        <v>83</v>
      </c>
      <c r="B43" s="13"/>
      <c r="C43" s="75"/>
      <c r="E43" s="60"/>
      <c r="F43" s="60"/>
      <c r="G43" s="60"/>
      <c r="H43" s="60"/>
      <c r="I43" s="60"/>
      <c r="J43" s="60"/>
      <c r="K43" s="60"/>
    </row>
    <row r="44" spans="1:11" s="74" customFormat="1" ht="24" customHeight="1">
      <c r="A44" s="63" t="s">
        <v>98</v>
      </c>
      <c r="B44" s="2"/>
      <c r="C44" s="75"/>
      <c r="D44" s="76"/>
      <c r="E44" s="60"/>
      <c r="F44" s="60"/>
      <c r="G44" s="60"/>
      <c r="H44" s="60"/>
      <c r="I44" s="60"/>
      <c r="J44" s="60"/>
      <c r="K44" s="60"/>
    </row>
    <row r="45" spans="1:11" s="74" customFormat="1" ht="24" customHeight="1">
      <c r="A45" s="63" t="s">
        <v>145</v>
      </c>
      <c r="B45" s="2"/>
      <c r="C45" s="75"/>
      <c r="D45" s="76"/>
      <c r="E45" s="60"/>
      <c r="F45" s="60"/>
      <c r="G45" s="60"/>
      <c r="H45" s="60"/>
      <c r="I45" s="60"/>
      <c r="J45" s="60"/>
      <c r="K45" s="60"/>
    </row>
    <row r="46" spans="1:11" s="74" customFormat="1" ht="24" customHeight="1">
      <c r="B46" s="2"/>
      <c r="C46" s="1"/>
      <c r="D46" s="2"/>
      <c r="E46" s="2"/>
      <c r="F46" s="2"/>
      <c r="G46" s="2"/>
      <c r="H46" s="2"/>
      <c r="I46" s="2"/>
      <c r="J46" s="2"/>
      <c r="K46" s="14" t="s">
        <v>0</v>
      </c>
    </row>
    <row r="47" spans="1:11" s="74" customFormat="1" ht="24" customHeight="1">
      <c r="B47" s="2"/>
      <c r="C47" s="72"/>
      <c r="D47" s="76"/>
      <c r="E47" s="85"/>
      <c r="F47" s="85" t="s">
        <v>1</v>
      </c>
      <c r="G47" s="85"/>
      <c r="H47" s="15"/>
      <c r="I47" s="85"/>
      <c r="J47" s="85" t="s">
        <v>2</v>
      </c>
      <c r="K47" s="85"/>
    </row>
    <row r="48" spans="1:11" s="74" customFormat="1" ht="24" customHeight="1">
      <c r="A48" s="72"/>
      <c r="B48" s="76"/>
      <c r="C48" s="22"/>
      <c r="D48" s="76"/>
      <c r="E48" s="29">
        <v>2020</v>
      </c>
      <c r="F48" s="16"/>
      <c r="G48" s="29">
        <v>2019</v>
      </c>
      <c r="H48" s="16"/>
      <c r="I48" s="29">
        <v>2020</v>
      </c>
      <c r="J48" s="16"/>
      <c r="K48" s="29">
        <v>2019</v>
      </c>
    </row>
    <row r="49" spans="1:11" ht="24" customHeight="1">
      <c r="A49" s="24" t="s">
        <v>49</v>
      </c>
      <c r="B49" s="15"/>
      <c r="C49" s="75"/>
    </row>
    <row r="50" spans="1:11" ht="24" customHeight="1">
      <c r="A50" s="72" t="s">
        <v>191</v>
      </c>
      <c r="C50" s="1"/>
      <c r="D50" s="2"/>
      <c r="E50" s="78">
        <v>1513467395</v>
      </c>
      <c r="F50" s="78"/>
      <c r="G50" s="78">
        <v>22145035</v>
      </c>
      <c r="H50" s="78"/>
      <c r="I50" s="78">
        <v>1513467395</v>
      </c>
      <c r="J50" s="78"/>
      <c r="K50" s="78">
        <v>22145035</v>
      </c>
    </row>
    <row r="51" spans="1:11" ht="24" customHeight="1">
      <c r="A51" s="72" t="s">
        <v>176</v>
      </c>
      <c r="C51" s="1"/>
      <c r="D51" s="2"/>
      <c r="E51" s="78">
        <v>0</v>
      </c>
      <c r="F51" s="78"/>
      <c r="G51" s="78">
        <v>0</v>
      </c>
      <c r="H51" s="78"/>
      <c r="I51" s="78">
        <v>-710500000</v>
      </c>
      <c r="J51" s="78"/>
      <c r="K51" s="78">
        <v>-672900000</v>
      </c>
    </row>
    <row r="52" spans="1:11" ht="24" customHeight="1">
      <c r="A52" s="72" t="s">
        <v>177</v>
      </c>
      <c r="B52" s="77"/>
      <c r="C52" s="77"/>
      <c r="D52" s="77"/>
      <c r="E52" s="46">
        <v>-9613474</v>
      </c>
      <c r="F52" s="46"/>
      <c r="G52" s="46">
        <v>-29792803</v>
      </c>
      <c r="H52" s="46"/>
      <c r="I52" s="46">
        <v>0</v>
      </c>
      <c r="J52" s="46"/>
      <c r="K52" s="46">
        <v>0</v>
      </c>
    </row>
    <row r="53" spans="1:11" ht="24" customHeight="1">
      <c r="A53" s="72" t="s">
        <v>111</v>
      </c>
      <c r="E53" s="78">
        <v>-446387461</v>
      </c>
      <c r="F53" s="78"/>
      <c r="G53" s="78">
        <v>-343654840</v>
      </c>
      <c r="H53" s="78"/>
      <c r="I53" s="78">
        <v>-2940163</v>
      </c>
      <c r="J53" s="78"/>
      <c r="K53" s="78">
        <v>-4830530</v>
      </c>
    </row>
    <row r="54" spans="1:11" ht="24" customHeight="1">
      <c r="A54" s="72" t="s">
        <v>193</v>
      </c>
      <c r="B54" s="77"/>
      <c r="C54" s="77"/>
      <c r="D54" s="77"/>
      <c r="E54" s="46">
        <v>-210775772</v>
      </c>
      <c r="F54" s="46"/>
      <c r="G54" s="46">
        <v>-174803089</v>
      </c>
      <c r="H54" s="46"/>
      <c r="I54" s="46">
        <v>-9203269</v>
      </c>
      <c r="J54" s="46"/>
      <c r="K54" s="46">
        <v>-7149250</v>
      </c>
    </row>
    <row r="55" spans="1:11" s="77" customFormat="1" ht="24" customHeight="1">
      <c r="A55" s="72" t="s">
        <v>112</v>
      </c>
      <c r="E55" s="46">
        <v>-11022072</v>
      </c>
      <c r="F55" s="46"/>
      <c r="G55" s="46">
        <v>-3377465</v>
      </c>
      <c r="H55" s="46"/>
      <c r="I55" s="46">
        <v>-5125482</v>
      </c>
      <c r="J55" s="46"/>
      <c r="K55" s="46">
        <v>-3031200</v>
      </c>
    </row>
    <row r="56" spans="1:11" s="77" customFormat="1" ht="24" customHeight="1">
      <c r="A56" s="72" t="s">
        <v>127</v>
      </c>
      <c r="E56" s="46">
        <v>0</v>
      </c>
      <c r="F56" s="46"/>
      <c r="G56" s="46">
        <v>-1161238</v>
      </c>
      <c r="H56" s="46"/>
      <c r="I56" s="46">
        <v>0</v>
      </c>
      <c r="J56" s="46"/>
      <c r="K56" s="46">
        <v>-1161238</v>
      </c>
    </row>
    <row r="57" spans="1:11" s="77" customFormat="1" ht="24" customHeight="1">
      <c r="A57" s="72" t="s">
        <v>96</v>
      </c>
      <c r="E57" s="46">
        <v>1955550</v>
      </c>
      <c r="F57" s="46"/>
      <c r="G57" s="46">
        <v>170739</v>
      </c>
      <c r="H57" s="46"/>
      <c r="I57" s="46">
        <v>1955550</v>
      </c>
      <c r="J57" s="46"/>
      <c r="K57" s="46">
        <v>170739</v>
      </c>
    </row>
    <row r="58" spans="1:11" s="77" customFormat="1" ht="24" customHeight="1">
      <c r="A58" s="72" t="s">
        <v>178</v>
      </c>
      <c r="E58" s="47">
        <v>28835094</v>
      </c>
      <c r="F58" s="46"/>
      <c r="G58" s="47">
        <v>49213732</v>
      </c>
      <c r="H58" s="46"/>
      <c r="I58" s="47">
        <v>28740091</v>
      </c>
      <c r="J58" s="46"/>
      <c r="K58" s="47">
        <v>48973313</v>
      </c>
    </row>
    <row r="59" spans="1:11" s="77" customFormat="1" ht="24" customHeight="1">
      <c r="A59" s="24" t="s">
        <v>115</v>
      </c>
      <c r="B59" s="76"/>
      <c r="C59" s="72"/>
      <c r="D59" s="76"/>
      <c r="E59" s="65">
        <f>SUM(E50:E58)</f>
        <v>866459260</v>
      </c>
      <c r="F59" s="64"/>
      <c r="G59" s="65">
        <f>SUM(G50:G58)</f>
        <v>-481259929</v>
      </c>
      <c r="H59" s="64"/>
      <c r="I59" s="65">
        <f>SUM(I50:I58)</f>
        <v>816394122</v>
      </c>
      <c r="J59" s="78"/>
      <c r="K59" s="65">
        <f>SUM(K50:K58)</f>
        <v>-617783131</v>
      </c>
    </row>
    <row r="60" spans="1:11" ht="24" customHeight="1">
      <c r="A60" s="24" t="s">
        <v>50</v>
      </c>
      <c r="B60" s="15"/>
      <c r="C60" s="75"/>
      <c r="E60" s="64"/>
      <c r="F60" s="79"/>
      <c r="G60" s="64"/>
      <c r="H60" s="78"/>
      <c r="I60" s="64"/>
      <c r="J60" s="79"/>
      <c r="K60" s="64"/>
    </row>
    <row r="61" spans="1:11" ht="24" customHeight="1">
      <c r="A61" s="72" t="s">
        <v>179</v>
      </c>
      <c r="B61" s="15"/>
      <c r="C61" s="75"/>
      <c r="E61" s="64">
        <v>-135853128</v>
      </c>
      <c r="F61" s="79"/>
      <c r="G61" s="64">
        <v>-4058743</v>
      </c>
      <c r="H61" s="78"/>
      <c r="I61" s="64">
        <v>-39123751</v>
      </c>
      <c r="J61" s="79"/>
      <c r="K61" s="64">
        <v>-4058743</v>
      </c>
    </row>
    <row r="62" spans="1:11" ht="24" customHeight="1">
      <c r="A62" s="72" t="s">
        <v>87</v>
      </c>
      <c r="C62" s="75"/>
      <c r="E62" s="73">
        <v>-560000000</v>
      </c>
      <c r="F62" s="57"/>
      <c r="G62" s="73">
        <v>-559998600</v>
      </c>
      <c r="H62" s="57"/>
      <c r="I62" s="73">
        <v>-560000000</v>
      </c>
      <c r="J62" s="57"/>
      <c r="K62" s="73">
        <v>-559998600</v>
      </c>
    </row>
    <row r="63" spans="1:11" ht="24" customHeight="1">
      <c r="A63" s="24" t="s">
        <v>110</v>
      </c>
      <c r="C63" s="75"/>
      <c r="E63" s="42">
        <f>SUM(E61:E62)</f>
        <v>-695853128</v>
      </c>
      <c r="F63" s="64"/>
      <c r="G63" s="42">
        <f>SUM(G61:G62)</f>
        <v>-564057343</v>
      </c>
      <c r="H63" s="64"/>
      <c r="I63" s="42">
        <f>SUM(I61:I62)</f>
        <v>-599123751</v>
      </c>
      <c r="J63" s="78"/>
      <c r="K63" s="42">
        <f>SUM(K61:K62)</f>
        <v>-564057343</v>
      </c>
    </row>
    <row r="64" spans="1:11" ht="24" customHeight="1">
      <c r="A64" s="24" t="s">
        <v>143</v>
      </c>
      <c r="C64" s="75"/>
      <c r="E64" s="73">
        <f>SUM(E63+E59+E40)</f>
        <v>-79049437</v>
      </c>
      <c r="F64" s="73"/>
      <c r="G64" s="73">
        <f>SUM(G63+G59+G40)</f>
        <v>-405956492</v>
      </c>
      <c r="H64" s="73"/>
      <c r="I64" s="73">
        <f>SUM(I63+I59+I40)</f>
        <v>24892937</v>
      </c>
      <c r="J64" s="73"/>
      <c r="K64" s="73">
        <f>SUM(K63+K59+K40)</f>
        <v>-490033271</v>
      </c>
    </row>
    <row r="65" spans="1:12" ht="24" customHeight="1">
      <c r="A65" s="70" t="s">
        <v>103</v>
      </c>
      <c r="B65" s="74"/>
      <c r="C65" s="75"/>
      <c r="E65" s="73">
        <f>SUM(BS!G9)</f>
        <v>219766832</v>
      </c>
      <c r="F65" s="73"/>
      <c r="G65" s="73">
        <v>625723324</v>
      </c>
      <c r="H65" s="73"/>
      <c r="I65" s="73">
        <f>SUM(BS!K9)</f>
        <v>80479925</v>
      </c>
      <c r="J65" s="73"/>
      <c r="K65" s="73">
        <v>570513196</v>
      </c>
    </row>
    <row r="66" spans="1:12" ht="24" customHeight="1" thickBot="1">
      <c r="A66" s="71" t="s">
        <v>104</v>
      </c>
      <c r="B66" s="74"/>
      <c r="C66" s="6"/>
      <c r="D66" s="77"/>
      <c r="E66" s="52">
        <f>SUM(E64:E65)</f>
        <v>140717395</v>
      </c>
      <c r="F66" s="73"/>
      <c r="G66" s="52">
        <f>SUM(G64:G65)</f>
        <v>219766832</v>
      </c>
      <c r="H66" s="73"/>
      <c r="I66" s="52">
        <f>SUM(I64:I65)</f>
        <v>105372862</v>
      </c>
      <c r="J66" s="73"/>
      <c r="K66" s="52">
        <f>SUM(K64:K65)</f>
        <v>80479925</v>
      </c>
    </row>
    <row r="67" spans="1:12" ht="24" customHeight="1" thickTop="1">
      <c r="A67" s="71"/>
      <c r="B67" s="74"/>
      <c r="C67" s="6"/>
      <c r="D67" s="77"/>
      <c r="E67" s="73">
        <f>E66-BS!E9</f>
        <v>0</v>
      </c>
      <c r="F67" s="73"/>
      <c r="G67" s="73"/>
      <c r="H67" s="73"/>
      <c r="I67" s="73">
        <f>I66-BS!I9</f>
        <v>0</v>
      </c>
      <c r="J67" s="73"/>
      <c r="K67" s="73"/>
      <c r="L67" s="77"/>
    </row>
    <row r="68" spans="1:12" ht="24" customHeight="1">
      <c r="A68" s="28" t="s">
        <v>117</v>
      </c>
      <c r="B68" s="74"/>
      <c r="C68" s="75"/>
      <c r="E68" s="73"/>
      <c r="F68" s="73"/>
      <c r="G68" s="73"/>
      <c r="H68" s="73"/>
      <c r="I68" s="73"/>
      <c r="J68" s="73"/>
      <c r="K68" s="73"/>
      <c r="L68" s="77"/>
    </row>
    <row r="69" spans="1:12" ht="24" customHeight="1">
      <c r="A69" s="80" t="s">
        <v>118</v>
      </c>
      <c r="B69" s="74"/>
      <c r="C69" s="75"/>
      <c r="E69" s="73"/>
      <c r="F69" s="73"/>
      <c r="G69" s="73"/>
      <c r="H69" s="73"/>
      <c r="I69" s="73"/>
      <c r="J69" s="73"/>
      <c r="K69" s="73"/>
      <c r="L69" s="77"/>
    </row>
    <row r="70" spans="1:12" ht="24" customHeight="1">
      <c r="A70" s="72" t="s">
        <v>105</v>
      </c>
      <c r="B70" s="74"/>
      <c r="C70" s="75"/>
      <c r="E70" s="79">
        <v>0</v>
      </c>
      <c r="F70" s="87"/>
      <c r="G70" s="79">
        <v>55822042</v>
      </c>
      <c r="H70" s="79"/>
      <c r="I70" s="79">
        <v>0</v>
      </c>
      <c r="J70" s="79"/>
      <c r="K70" s="79">
        <v>0</v>
      </c>
      <c r="L70" s="77"/>
    </row>
    <row r="71" spans="1:12" ht="24" customHeight="1">
      <c r="A71" s="80" t="s">
        <v>199</v>
      </c>
      <c r="B71" s="74"/>
      <c r="C71" s="75"/>
      <c r="E71" s="79">
        <v>0</v>
      </c>
      <c r="F71" s="64"/>
      <c r="G71" s="79">
        <v>167870703</v>
      </c>
      <c r="H71" s="64"/>
      <c r="I71" s="79">
        <v>31606</v>
      </c>
      <c r="J71" s="64"/>
      <c r="K71" s="79">
        <v>47065</v>
      </c>
      <c r="L71" s="77"/>
    </row>
    <row r="72" spans="1:12" ht="24" customHeight="1">
      <c r="A72" s="72" t="s">
        <v>128</v>
      </c>
      <c r="B72" s="74"/>
      <c r="C72" s="75"/>
      <c r="E72" s="79">
        <v>0</v>
      </c>
      <c r="F72" s="87"/>
      <c r="G72" s="79">
        <v>759584</v>
      </c>
      <c r="H72" s="79"/>
      <c r="I72" s="79">
        <v>0</v>
      </c>
      <c r="J72" s="79"/>
      <c r="K72" s="79">
        <v>72800</v>
      </c>
      <c r="L72" s="77"/>
    </row>
    <row r="73" spans="1:12" ht="24" customHeight="1">
      <c r="A73" s="80" t="s">
        <v>183</v>
      </c>
      <c r="B73" s="74"/>
      <c r="C73" s="75"/>
      <c r="E73" s="79">
        <v>8055864</v>
      </c>
      <c r="F73" s="87"/>
      <c r="G73" s="79">
        <v>12561762</v>
      </c>
      <c r="H73" s="79"/>
      <c r="I73" s="79">
        <v>8055864</v>
      </c>
      <c r="J73" s="79"/>
      <c r="K73" s="79">
        <v>0</v>
      </c>
      <c r="L73" s="77"/>
    </row>
    <row r="74" spans="1:12" ht="24" customHeight="1">
      <c r="A74" s="80" t="s">
        <v>194</v>
      </c>
      <c r="B74" s="74"/>
      <c r="C74" s="75"/>
      <c r="E74" s="79">
        <v>25614029</v>
      </c>
      <c r="F74" s="87"/>
      <c r="G74" s="79">
        <v>0</v>
      </c>
      <c r="H74" s="79"/>
      <c r="I74" s="79">
        <v>25614029</v>
      </c>
      <c r="J74" s="79"/>
      <c r="K74" s="79">
        <v>0</v>
      </c>
      <c r="L74" s="77"/>
    </row>
    <row r="75" spans="1:12" ht="24" customHeight="1">
      <c r="A75" s="80" t="s">
        <v>195</v>
      </c>
      <c r="B75" s="74"/>
      <c r="C75" s="75"/>
      <c r="E75" s="79">
        <v>49805643</v>
      </c>
      <c r="F75" s="87"/>
      <c r="G75" s="79">
        <v>0</v>
      </c>
      <c r="H75" s="79"/>
      <c r="I75" s="79">
        <v>49805643</v>
      </c>
      <c r="J75" s="79"/>
      <c r="K75" s="79">
        <v>0</v>
      </c>
      <c r="L75" s="77"/>
    </row>
    <row r="76" spans="1:12" ht="24" customHeight="1">
      <c r="A76" s="72" t="s">
        <v>141</v>
      </c>
      <c r="B76" s="74"/>
      <c r="C76" s="75"/>
      <c r="E76" s="79">
        <v>3455725</v>
      </c>
      <c r="F76" s="87"/>
      <c r="G76" s="79">
        <v>36384929</v>
      </c>
      <c r="H76" s="79"/>
      <c r="I76" s="79">
        <v>0</v>
      </c>
      <c r="J76" s="79"/>
      <c r="K76" s="79">
        <v>0</v>
      </c>
      <c r="L76" s="77"/>
    </row>
    <row r="77" spans="1:12" ht="24" customHeight="1">
      <c r="A77" s="80" t="s">
        <v>184</v>
      </c>
      <c r="B77" s="74"/>
      <c r="C77" s="75"/>
      <c r="E77" s="79">
        <v>59009449</v>
      </c>
      <c r="F77" s="87"/>
      <c r="G77" s="79">
        <v>0</v>
      </c>
      <c r="H77" s="79"/>
      <c r="I77" s="79">
        <v>0</v>
      </c>
      <c r="J77" s="79"/>
      <c r="K77" s="79">
        <v>0</v>
      </c>
      <c r="L77" s="77"/>
    </row>
    <row r="78" spans="1:12" ht="24" customHeight="1">
      <c r="A78" s="72" t="s">
        <v>132</v>
      </c>
      <c r="C78" s="75"/>
      <c r="E78" s="79">
        <v>24136701</v>
      </c>
      <c r="F78" s="64"/>
      <c r="G78" s="79">
        <v>3703731</v>
      </c>
      <c r="H78" s="64"/>
      <c r="I78" s="79">
        <v>0</v>
      </c>
      <c r="J78" s="64"/>
      <c r="K78" s="79">
        <v>0</v>
      </c>
      <c r="L78" s="77"/>
    </row>
    <row r="79" spans="1:12" ht="24" customHeight="1">
      <c r="A79" s="72" t="s">
        <v>196</v>
      </c>
      <c r="C79" s="75"/>
      <c r="E79" s="79">
        <v>497572</v>
      </c>
      <c r="F79" s="64"/>
      <c r="G79" s="79">
        <v>0</v>
      </c>
      <c r="H79" s="64"/>
      <c r="I79" s="79">
        <v>497572</v>
      </c>
      <c r="J79" s="64"/>
      <c r="K79" s="79">
        <v>0</v>
      </c>
      <c r="L79" s="77"/>
    </row>
    <row r="80" spans="1:12" ht="24" customHeight="1">
      <c r="A80" s="80" t="s">
        <v>180</v>
      </c>
      <c r="C80" s="75"/>
      <c r="E80" s="79">
        <v>56067638</v>
      </c>
      <c r="F80" s="64"/>
      <c r="G80" s="79">
        <v>0</v>
      </c>
      <c r="H80" s="64"/>
      <c r="I80" s="79">
        <v>0</v>
      </c>
      <c r="J80" s="64"/>
      <c r="K80" s="79">
        <v>0</v>
      </c>
      <c r="L80" s="77"/>
    </row>
    <row r="81" spans="1:12" ht="24" customHeight="1">
      <c r="A81" s="80" t="s">
        <v>197</v>
      </c>
      <c r="C81" s="75"/>
      <c r="E81" s="79">
        <v>24966338</v>
      </c>
      <c r="F81" s="64"/>
      <c r="G81" s="79">
        <v>0</v>
      </c>
      <c r="H81" s="64"/>
      <c r="I81" s="79">
        <v>0</v>
      </c>
      <c r="J81" s="64"/>
      <c r="K81" s="79">
        <v>0</v>
      </c>
      <c r="L81" s="77"/>
    </row>
    <row r="82" spans="1:12" ht="24" customHeight="1">
      <c r="A82" s="80" t="s">
        <v>192</v>
      </c>
      <c r="C82" s="75"/>
      <c r="E82" s="79">
        <v>19755811</v>
      </c>
      <c r="F82" s="64"/>
      <c r="G82" s="79">
        <v>0</v>
      </c>
      <c r="H82" s="64"/>
      <c r="I82" s="79">
        <v>0</v>
      </c>
      <c r="J82" s="64"/>
      <c r="K82" s="79">
        <v>0</v>
      </c>
      <c r="L82" s="77"/>
    </row>
    <row r="83" spans="1:12" ht="24" customHeight="1">
      <c r="A83" s="80" t="s">
        <v>198</v>
      </c>
      <c r="C83" s="75"/>
      <c r="E83" s="79">
        <v>8797058</v>
      </c>
      <c r="F83" s="64"/>
      <c r="G83" s="79">
        <v>0</v>
      </c>
      <c r="H83" s="64"/>
      <c r="I83" s="79">
        <v>0</v>
      </c>
      <c r="J83" s="64"/>
      <c r="K83" s="79">
        <v>0</v>
      </c>
      <c r="L83" s="77"/>
    </row>
    <row r="84" spans="1:12" ht="24" customHeight="1">
      <c r="A84" s="80" t="s">
        <v>181</v>
      </c>
      <c r="C84" s="75"/>
      <c r="E84" s="79">
        <v>100730351</v>
      </c>
      <c r="F84" s="64"/>
      <c r="G84" s="79">
        <v>0</v>
      </c>
      <c r="H84" s="64"/>
      <c r="I84" s="79">
        <v>0</v>
      </c>
      <c r="J84" s="64"/>
      <c r="K84" s="79">
        <v>0</v>
      </c>
      <c r="L84" s="77"/>
    </row>
    <row r="85" spans="1:12" ht="24" customHeight="1">
      <c r="A85" s="80" t="s">
        <v>182</v>
      </c>
      <c r="C85" s="75"/>
      <c r="E85" s="79">
        <v>266421</v>
      </c>
      <c r="F85" s="64"/>
      <c r="G85" s="79">
        <v>0</v>
      </c>
      <c r="H85" s="64"/>
      <c r="I85" s="79">
        <v>600</v>
      </c>
      <c r="J85" s="64"/>
      <c r="K85" s="79">
        <v>0</v>
      </c>
      <c r="L85" s="77"/>
    </row>
    <row r="86" spans="1:12" ht="24" customHeight="1">
      <c r="A86" s="80"/>
      <c r="C86" s="75"/>
      <c r="E86" s="64"/>
      <c r="F86" s="64"/>
      <c r="G86" s="64"/>
      <c r="H86" s="64"/>
      <c r="I86" s="64"/>
      <c r="J86" s="64"/>
      <c r="K86" s="64"/>
      <c r="L86" s="77"/>
    </row>
    <row r="87" spans="1:12" ht="24" customHeight="1">
      <c r="A87" s="70" t="s">
        <v>51</v>
      </c>
      <c r="B87" s="74"/>
      <c r="C87" s="75"/>
      <c r="E87" s="60"/>
      <c r="F87" s="60"/>
      <c r="G87" s="60"/>
      <c r="H87" s="60"/>
      <c r="I87" s="60"/>
      <c r="J87" s="60"/>
      <c r="K87" s="60"/>
      <c r="L87" s="77"/>
    </row>
    <row r="88" spans="1:12" ht="24" customHeight="1">
      <c r="C88" s="75"/>
      <c r="E88" s="60"/>
      <c r="F88" s="60"/>
      <c r="G88" s="60"/>
      <c r="H88" s="60"/>
      <c r="I88" s="60"/>
      <c r="J88" s="60"/>
      <c r="K88" s="60"/>
      <c r="L88" s="77"/>
    </row>
    <row r="89" spans="1:12" ht="24" customHeight="1">
      <c r="C89" s="75"/>
      <c r="E89" s="60"/>
      <c r="F89" s="60"/>
      <c r="G89" s="60"/>
      <c r="H89" s="60"/>
      <c r="I89" s="60"/>
      <c r="J89" s="60"/>
      <c r="K89" s="60"/>
      <c r="L89" s="77"/>
    </row>
    <row r="90" spans="1:12" ht="24" customHeight="1">
      <c r="C90" s="75"/>
      <c r="E90" s="60"/>
      <c r="F90" s="60"/>
      <c r="G90" s="60"/>
      <c r="H90" s="60"/>
      <c r="I90" s="60"/>
      <c r="J90" s="60"/>
      <c r="K90" s="60"/>
      <c r="L90" s="77"/>
    </row>
    <row r="91" spans="1:12" ht="24" customHeight="1">
      <c r="C91" s="75"/>
      <c r="E91" s="60"/>
      <c r="F91" s="60"/>
      <c r="G91" s="60"/>
      <c r="H91" s="60"/>
      <c r="I91" s="60"/>
      <c r="J91" s="60"/>
      <c r="K91" s="60"/>
      <c r="L91" s="77"/>
    </row>
    <row r="92" spans="1:12" ht="24" customHeight="1">
      <c r="C92" s="6"/>
      <c r="D92" s="77"/>
      <c r="E92" s="60"/>
      <c r="F92" s="60"/>
      <c r="G92" s="60"/>
      <c r="H92" s="60"/>
      <c r="I92" s="60"/>
      <c r="J92" s="60"/>
      <c r="K92" s="60"/>
      <c r="L92" s="77"/>
    </row>
    <row r="93" spans="1:12" ht="24" customHeight="1">
      <c r="C93" s="75"/>
      <c r="E93" s="60"/>
      <c r="F93" s="60"/>
      <c r="G93" s="60"/>
      <c r="H93" s="60"/>
      <c r="I93" s="60"/>
      <c r="J93" s="60"/>
      <c r="K93" s="60"/>
      <c r="L93" s="77"/>
    </row>
    <row r="94" spans="1:12" ht="24" customHeight="1">
      <c r="C94" s="75"/>
      <c r="E94" s="60"/>
      <c r="F94" s="60"/>
      <c r="G94" s="60"/>
      <c r="H94" s="60"/>
      <c r="I94" s="60"/>
      <c r="J94" s="60"/>
      <c r="K94" s="60"/>
      <c r="L94" s="77"/>
    </row>
    <row r="95" spans="1:12" ht="24" customHeight="1">
      <c r="C95" s="75"/>
      <c r="E95" s="60"/>
      <c r="F95" s="60"/>
      <c r="G95" s="60"/>
      <c r="H95" s="60"/>
      <c r="I95" s="60"/>
      <c r="J95" s="60"/>
      <c r="K95" s="60"/>
      <c r="L95" s="77"/>
    </row>
    <row r="96" spans="1:12" ht="24" customHeight="1">
      <c r="C96" s="75"/>
      <c r="E96" s="60"/>
      <c r="F96" s="60"/>
      <c r="G96" s="60"/>
      <c r="H96" s="60"/>
      <c r="I96" s="60"/>
      <c r="J96" s="60"/>
      <c r="K96" s="60"/>
      <c r="L96" s="77"/>
    </row>
    <row r="97" spans="3:12" ht="24" customHeight="1">
      <c r="C97" s="75"/>
      <c r="E97" s="60"/>
      <c r="F97" s="60"/>
      <c r="G97" s="60"/>
      <c r="H97" s="60"/>
      <c r="I97" s="60"/>
      <c r="J97" s="60"/>
      <c r="K97" s="60"/>
      <c r="L97" s="77"/>
    </row>
    <row r="98" spans="3:12" ht="24" customHeight="1">
      <c r="C98" s="75"/>
      <c r="E98" s="60"/>
      <c r="F98" s="60"/>
      <c r="G98" s="60"/>
      <c r="H98" s="60"/>
      <c r="I98" s="60"/>
      <c r="J98" s="60"/>
      <c r="K98" s="60"/>
      <c r="L98" s="77"/>
    </row>
    <row r="99" spans="3:12" ht="24" customHeight="1">
      <c r="E99" s="60"/>
      <c r="F99" s="60"/>
      <c r="G99" s="60"/>
      <c r="H99" s="60"/>
      <c r="I99" s="60"/>
      <c r="J99" s="60"/>
      <c r="K99" s="60"/>
      <c r="L99" s="77"/>
    </row>
    <row r="100" spans="3:12" ht="24" customHeight="1">
      <c r="E100" s="60"/>
      <c r="F100" s="60"/>
      <c r="G100" s="60"/>
      <c r="H100" s="60"/>
      <c r="I100" s="60"/>
      <c r="J100" s="60"/>
      <c r="K100" s="60"/>
      <c r="L100" s="77"/>
    </row>
    <row r="101" spans="3:12" ht="24" customHeight="1">
      <c r="E101" s="60"/>
      <c r="F101" s="60"/>
      <c r="G101" s="60"/>
      <c r="H101" s="60"/>
      <c r="I101" s="60"/>
      <c r="J101" s="60"/>
      <c r="K101" s="60"/>
      <c r="L101" s="77"/>
    </row>
    <row r="102" spans="3:12" ht="24" customHeight="1">
      <c r="E102" s="60"/>
      <c r="F102" s="60"/>
      <c r="G102" s="60"/>
      <c r="H102" s="60"/>
      <c r="I102" s="60"/>
      <c r="J102" s="60"/>
      <c r="K102" s="60"/>
      <c r="L102" s="77"/>
    </row>
    <row r="103" spans="3:12" ht="24" customHeight="1">
      <c r="E103" s="60"/>
      <c r="F103" s="60"/>
      <c r="G103" s="60"/>
      <c r="H103" s="60"/>
      <c r="I103" s="60"/>
      <c r="J103" s="60"/>
      <c r="K103" s="60"/>
      <c r="L103" s="77"/>
    </row>
    <row r="104" spans="3:12" ht="24" customHeight="1">
      <c r="E104" s="60"/>
      <c r="F104" s="60"/>
      <c r="G104" s="60"/>
      <c r="H104" s="60"/>
      <c r="I104" s="60"/>
      <c r="J104" s="60"/>
      <c r="K104" s="60"/>
      <c r="L104" s="77"/>
    </row>
    <row r="105" spans="3:12" ht="24" customHeight="1">
      <c r="E105" s="60"/>
      <c r="F105" s="60"/>
      <c r="G105" s="60"/>
      <c r="H105" s="60"/>
      <c r="I105" s="60"/>
      <c r="J105" s="60"/>
      <c r="K105" s="60"/>
      <c r="L105" s="77"/>
    </row>
    <row r="106" spans="3:12" ht="24" customHeight="1">
      <c r="E106" s="60"/>
      <c r="F106" s="60"/>
      <c r="G106" s="60"/>
      <c r="H106" s="60"/>
      <c r="I106" s="60"/>
      <c r="J106" s="60"/>
      <c r="K106" s="60"/>
      <c r="L106" s="77"/>
    </row>
    <row r="107" spans="3:12" ht="24" customHeight="1">
      <c r="E107" s="60"/>
      <c r="F107" s="60"/>
      <c r="G107" s="60"/>
      <c r="H107" s="60"/>
      <c r="I107" s="60"/>
      <c r="J107" s="60"/>
      <c r="K107" s="60"/>
      <c r="L107" s="77"/>
    </row>
    <row r="108" spans="3:12" ht="24" customHeight="1">
      <c r="E108" s="60"/>
      <c r="F108" s="60"/>
      <c r="G108" s="60"/>
      <c r="H108" s="60"/>
      <c r="I108" s="60"/>
      <c r="J108" s="60"/>
      <c r="K108" s="60"/>
      <c r="L108" s="77"/>
    </row>
    <row r="109" spans="3:12" ht="24" customHeight="1">
      <c r="E109" s="60"/>
      <c r="F109" s="60"/>
      <c r="G109" s="60"/>
      <c r="H109" s="60"/>
      <c r="I109" s="60"/>
      <c r="J109" s="60"/>
      <c r="K109" s="60"/>
      <c r="L109" s="77"/>
    </row>
    <row r="110" spans="3:12" ht="24" customHeight="1">
      <c r="E110" s="60"/>
      <c r="F110" s="60"/>
      <c r="G110" s="60"/>
      <c r="H110" s="60"/>
      <c r="I110" s="60"/>
      <c r="J110" s="60"/>
      <c r="K110" s="60"/>
      <c r="L110" s="77"/>
    </row>
    <row r="111" spans="3:12" ht="24" customHeight="1">
      <c r="E111" s="55"/>
      <c r="F111" s="55"/>
      <c r="G111" s="55"/>
      <c r="H111" s="55"/>
      <c r="I111" s="55"/>
      <c r="J111" s="55"/>
      <c r="K111" s="55"/>
      <c r="L111" s="77"/>
    </row>
    <row r="112" spans="3:12" ht="24" customHeight="1">
      <c r="E112" s="86"/>
      <c r="F112" s="55"/>
      <c r="G112" s="86"/>
      <c r="H112" s="55"/>
      <c r="I112" s="86"/>
      <c r="J112" s="55"/>
      <c r="K112" s="86"/>
    </row>
    <row r="113" spans="5:11" ht="24" customHeight="1">
      <c r="E113" s="86"/>
      <c r="F113" s="55"/>
      <c r="G113" s="86"/>
      <c r="H113" s="55"/>
      <c r="I113" s="86"/>
      <c r="J113" s="55"/>
      <c r="K113" s="86"/>
    </row>
    <row r="115" spans="5:11" ht="24" customHeight="1">
      <c r="F115" s="5"/>
    </row>
    <row r="116" spans="5:11" ht="24" customHeight="1">
      <c r="K116" s="35"/>
    </row>
    <row r="117" spans="5:11" ht="24" customHeight="1">
      <c r="E117" s="2"/>
      <c r="F117" s="2"/>
      <c r="G117" s="2"/>
      <c r="H117" s="2"/>
      <c r="I117" s="2"/>
      <c r="J117" s="2"/>
      <c r="K117" s="2"/>
    </row>
    <row r="118" spans="5:11" ht="24" customHeight="1">
      <c r="E118" s="2"/>
      <c r="F118" s="2"/>
      <c r="G118" s="2"/>
      <c r="H118" s="2"/>
      <c r="I118" s="2"/>
      <c r="J118" s="2"/>
      <c r="K118" s="2"/>
    </row>
    <row r="119" spans="5:11" ht="24" customHeight="1">
      <c r="E119" s="2"/>
      <c r="F119" s="2"/>
      <c r="G119" s="2"/>
      <c r="H119" s="2"/>
      <c r="I119" s="2"/>
      <c r="J119" s="2"/>
      <c r="K119" s="2"/>
    </row>
    <row r="120" spans="5:11" ht="24" customHeight="1">
      <c r="E120" s="2"/>
      <c r="F120" s="2"/>
      <c r="G120" s="2"/>
      <c r="H120" s="2"/>
      <c r="I120" s="2"/>
      <c r="J120" s="2"/>
      <c r="K120" s="14" t="s">
        <v>0</v>
      </c>
    </row>
    <row r="121" spans="5:11" ht="24" customHeight="1">
      <c r="E121" s="85"/>
      <c r="F121" s="85" t="s">
        <v>1</v>
      </c>
      <c r="G121" s="85"/>
      <c r="H121" s="15"/>
      <c r="I121" s="85"/>
      <c r="J121" s="85" t="s">
        <v>2</v>
      </c>
      <c r="K121" s="85"/>
    </row>
    <row r="122" spans="5:11" ht="24" customHeight="1">
      <c r="E122" s="31">
        <v>2014</v>
      </c>
      <c r="F122" s="34"/>
      <c r="G122" s="31">
        <v>2013</v>
      </c>
      <c r="H122" s="34"/>
      <c r="I122" s="31">
        <v>2014</v>
      </c>
      <c r="J122" s="34"/>
      <c r="K122" s="31">
        <v>2013</v>
      </c>
    </row>
    <row r="123" spans="5:11" ht="24" customHeight="1">
      <c r="E123" s="16"/>
      <c r="F123" s="17"/>
      <c r="G123" s="32" t="s">
        <v>84</v>
      </c>
      <c r="H123" s="17"/>
      <c r="I123" s="16"/>
      <c r="J123" s="17"/>
      <c r="K123" s="32" t="s">
        <v>84</v>
      </c>
    </row>
    <row r="124" spans="5:11" ht="24" customHeight="1">
      <c r="E124" s="56"/>
      <c r="F124" s="5"/>
      <c r="G124" s="56"/>
      <c r="I124" s="56"/>
      <c r="J124" s="5"/>
      <c r="K124" s="56"/>
    </row>
    <row r="125" spans="5:11" ht="24" customHeight="1">
      <c r="E125" s="60"/>
      <c r="F125" s="55"/>
      <c r="G125" s="60"/>
      <c r="H125" s="55"/>
      <c r="I125" s="60"/>
      <c r="J125" s="55"/>
      <c r="K125" s="60"/>
    </row>
    <row r="126" spans="5:11" ht="24" customHeight="1">
      <c r="E126" s="55"/>
      <c r="F126" s="55"/>
      <c r="G126" s="55"/>
      <c r="H126" s="55"/>
      <c r="I126" s="55"/>
      <c r="J126" s="55"/>
      <c r="K126" s="55"/>
    </row>
    <row r="127" spans="5:11" ht="24" customHeight="1">
      <c r="E127" s="60"/>
      <c r="F127" s="60"/>
      <c r="G127" s="60"/>
      <c r="H127" s="60"/>
      <c r="I127" s="60"/>
      <c r="J127" s="60"/>
      <c r="K127" s="60"/>
    </row>
    <row r="128" spans="5:11" ht="24" customHeight="1">
      <c r="E128" s="60"/>
      <c r="F128" s="60"/>
      <c r="G128" s="60"/>
      <c r="H128" s="60"/>
      <c r="I128" s="60"/>
      <c r="J128" s="60"/>
      <c r="K128" s="60"/>
    </row>
    <row r="129" spans="5:11" ht="24" customHeight="1">
      <c r="E129" s="60"/>
      <c r="F129" s="60"/>
      <c r="G129" s="60"/>
      <c r="H129" s="60"/>
      <c r="I129" s="60"/>
      <c r="J129" s="60"/>
      <c r="K129" s="60"/>
    </row>
    <row r="130" spans="5:11" ht="24" customHeight="1">
      <c r="E130" s="60"/>
      <c r="F130" s="60"/>
      <c r="G130" s="60"/>
      <c r="H130" s="60"/>
      <c r="I130" s="60"/>
      <c r="J130" s="60"/>
      <c r="K130" s="60"/>
    </row>
    <row r="131" spans="5:11" ht="24" customHeight="1">
      <c r="E131" s="39"/>
      <c r="F131" s="55"/>
      <c r="G131" s="39"/>
      <c r="H131" s="55"/>
      <c r="I131" s="39"/>
      <c r="J131" s="55"/>
      <c r="K131" s="39"/>
    </row>
    <row r="132" spans="5:11" ht="24" customHeight="1">
      <c r="E132" s="60"/>
      <c r="F132" s="55"/>
      <c r="G132" s="60"/>
      <c r="H132" s="55"/>
      <c r="I132" s="60"/>
      <c r="J132" s="55"/>
      <c r="K132" s="60"/>
    </row>
    <row r="133" spans="5:11" ht="24" customHeight="1">
      <c r="E133" s="55"/>
      <c r="F133" s="55"/>
      <c r="G133" s="55"/>
      <c r="H133" s="55"/>
      <c r="I133" s="55"/>
      <c r="J133" s="55"/>
      <c r="K133" s="55"/>
    </row>
    <row r="134" spans="5:11" ht="24" customHeight="1">
      <c r="E134" s="55"/>
      <c r="F134" s="55"/>
      <c r="G134" s="55"/>
      <c r="H134" s="55"/>
      <c r="I134" s="55"/>
      <c r="J134" s="55"/>
      <c r="K134" s="55"/>
    </row>
    <row r="135" spans="5:11" ht="24" customHeight="1">
      <c r="E135" s="55"/>
      <c r="F135" s="55"/>
      <c r="G135" s="55"/>
      <c r="H135" s="55"/>
      <c r="I135" s="55"/>
      <c r="J135" s="55"/>
      <c r="K135" s="55"/>
    </row>
    <row r="136" spans="5:11" ht="24" customHeight="1">
      <c r="E136" s="55"/>
      <c r="F136" s="55"/>
      <c r="G136" s="55"/>
      <c r="H136" s="55"/>
      <c r="I136" s="55"/>
      <c r="J136" s="55"/>
      <c r="K136" s="55"/>
    </row>
    <row r="137" spans="5:11" ht="24" customHeight="1">
      <c r="E137" s="55"/>
      <c r="F137" s="55"/>
      <c r="G137" s="55"/>
      <c r="H137" s="55"/>
      <c r="I137" s="55"/>
      <c r="J137" s="55"/>
      <c r="K137" s="55"/>
    </row>
    <row r="138" spans="5:11" ht="24" customHeight="1">
      <c r="E138" s="55"/>
      <c r="F138" s="55"/>
      <c r="G138" s="55"/>
      <c r="H138" s="55"/>
      <c r="I138" s="55"/>
      <c r="J138" s="55"/>
      <c r="K138" s="55"/>
    </row>
    <row r="139" spans="5:11" ht="24" customHeight="1">
      <c r="E139" s="55"/>
      <c r="F139" s="55"/>
      <c r="G139" s="55"/>
      <c r="H139" s="55"/>
      <c r="I139" s="55"/>
      <c r="J139" s="55"/>
      <c r="K139" s="55"/>
    </row>
    <row r="140" spans="5:11" ht="24" customHeight="1">
      <c r="E140" s="60"/>
      <c r="F140" s="60"/>
      <c r="G140" s="60"/>
      <c r="H140" s="60"/>
      <c r="I140" s="60"/>
      <c r="J140" s="60"/>
      <c r="K140" s="60"/>
    </row>
    <row r="141" spans="5:11" ht="24" customHeight="1">
      <c r="E141" s="55"/>
      <c r="F141" s="55"/>
      <c r="G141" s="55"/>
      <c r="H141" s="55"/>
      <c r="I141" s="55"/>
      <c r="J141" s="55"/>
      <c r="K141" s="55"/>
    </row>
    <row r="142" spans="5:11" ht="24" customHeight="1">
      <c r="E142" s="39"/>
      <c r="F142" s="55"/>
      <c r="G142" s="39"/>
      <c r="H142" s="55"/>
      <c r="I142" s="39"/>
      <c r="J142" s="55"/>
      <c r="K142" s="39"/>
    </row>
    <row r="143" spans="5:11" ht="24" customHeight="1">
      <c r="E143" s="39"/>
      <c r="F143" s="55"/>
      <c r="G143" s="39"/>
      <c r="H143" s="55"/>
      <c r="I143" s="39"/>
      <c r="J143" s="55"/>
      <c r="K143" s="39"/>
    </row>
    <row r="144" spans="5:11" ht="24" customHeight="1">
      <c r="E144" s="60"/>
      <c r="F144" s="55"/>
      <c r="G144" s="60"/>
      <c r="H144" s="55"/>
      <c r="I144" s="60"/>
      <c r="J144" s="55"/>
      <c r="K144" s="60"/>
    </row>
    <row r="145" spans="5:11" ht="24" customHeight="1">
      <c r="E145" s="86"/>
      <c r="F145" s="55"/>
      <c r="G145" s="86"/>
      <c r="H145" s="55"/>
      <c r="I145" s="86"/>
      <c r="J145" s="55"/>
      <c r="K145" s="86"/>
    </row>
    <row r="146" spans="5:11" ht="24" customHeight="1" thickBot="1">
      <c r="E146" s="7"/>
      <c r="F146" s="55"/>
      <c r="G146" s="7"/>
      <c r="H146" s="55"/>
      <c r="I146" s="7"/>
      <c r="J146" s="55"/>
      <c r="K146" s="7"/>
    </row>
    <row r="147" spans="5:11" ht="24" customHeight="1" thickTop="1">
      <c r="E147" s="55"/>
      <c r="F147" s="55"/>
      <c r="G147" s="55"/>
      <c r="H147" s="55"/>
      <c r="I147" s="55"/>
      <c r="J147" s="55"/>
      <c r="K147" s="55"/>
    </row>
    <row r="148" spans="5:11" ht="24" customHeight="1">
      <c r="E148" s="5"/>
      <c r="F148" s="5"/>
      <c r="G148" s="5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Wannaporn Kanchanaudom</cp:lastModifiedBy>
  <cp:lastPrinted>2021-02-19T09:46:07Z</cp:lastPrinted>
  <dcterms:created xsi:type="dcterms:W3CDTF">2011-03-15T03:50:46Z</dcterms:created>
  <dcterms:modified xsi:type="dcterms:W3CDTF">2021-02-25T10:19:51Z</dcterms:modified>
</cp:coreProperties>
</file>