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05" yWindow="-105" windowWidth="19425" windowHeight="10425" activeTab="4"/>
  </bookViews>
  <sheets>
    <sheet name="BL-5-6" sheetId="1" r:id="rId1"/>
    <sheet name="PL-7" sheetId="8" r:id="rId2"/>
    <sheet name="SH8-9" sheetId="9" r:id="rId3"/>
    <sheet name="SH10-11" sheetId="7" r:id="rId4"/>
    <sheet name="CF-12-13" sheetId="5" r:id="rId5"/>
    <sheet name="SH-79999" sheetId="6" state="hidden" r:id="rId6"/>
  </sheets>
  <definedNames>
    <definedName name="_xlnm.Print_Area" localSheetId="0">'BL-5-6'!$A$1:$I$80</definedName>
    <definedName name="_xlnm.Print_Area" localSheetId="4">'CF-12-13'!$A$1:$I$87</definedName>
    <definedName name="_xlnm.Print_Area" localSheetId="3">'SH10-11'!$A$1:$K$49</definedName>
    <definedName name="_xlnm.Print_Area" localSheetId="2">'SH8-9'!$A$1:$O$50</definedName>
    <definedName name="Title2nd" localSheetId="0">'BL-5-6'!$A$1</definedName>
    <definedName name="Title2nd" localSheetId="1">'PL-7'!#REF!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" i="5" l="1"/>
  <c r="C10" i="5"/>
  <c r="C46" i="8"/>
  <c r="G86" i="5" l="1"/>
  <c r="G68" i="5"/>
  <c r="C68" i="5"/>
  <c r="C34" i="5"/>
  <c r="E57" i="1" l="1"/>
  <c r="K16" i="7" l="1"/>
  <c r="K12" i="7"/>
  <c r="I77" i="1" l="1"/>
  <c r="I75" i="1"/>
  <c r="I57" i="1"/>
  <c r="G57" i="1"/>
  <c r="I51" i="1"/>
  <c r="I59" i="1" s="1"/>
  <c r="I79" i="1" s="1"/>
  <c r="E51" i="1"/>
  <c r="E59" i="1" s="1"/>
  <c r="C51" i="1"/>
  <c r="I68" i="5" l="1"/>
  <c r="E68" i="5"/>
  <c r="H45" i="8" l="1"/>
  <c r="G34" i="5" l="1"/>
  <c r="G44" i="5" s="1"/>
  <c r="G46" i="5" s="1"/>
  <c r="I79" i="5" l="1"/>
  <c r="G79" i="5"/>
  <c r="E79" i="5"/>
  <c r="I34" i="5"/>
  <c r="I44" i="5" s="1"/>
  <c r="I46" i="5" s="1"/>
  <c r="E34" i="5"/>
  <c r="E44" i="5" s="1"/>
  <c r="E46" i="5" s="1"/>
  <c r="G81" i="5" l="1"/>
  <c r="I81" i="5"/>
  <c r="I83" i="5" s="1"/>
  <c r="G82" i="5" s="1"/>
  <c r="E81" i="5"/>
  <c r="E83" i="5" s="1"/>
  <c r="K46" i="7"/>
  <c r="G47" i="7"/>
  <c r="E47" i="7"/>
  <c r="C47" i="7"/>
  <c r="G42" i="7"/>
  <c r="E42" i="7"/>
  <c r="C42" i="7"/>
  <c r="K41" i="7"/>
  <c r="K37" i="7"/>
  <c r="K47" i="9"/>
  <c r="O47" i="9" s="1"/>
  <c r="K42" i="9"/>
  <c r="O42" i="9" s="1"/>
  <c r="K38" i="9"/>
  <c r="O38" i="9" s="1"/>
  <c r="I40" i="8"/>
  <c r="G40" i="8"/>
  <c r="C40" i="8"/>
  <c r="E40" i="8"/>
  <c r="G51" i="1"/>
  <c r="C82" i="5" l="1"/>
  <c r="G83" i="5"/>
  <c r="G49" i="7"/>
  <c r="E49" i="7"/>
  <c r="C49" i="7"/>
  <c r="I42" i="7"/>
  <c r="K42" i="7"/>
  <c r="M48" i="9"/>
  <c r="C51" i="8" s="1"/>
  <c r="G48" i="9"/>
  <c r="E48" i="9"/>
  <c r="C48" i="9"/>
  <c r="M43" i="9"/>
  <c r="I43" i="9"/>
  <c r="G43" i="9"/>
  <c r="E43" i="9"/>
  <c r="C43" i="9"/>
  <c r="C50" i="9" s="1"/>
  <c r="K43" i="9"/>
  <c r="I22" i="8"/>
  <c r="I14" i="8"/>
  <c r="E22" i="8"/>
  <c r="E14" i="8"/>
  <c r="I32" i="1"/>
  <c r="I19" i="1"/>
  <c r="E32" i="1"/>
  <c r="E19" i="1"/>
  <c r="E24" i="8" l="1"/>
  <c r="E30" i="8" s="1"/>
  <c r="E32" i="8" s="1"/>
  <c r="E47" i="8" s="1"/>
  <c r="E45" i="8" s="1"/>
  <c r="I20" i="9" s="1"/>
  <c r="I24" i="8"/>
  <c r="I30" i="8" s="1"/>
  <c r="I32" i="8" s="1"/>
  <c r="I47" i="8" s="1"/>
  <c r="I45" i="8" s="1"/>
  <c r="E50" i="9"/>
  <c r="E34" i="1"/>
  <c r="I34" i="1"/>
  <c r="M50" i="9"/>
  <c r="C76" i="1" s="1"/>
  <c r="O43" i="9"/>
  <c r="G50" i="9"/>
  <c r="I42" i="8"/>
  <c r="I52" i="8" s="1"/>
  <c r="I50" i="8" s="1"/>
  <c r="E42" i="8" l="1"/>
  <c r="E52" i="8" s="1"/>
  <c r="E54" i="8"/>
  <c r="K20" i="9"/>
  <c r="I20" i="7"/>
  <c r="I54" i="8"/>
  <c r="K21" i="9" l="1"/>
  <c r="O21" i="9" s="1"/>
  <c r="K21" i="7" l="1"/>
  <c r="K17" i="7"/>
  <c r="K16" i="9"/>
  <c r="O16" i="9" s="1"/>
  <c r="O17" i="9" s="1"/>
  <c r="K12" i="9"/>
  <c r="C14" i="8"/>
  <c r="C22" i="8"/>
  <c r="M22" i="9"/>
  <c r="E50" i="8" s="1"/>
  <c r="M17" i="9"/>
  <c r="M24" i="9" s="1"/>
  <c r="C22" i="9"/>
  <c r="E22" i="9"/>
  <c r="G22" i="9"/>
  <c r="I17" i="9"/>
  <c r="G17" i="9"/>
  <c r="G24" i="9" s="1"/>
  <c r="E17" i="9"/>
  <c r="E24" i="9" s="1"/>
  <c r="C17" i="9"/>
  <c r="I17" i="7"/>
  <c r="G24" i="7"/>
  <c r="E24" i="7"/>
  <c r="C24" i="7"/>
  <c r="C57" i="1"/>
  <c r="C79" i="5"/>
  <c r="C19" i="1"/>
  <c r="C32" i="1"/>
  <c r="G19" i="1"/>
  <c r="G32" i="1"/>
  <c r="G14" i="8"/>
  <c r="G22" i="8"/>
  <c r="G59" i="1"/>
  <c r="K17" i="6"/>
  <c r="K18" i="6" s="1"/>
  <c r="K25" i="6" s="1"/>
  <c r="O17" i="6"/>
  <c r="O18" i="6" s="1"/>
  <c r="I18" i="6"/>
  <c r="K21" i="6"/>
  <c r="K23" i="6" s="1"/>
  <c r="I23" i="6"/>
  <c r="M23" i="6"/>
  <c r="M25" i="6" s="1"/>
  <c r="C25" i="6"/>
  <c r="E25" i="6"/>
  <c r="G25" i="6"/>
  <c r="I25" i="6"/>
  <c r="C24" i="8" l="1"/>
  <c r="C30" i="8" s="1"/>
  <c r="C32" i="8" s="1"/>
  <c r="G24" i="8"/>
  <c r="G30" i="8" s="1"/>
  <c r="G32" i="8" s="1"/>
  <c r="C24" i="9"/>
  <c r="O21" i="6"/>
  <c r="O23" i="6" s="1"/>
  <c r="O25" i="6" s="1"/>
  <c r="G47" i="8"/>
  <c r="O12" i="9"/>
  <c r="I22" i="9"/>
  <c r="I24" i="9" s="1"/>
  <c r="E75" i="1" s="1"/>
  <c r="E77" i="1" s="1"/>
  <c r="E79" i="1" s="1"/>
  <c r="K17" i="9"/>
  <c r="O20" i="9"/>
  <c r="O22" i="9" s="1"/>
  <c r="C59" i="1"/>
  <c r="G34" i="1"/>
  <c r="C34" i="1"/>
  <c r="C47" i="8"/>
  <c r="C45" i="8" s="1"/>
  <c r="I46" i="9" s="1"/>
  <c r="G45" i="8" l="1"/>
  <c r="I45" i="7" s="1"/>
  <c r="I47" i="7" s="1"/>
  <c r="C54" i="8"/>
  <c r="G54" i="8"/>
  <c r="C44" i="5"/>
  <c r="C46" i="5" s="1"/>
  <c r="C81" i="5" s="1"/>
  <c r="C83" i="5" s="1"/>
  <c r="C42" i="8"/>
  <c r="C52" i="8" s="1"/>
  <c r="C50" i="8" s="1"/>
  <c r="G42" i="8"/>
  <c r="G52" i="8" s="1"/>
  <c r="G50" i="8" s="1"/>
  <c r="K22" i="9"/>
  <c r="K24" i="9" s="1"/>
  <c r="O24" i="9"/>
  <c r="K20" i="7"/>
  <c r="K22" i="7" s="1"/>
  <c r="K24" i="7" s="1"/>
  <c r="I22" i="7"/>
  <c r="I24" i="7" s="1"/>
  <c r="K45" i="7" l="1"/>
  <c r="K46" i="9"/>
  <c r="O46" i="9" s="1"/>
  <c r="O48" i="9" s="1"/>
  <c r="O50" i="9" s="1"/>
  <c r="I48" i="9"/>
  <c r="K47" i="7"/>
  <c r="K49" i="7" s="1"/>
  <c r="I49" i="7"/>
  <c r="G73" i="1" s="1"/>
  <c r="G75" i="1" s="1"/>
  <c r="G77" i="1" s="1"/>
  <c r="G79" i="1" s="1"/>
  <c r="K51" i="7" l="1"/>
  <c r="K48" i="9"/>
  <c r="K50" i="9" s="1"/>
  <c r="I50" i="9"/>
  <c r="C73" i="1" s="1"/>
  <c r="C75" i="1" s="1"/>
  <c r="C77" i="1" s="1"/>
  <c r="C79" i="1" s="1"/>
</calcChain>
</file>

<file path=xl/sharedStrings.xml><?xml version="1.0" encoding="utf-8"?>
<sst xmlns="http://schemas.openxmlformats.org/spreadsheetml/2006/main" count="402" uniqueCount="214">
  <si>
    <t>Issued and</t>
  </si>
  <si>
    <t>paid-up share</t>
  </si>
  <si>
    <t>Note</t>
  </si>
  <si>
    <t>Unappropriated</t>
  </si>
  <si>
    <t>Cash and cash equivalents</t>
  </si>
  <si>
    <t>Other current assets</t>
  </si>
  <si>
    <t>Other non-current assets</t>
  </si>
  <si>
    <t>Retained earnings</t>
  </si>
  <si>
    <t>Other income</t>
  </si>
  <si>
    <t>Inventories</t>
  </si>
  <si>
    <t xml:space="preserve">Consolidated </t>
  </si>
  <si>
    <t>-</t>
  </si>
  <si>
    <t xml:space="preserve">capital </t>
  </si>
  <si>
    <t xml:space="preserve">Tropical Canning (Thailand) Public Company Limited </t>
  </si>
  <si>
    <t xml:space="preserve">and its Subsidiaries </t>
  </si>
  <si>
    <t>Assets</t>
  </si>
  <si>
    <t>(in Baht)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</si>
  <si>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</si>
  <si>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</si>
  <si>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</si>
  <si>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</si>
  <si>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</si>
  <si>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</si>
  <si>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liabilities</t>
  </si>
  <si>
    <t xml:space="preserve">Expenses </t>
  </si>
  <si>
    <t>Total expenses</t>
  </si>
  <si>
    <t>Cash flows from operating activities</t>
  </si>
  <si>
    <t xml:space="preserve">   Unappropriated</t>
  </si>
  <si>
    <t>equity</t>
  </si>
  <si>
    <t xml:space="preserve">   Issued and paid-up share capital</t>
  </si>
  <si>
    <t>Changes in operating assets and liabilities</t>
  </si>
  <si>
    <t>Revenue from sale of goods</t>
  </si>
  <si>
    <t>Total equity</t>
  </si>
  <si>
    <t>attributable to</t>
  </si>
  <si>
    <t>Property, plant and equipment</t>
  </si>
  <si>
    <t xml:space="preserve">Bank overdrafts and short-term  </t>
  </si>
  <si>
    <t xml:space="preserve">   Authorised share capital</t>
  </si>
  <si>
    <t>Depreciation and amortisation</t>
  </si>
  <si>
    <t>Interest income</t>
  </si>
  <si>
    <t>Interest received</t>
  </si>
  <si>
    <t>Cash flows from financing activities</t>
  </si>
  <si>
    <t>Non-current assets</t>
  </si>
  <si>
    <t>Dividend income</t>
  </si>
  <si>
    <t xml:space="preserve">Cash flows from investing activities </t>
  </si>
  <si>
    <t>financial statements</t>
  </si>
  <si>
    <t>Separate</t>
  </si>
  <si>
    <t xml:space="preserve">Consolidated financial statements </t>
  </si>
  <si>
    <t>legal reserve</t>
  </si>
  <si>
    <t xml:space="preserve">Total </t>
  </si>
  <si>
    <t>Liabilities and equity</t>
  </si>
  <si>
    <t>Equity</t>
  </si>
  <si>
    <t>Total liabilities and equity</t>
  </si>
  <si>
    <t>the Company</t>
  </si>
  <si>
    <t>Separate financial statements</t>
  </si>
  <si>
    <t>Finance costs</t>
  </si>
  <si>
    <t>Additional</t>
  </si>
  <si>
    <t>paid-in capital</t>
  </si>
  <si>
    <t xml:space="preserve">   Appropriate to legal reserve</t>
  </si>
  <si>
    <t xml:space="preserve">Retained earnings </t>
  </si>
  <si>
    <t>Appropriated to</t>
  </si>
  <si>
    <t>Premium on</t>
  </si>
  <si>
    <t>ordinary shares</t>
  </si>
  <si>
    <t>Finance lease payments</t>
  </si>
  <si>
    <t>Total income</t>
  </si>
  <si>
    <t xml:space="preserve">Dividends received </t>
  </si>
  <si>
    <t>Total non-current liabilities</t>
  </si>
  <si>
    <t>Non-controlling interests</t>
  </si>
  <si>
    <t xml:space="preserve">Net foreign exchange gain </t>
  </si>
  <si>
    <t xml:space="preserve">   Non-controlling interests</t>
  </si>
  <si>
    <t xml:space="preserve">   Non-</t>
  </si>
  <si>
    <t>controlling</t>
  </si>
  <si>
    <t xml:space="preserve"> interests</t>
  </si>
  <si>
    <t xml:space="preserve">    Dividends to owners of the Company</t>
  </si>
  <si>
    <t>Other comprehensive income</t>
  </si>
  <si>
    <t>Comprehensive income for the year</t>
  </si>
  <si>
    <t>Total comprehensive income for the year</t>
  </si>
  <si>
    <t>Finance costs paid</t>
  </si>
  <si>
    <t>Non-current liabilities</t>
  </si>
  <si>
    <t xml:space="preserve">    Distributions to owners of the Company</t>
  </si>
  <si>
    <t xml:space="preserve">   Total distributions to owners of the Company</t>
  </si>
  <si>
    <t>Investment properties</t>
  </si>
  <si>
    <t>31 December</t>
  </si>
  <si>
    <t>Statement of financial position</t>
  </si>
  <si>
    <t>Gain on disposal of machinery and equipment</t>
  </si>
  <si>
    <t xml:space="preserve">Cash and cash equivalents at 1 January </t>
  </si>
  <si>
    <t>Cash and cash equivalents at 31 December</t>
  </si>
  <si>
    <t>Statement of comprehensive income</t>
  </si>
  <si>
    <t>Statement of changes in equity</t>
  </si>
  <si>
    <t>Statement of cash flows</t>
  </si>
  <si>
    <t xml:space="preserve">Transactions  with owners, recorded </t>
  </si>
  <si>
    <t xml:space="preserve">   directly in equity</t>
  </si>
  <si>
    <t>Deferred tax assets</t>
  </si>
  <si>
    <t>Year ended 31 December 2014</t>
  </si>
  <si>
    <t>Balance at 31 December 2014</t>
  </si>
  <si>
    <t>Share capital:</t>
  </si>
  <si>
    <t>owners of</t>
  </si>
  <si>
    <t xml:space="preserve">Balance at 1 January 2014 </t>
  </si>
  <si>
    <t>Profit</t>
  </si>
  <si>
    <t xml:space="preserve">Current portion of long-term loan </t>
  </si>
  <si>
    <t xml:space="preserve">   to other party</t>
  </si>
  <si>
    <t>Long-term loan to other party</t>
  </si>
  <si>
    <t>Dividends paid to owners of the Company</t>
  </si>
  <si>
    <t>Short-term loan to related party</t>
  </si>
  <si>
    <t>Share premium</t>
  </si>
  <si>
    <t>Legal reserve</t>
  </si>
  <si>
    <t>Reversal of impairment of other long-term</t>
  </si>
  <si>
    <t xml:space="preserve">   investment </t>
  </si>
  <si>
    <t>Equity attributable to owners</t>
  </si>
  <si>
    <t>Year ended 31 December</t>
  </si>
  <si>
    <t>Cost of sales of goods</t>
  </si>
  <si>
    <t xml:space="preserve">share capital </t>
  </si>
  <si>
    <t>paid-up</t>
  </si>
  <si>
    <t>Transactions with owners, recorded directly in equity</t>
  </si>
  <si>
    <t>Cash generated from operation activities</t>
  </si>
  <si>
    <t>Net cash from operating activities</t>
  </si>
  <si>
    <t>Net cash used in financing activities</t>
  </si>
  <si>
    <t>Net foreign exchange loss</t>
  </si>
  <si>
    <t xml:space="preserve"> </t>
  </si>
  <si>
    <t xml:space="preserve">Provision for impairment of investment </t>
  </si>
  <si>
    <t>Proceeds from liquidation of investment in subsidiary</t>
  </si>
  <si>
    <t xml:space="preserve">  Share premium on ordinary shares</t>
  </si>
  <si>
    <t>Share premium:</t>
  </si>
  <si>
    <t xml:space="preserve">   of the parent</t>
  </si>
  <si>
    <t>Revenue</t>
  </si>
  <si>
    <t>Distribution costs</t>
  </si>
  <si>
    <t xml:space="preserve">Administrative expenses  </t>
  </si>
  <si>
    <t xml:space="preserve">   Owners of the parent</t>
  </si>
  <si>
    <t xml:space="preserve">  Owners of the parent</t>
  </si>
  <si>
    <t>the parent</t>
  </si>
  <si>
    <t>Taxes paid</t>
  </si>
  <si>
    <t>Aquisition of machinery and equipment</t>
  </si>
  <si>
    <t>Aquisition of intangible assets</t>
  </si>
  <si>
    <t xml:space="preserve">   cash receipts (payments)</t>
  </si>
  <si>
    <t xml:space="preserve">   employee benefits</t>
  </si>
  <si>
    <t>Non-current provisions for</t>
  </si>
  <si>
    <t xml:space="preserve">   borrowing from financial institutions</t>
  </si>
  <si>
    <t>Share of loss of associates, net of tax</t>
  </si>
  <si>
    <t>Proceed from short-term borrowing from related party</t>
  </si>
  <si>
    <t>Repayment of short-term borrowing from related party</t>
  </si>
  <si>
    <t>and its Subsidiary</t>
  </si>
  <si>
    <t>4,7</t>
  </si>
  <si>
    <t xml:space="preserve">   in associate</t>
  </si>
  <si>
    <t>Withholding tax written-off</t>
  </si>
  <si>
    <t>Gain on sales of investment in associate</t>
  </si>
  <si>
    <t>Employee benefits paid</t>
  </si>
  <si>
    <t>Items that will not be reclassified to profit or loss</t>
  </si>
  <si>
    <t>Other receivables</t>
  </si>
  <si>
    <t>Losses on remeasurements of</t>
  </si>
  <si>
    <t xml:space="preserve">   Profit</t>
  </si>
  <si>
    <t>Unrealised loss on exchange rate</t>
  </si>
  <si>
    <t>Proceeds from return of capital of investment in associate</t>
  </si>
  <si>
    <t xml:space="preserve">   Distributions to owners of the parent</t>
  </si>
  <si>
    <t>Non-cash transactions</t>
  </si>
  <si>
    <t>Other payable for purchases of machinary and equipment</t>
  </si>
  <si>
    <t>Investments in associate</t>
  </si>
  <si>
    <t>Investments in subsidiary</t>
  </si>
  <si>
    <t xml:space="preserve">   defined benefit plans, net of tax</t>
  </si>
  <si>
    <t xml:space="preserve">Other comprehensive income (expense) </t>
  </si>
  <si>
    <t xml:space="preserve">   for the year, net of tax</t>
  </si>
  <si>
    <t xml:space="preserve">   for the year</t>
  </si>
  <si>
    <t>Year ended 31 December 2019</t>
  </si>
  <si>
    <t>Balance at 1 January 2019</t>
  </si>
  <si>
    <t>Balance at 31 December 2019</t>
  </si>
  <si>
    <t xml:space="preserve">   (330,000,000 ordinary shares, </t>
  </si>
  <si>
    <t xml:space="preserve">    par value at Baht 1 per share)</t>
  </si>
  <si>
    <t>Profit for the year</t>
  </si>
  <si>
    <t>Profit before income tax expense</t>
  </si>
  <si>
    <t>Total comprehensive income</t>
  </si>
  <si>
    <t>Profit attributable to:</t>
  </si>
  <si>
    <t>Total comprehensive income  attributable to:</t>
  </si>
  <si>
    <t xml:space="preserve">Adjustments to reconcile profit to </t>
  </si>
  <si>
    <t xml:space="preserve">Net cash used in investing activities </t>
  </si>
  <si>
    <t xml:space="preserve">Net increase in cash and cash equivalents </t>
  </si>
  <si>
    <t>Gain on liquidation of investment in subsidiary</t>
  </si>
  <si>
    <t>Proceeds from sale of machinery and equipment</t>
  </si>
  <si>
    <t xml:space="preserve">Payment of bank overdrafts and </t>
  </si>
  <si>
    <t xml:space="preserve">  short-term borrowing from financial institutions-net</t>
  </si>
  <si>
    <t>Other comprehensive income (expense)</t>
  </si>
  <si>
    <t>Provision for non-current employee benefit obligations</t>
  </si>
  <si>
    <t>Payment of long-term loan to other party</t>
  </si>
  <si>
    <t xml:space="preserve">    Distributions to owners of the parent</t>
  </si>
  <si>
    <t xml:space="preserve">    Total distributions to owners of the parent</t>
  </si>
  <si>
    <t xml:space="preserve">   Other comprehensive income (expense)</t>
  </si>
  <si>
    <t>Year ended 31 December 2020</t>
  </si>
  <si>
    <t>Balance at 1 January 2020</t>
  </si>
  <si>
    <t>Balance at 31 December 2020</t>
  </si>
  <si>
    <t>Trade and other current receivables</t>
  </si>
  <si>
    <t xml:space="preserve">Investment in non-marketable </t>
  </si>
  <si>
    <t xml:space="preserve">  equity instrument</t>
  </si>
  <si>
    <t>Right-of-use assets</t>
  </si>
  <si>
    <t xml:space="preserve">Trade and other current payables </t>
  </si>
  <si>
    <t>Current portion of lease liabilities</t>
  </si>
  <si>
    <t>Lease liabilities</t>
  </si>
  <si>
    <t>Current income tax payable</t>
  </si>
  <si>
    <t>6, 19</t>
  </si>
  <si>
    <t>6, 8, 21</t>
  </si>
  <si>
    <t>6, 21</t>
  </si>
  <si>
    <t>Profit from operating activities</t>
  </si>
  <si>
    <t>Reversal of impairment loss determined in</t>
  </si>
  <si>
    <t xml:space="preserve">   accordance with TFRS 9</t>
  </si>
  <si>
    <t>16, 22</t>
  </si>
  <si>
    <t>Share of loss of associates accounted for using</t>
  </si>
  <si>
    <t xml:space="preserve">   equity method</t>
  </si>
  <si>
    <t>Reversal of impairment loss recognised in profit or loss</t>
  </si>
  <si>
    <t>Proceed from long-term loan to other party</t>
  </si>
  <si>
    <t>Payment of lease liabilities</t>
  </si>
  <si>
    <t>Tax expense (income)</t>
  </si>
  <si>
    <t>(Reversal of) allowance for decline in value</t>
  </si>
  <si>
    <t xml:space="preserve">   and obsolescence of inventories</t>
  </si>
  <si>
    <t>Reversal of bad and doubtful debts expenses</t>
  </si>
  <si>
    <t>Acquisition of right-of-use assets</t>
  </si>
  <si>
    <t>Proceeds from return of capital from associate</t>
  </si>
  <si>
    <t>Gain on return of capital from associate</t>
  </si>
  <si>
    <t>Basic earnings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</si>
</sst>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#_0;\(#,##0\)"/>
    <numFmt numFmtId="191" formatCode="#,##0.00;\(#,##0.00\)"/>
  </numFmts>
  <fonts count="27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Arial"/>
      <family val="2"/>
    </font>
    <font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i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87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21" fillId="0" borderId="0"/>
    <xf numFmtId="0" fontId="22" fillId="0" borderId="0"/>
    <xf numFmtId="0" fontId="22" fillId="0" borderId="0"/>
  </cellStyleXfs>
  <cellXfs count="255">
    <xf numFmtId="0" fontId="0" fillId="0" borderId="0" xfId="0"/>
    <xf numFmtId="0" fontId="2" fillId="0" borderId="0" xfId="0" applyFont="1" applyBorder="1" applyAlignment="1"/>
    <xf numFmtId="0" fontId="0" fillId="0" borderId="0" xfId="0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/>
    <xf numFmtId="0" fontId="3" fillId="0" borderId="0" xfId="0" applyFont="1" applyBorder="1" applyAlignment="1"/>
    <xf numFmtId="0" fontId="7" fillId="0" borderId="0" xfId="0" applyFont="1" applyBorder="1" applyAlignment="1"/>
    <xf numFmtId="0" fontId="8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8" fillId="0" borderId="0" xfId="0" applyFont="1" applyBorder="1" applyAlignment="1"/>
    <xf numFmtId="37" fontId="7" fillId="0" borderId="0" xfId="0" applyNumberFormat="1" applyFont="1" applyBorder="1" applyAlignment="1"/>
    <xf numFmtId="37" fontId="3" fillId="0" borderId="0" xfId="0" applyNumberFormat="1" applyFont="1" applyBorder="1" applyAlignment="1">
      <alignment horizontal="right"/>
    </xf>
    <xf numFmtId="0" fontId="9" fillId="0" borderId="0" xfId="0" applyFont="1" applyBorder="1" applyAlignment="1"/>
    <xf numFmtId="0" fontId="10" fillId="0" borderId="0" xfId="0" applyFont="1" applyBorder="1" applyAlignment="1"/>
    <xf numFmtId="0" fontId="11" fillId="0" borderId="0" xfId="0" applyFont="1" applyBorder="1" applyAlignment="1"/>
    <xf numFmtId="0" fontId="12" fillId="0" borderId="0" xfId="0" applyFont="1" applyBorder="1" applyAlignment="1"/>
    <xf numFmtId="0" fontId="13" fillId="0" borderId="0" xfId="0" applyFont="1" applyBorder="1" applyAlignment="1"/>
    <xf numFmtId="0" fontId="14" fillId="0" borderId="0" xfId="0" applyFont="1" applyBorder="1" applyAlignment="1"/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/>
    <xf numFmtId="0" fontId="15" fillId="0" borderId="0" xfId="0" applyFont="1" applyBorder="1" applyAlignment="1">
      <alignment horizontal="right"/>
    </xf>
    <xf numFmtId="0" fontId="17" fillId="0" borderId="0" xfId="0" applyFont="1" applyBorder="1" applyAlignment="1"/>
    <xf numFmtId="0" fontId="15" fillId="0" borderId="0" xfId="0" applyFont="1" applyAlignment="1"/>
    <xf numFmtId="0" fontId="0" fillId="0" borderId="0" xfId="0" applyBorder="1" applyAlignment="1"/>
    <xf numFmtId="0" fontId="0" fillId="0" borderId="0" xfId="0" applyAlignment="1">
      <alignment horizontal="center"/>
    </xf>
    <xf numFmtId="0" fontId="18" fillId="0" borderId="0" xfId="0" applyFont="1" applyBorder="1" applyAlignment="1"/>
    <xf numFmtId="0" fontId="9" fillId="0" borderId="0" xfId="0" applyNumberFormat="1" applyFont="1" applyBorder="1" applyAlignment="1"/>
    <xf numFmtId="0" fontId="4" fillId="0" borderId="0" xfId="0" applyNumberFormat="1" applyFont="1" applyBorder="1" applyAlignment="1"/>
    <xf numFmtId="0" fontId="8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0" fontId="16" fillId="0" borderId="0" xfId="0" applyNumberFormat="1" applyFont="1" applyBorder="1" applyAlignment="1"/>
    <xf numFmtId="0" fontId="7" fillId="0" borderId="0" xfId="0" applyNumberFormat="1" applyFont="1" applyBorder="1" applyAlignment="1"/>
    <xf numFmtId="0" fontId="3" fillId="0" borderId="0" xfId="0" applyNumberFormat="1" applyFont="1" applyBorder="1" applyAlignment="1"/>
    <xf numFmtId="0" fontId="4" fillId="0" borderId="0" xfId="0" applyNumberFormat="1" applyFont="1" applyFill="1" applyBorder="1" applyAlignment="1"/>
    <xf numFmtId="0" fontId="18" fillId="0" borderId="0" xfId="0" applyNumberFormat="1" applyFont="1" applyBorder="1" applyAlignment="1"/>
    <xf numFmtId="0" fontId="18" fillId="0" borderId="0" xfId="0" applyNumberFormat="1" applyFont="1" applyFill="1" applyBorder="1" applyAlignment="1"/>
    <xf numFmtId="0" fontId="3" fillId="0" borderId="0" xfId="0" applyNumberFormat="1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NumberFormat="1" applyFont="1" applyFill="1" applyBorder="1" applyAlignment="1">
      <alignment horizontal="justify"/>
    </xf>
    <xf numFmtId="0" fontId="9" fillId="0" borderId="0" xfId="0" applyNumberFormat="1" applyFont="1" applyFill="1" applyBorder="1" applyAlignment="1"/>
    <xf numFmtId="0" fontId="19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0" fontId="2" fillId="0" borderId="0" xfId="0" applyNumberFormat="1" applyFont="1" applyFill="1" applyBorder="1" applyAlignment="1"/>
    <xf numFmtId="0" fontId="20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0" fontId="16" fillId="0" borderId="0" xfId="0" applyNumberFormat="1" applyFont="1" applyFill="1" applyBorder="1" applyAlignment="1">
      <alignment horizontal="justify"/>
    </xf>
    <xf numFmtId="0" fontId="7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justify"/>
    </xf>
    <xf numFmtId="0" fontId="15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16" fillId="0" borderId="0" xfId="0" applyNumberFormat="1" applyFont="1" applyFill="1" applyBorder="1" applyAlignment="1"/>
    <xf numFmtId="0" fontId="0" fillId="0" borderId="0" xfId="0" applyFill="1"/>
    <xf numFmtId="0" fontId="15" fillId="0" borderId="0" xfId="0" applyFont="1" applyFill="1" applyAlignment="1">
      <alignment horizontal="center"/>
    </xf>
    <xf numFmtId="189" fontId="3" fillId="0" borderId="0" xfId="1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0" xfId="0" applyNumberFormat="1" applyFill="1" applyBorder="1" applyAlignment="1">
      <alignment horizontal="justify"/>
    </xf>
    <xf numFmtId="0" fontId="0" fillId="0" borderId="0" xfId="0" applyNumberFormat="1" applyFill="1" applyBorder="1" applyAlignment="1"/>
    <xf numFmtId="0" fontId="0" fillId="0" borderId="0" xfId="0" applyNumberFormat="1" applyFill="1" applyBorder="1" applyAlignment="1">
      <alignment horizontal="left"/>
    </xf>
    <xf numFmtId="37" fontId="4" fillId="0" borderId="2" xfId="0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0" fontId="4" fillId="0" borderId="0" xfId="0" applyFont="1"/>
    <xf numFmtId="0" fontId="4" fillId="0" borderId="0" xfId="10" applyFont="1" applyFill="1" applyAlignment="1">
      <alignment horizontal="left"/>
    </xf>
    <xf numFmtId="189" fontId="4" fillId="0" borderId="2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/>
    <xf numFmtId="0" fontId="3" fillId="0" borderId="0" xfId="0" applyFont="1" applyFill="1"/>
    <xf numFmtId="191" fontId="4" fillId="0" borderId="0" xfId="12" applyNumberFormat="1" applyFont="1" applyFill="1"/>
    <xf numFmtId="0" fontId="0" fillId="0" borderId="0" xfId="10" applyFont="1" applyFill="1" applyAlignment="1">
      <alignment horizontal="left" indent="1"/>
    </xf>
    <xf numFmtId="0" fontId="16" fillId="0" borderId="0" xfId="0" applyFont="1" applyFill="1"/>
    <xf numFmtId="0" fontId="4" fillId="0" borderId="0" xfId="10" applyFont="1" applyFill="1"/>
    <xf numFmtId="0" fontId="0" fillId="0" borderId="0" xfId="0" applyFill="1" applyBorder="1" applyAlignment="1"/>
    <xf numFmtId="187" fontId="0" fillId="0" borderId="0" xfId="1" applyFont="1" applyBorder="1" applyAlignment="1">
      <alignment horizontal="center"/>
    </xf>
    <xf numFmtId="0" fontId="0" fillId="0" borderId="0" xfId="0" applyFill="1" applyAlignment="1">
      <alignment wrapText="1"/>
    </xf>
    <xf numFmtId="189" fontId="4" fillId="0" borderId="1" xfId="1" applyNumberFormat="1" applyFont="1" applyFill="1" applyBorder="1" applyAlignment="1">
      <alignment horizontal="right"/>
    </xf>
    <xf numFmtId="0" fontId="4" fillId="0" borderId="0" xfId="10" applyFont="1" applyFill="1" applyBorder="1" applyAlignment="1">
      <alignment horizontal="left"/>
    </xf>
    <xf numFmtId="188" fontId="4" fillId="0" borderId="0" xfId="1" applyNumberFormat="1" applyFont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188" fontId="4" fillId="0" borderId="0" xfId="0" applyNumberFormat="1" applyFont="1" applyBorder="1" applyAlignment="1">
      <alignment horizontal="right"/>
    </xf>
    <xf numFmtId="188" fontId="0" fillId="0" borderId="0" xfId="0" applyNumberFormat="1" applyBorder="1" applyAlignment="1"/>
    <xf numFmtId="188" fontId="0" fillId="0" borderId="0" xfId="1" applyNumberFormat="1" applyFont="1" applyBorder="1" applyAlignment="1"/>
    <xf numFmtId="188" fontId="4" fillId="0" borderId="2" xfId="0" applyNumberFormat="1" applyFont="1" applyBorder="1" applyAlignment="1"/>
    <xf numFmtId="188" fontId="4" fillId="0" borderId="0" xfId="0" applyNumberFormat="1" applyFont="1" applyBorder="1" applyAlignment="1"/>
    <xf numFmtId="188" fontId="4" fillId="0" borderId="1" xfId="0" applyNumberFormat="1" applyFont="1" applyBorder="1" applyAlignment="1"/>
    <xf numFmtId="0" fontId="4" fillId="0" borderId="0" xfId="0" applyFont="1" applyAlignment="1"/>
    <xf numFmtId="189" fontId="0" fillId="0" borderId="0" xfId="5" applyNumberFormat="1" applyFont="1" applyFill="1" applyBorder="1" applyAlignment="1">
      <alignment horizontal="center"/>
    </xf>
    <xf numFmtId="37" fontId="18" fillId="0" borderId="0" xfId="0" applyNumberFormat="1" applyFont="1" applyBorder="1" applyAlignment="1"/>
    <xf numFmtId="188" fontId="7" fillId="0" borderId="0" xfId="0" applyNumberFormat="1" applyFont="1" applyBorder="1" applyAlignment="1"/>
    <xf numFmtId="187" fontId="18" fillId="0" borderId="0" xfId="1" applyFont="1" applyBorder="1" applyAlignment="1"/>
    <xf numFmtId="187" fontId="0" fillId="0" borderId="0" xfId="1" applyFont="1" applyBorder="1" applyAlignment="1"/>
    <xf numFmtId="187" fontId="0" fillId="0" borderId="3" xfId="1" applyFont="1" applyFill="1" applyBorder="1" applyAlignment="1">
      <alignment horizontal="center"/>
    </xf>
    <xf numFmtId="189" fontId="4" fillId="0" borderId="2" xfId="1" applyNumberFormat="1" applyFont="1" applyBorder="1" applyAlignment="1"/>
    <xf numFmtId="37" fontId="0" fillId="0" borderId="0" xfId="0" applyNumberFormat="1" applyFill="1"/>
    <xf numFmtId="0" fontId="0" fillId="0" borderId="0" xfId="10" applyFont="1" applyFill="1" applyAlignment="1">
      <alignment horizontal="left"/>
    </xf>
    <xf numFmtId="189" fontId="0" fillId="0" borderId="0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4" fillId="0" borderId="2" xfId="0" applyNumberFormat="1" applyFont="1" applyBorder="1" applyAlignment="1">
      <alignment horizontal="center"/>
    </xf>
    <xf numFmtId="187" fontId="0" fillId="0" borderId="0" xfId="1" applyFont="1" applyFill="1" applyBorder="1" applyAlignment="1">
      <alignment horizontal="center"/>
    </xf>
    <xf numFmtId="187" fontId="4" fillId="0" borderId="2" xfId="1" applyFont="1" applyBorder="1" applyAlignment="1">
      <alignment horizontal="center"/>
    </xf>
    <xf numFmtId="188" fontId="0" fillId="0" borderId="0" xfId="0" applyNumberFormat="1" applyBorder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/>
    <xf numFmtId="189" fontId="4" fillId="0" borderId="3" xfId="1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0" fontId="0" fillId="0" borderId="0" xfId="0" applyNumberFormat="1" applyFont="1" applyBorder="1" applyAlignment="1"/>
    <xf numFmtId="188" fontId="0" fillId="0" borderId="0" xfId="0" applyNumberFormat="1" applyFont="1" applyFill="1" applyAlignment="1">
      <alignment horizontal="right"/>
    </xf>
    <xf numFmtId="187" fontId="0" fillId="0" borderId="0" xfId="1" quotePrefix="1" applyFont="1" applyFill="1" applyAlignment="1">
      <alignment horizontal="center"/>
    </xf>
    <xf numFmtId="0" fontId="0" fillId="0" borderId="0" xfId="0" applyFont="1" applyFill="1" applyBorder="1" applyAlignment="1"/>
    <xf numFmtId="189" fontId="0" fillId="0" borderId="0" xfId="6" applyNumberFormat="1" applyFont="1" applyFill="1" applyBorder="1" applyAlignment="1">
      <alignment horizontal="center"/>
    </xf>
    <xf numFmtId="187" fontId="0" fillId="0" borderId="0" xfId="1" applyFont="1" applyFill="1" applyAlignment="1">
      <alignment horizontal="right"/>
    </xf>
    <xf numFmtId="189" fontId="0" fillId="0" borderId="0" xfId="9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4" fillId="0" borderId="5" xfId="0" applyNumberFormat="1" applyFont="1" applyFill="1" applyBorder="1" applyAlignment="1">
      <alignment horizontal="right"/>
    </xf>
    <xf numFmtId="39" fontId="4" fillId="0" borderId="1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justify"/>
    </xf>
    <xf numFmtId="0" fontId="15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justify"/>
    </xf>
    <xf numFmtId="0" fontId="0" fillId="0" borderId="0" xfId="0" applyFont="1" applyFill="1" applyBorder="1" applyAlignment="1">
      <alignment horizontal="center"/>
    </xf>
    <xf numFmtId="0" fontId="18" fillId="0" borderId="0" xfId="0" applyFont="1" applyFill="1" applyBorder="1" applyAlignment="1"/>
    <xf numFmtId="0" fontId="0" fillId="0" borderId="0" xfId="0" applyFont="1" applyBorder="1" applyAlignment="1"/>
    <xf numFmtId="189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7" fontId="0" fillId="0" borderId="0" xfId="1" applyFont="1" applyFill="1" applyAlignment="1"/>
    <xf numFmtId="0" fontId="0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89" fontId="4" fillId="0" borderId="3" xfId="1" applyNumberFormat="1" applyFont="1" applyFill="1" applyBorder="1" applyAlignment="1">
      <alignment horizontal="center"/>
    </xf>
    <xf numFmtId="187" fontId="0" fillId="0" borderId="0" xfId="1" applyFont="1" applyFill="1" applyBorder="1" applyAlignment="1">
      <alignment horizontal="right"/>
    </xf>
    <xf numFmtId="189" fontId="0" fillId="0" borderId="0" xfId="1" quotePrefix="1" applyNumberFormat="1" applyFont="1" applyFill="1" applyBorder="1" applyAlignment="1">
      <alignment horizontal="center"/>
    </xf>
    <xf numFmtId="189" fontId="3" fillId="0" borderId="0" xfId="1" quotePrefix="1" applyNumberFormat="1" applyFont="1" applyFill="1" applyBorder="1" applyAlignment="1">
      <alignment horizontal="center"/>
    </xf>
    <xf numFmtId="189" fontId="3" fillId="0" borderId="0" xfId="1" applyNumberFormat="1" applyFont="1" applyFill="1" applyBorder="1"/>
    <xf numFmtId="189" fontId="3" fillId="0" borderId="0" xfId="1" applyNumberFormat="1" applyFont="1" applyFill="1"/>
    <xf numFmtId="188" fontId="0" fillId="0" borderId="0" xfId="0" applyNumberFormat="1" applyFont="1" applyFill="1" applyAlignment="1">
      <alignment horizontal="center"/>
    </xf>
    <xf numFmtId="189" fontId="0" fillId="0" borderId="0" xfId="2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189" fontId="0" fillId="0" borderId="0" xfId="5" applyNumberFormat="1" applyFont="1" applyFill="1" applyBorder="1" applyAlignment="1">
      <alignment horizontal="right"/>
    </xf>
    <xf numFmtId="189" fontId="0" fillId="0" borderId="0" xfId="6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189" fontId="0" fillId="0" borderId="0" xfId="8" applyNumberFormat="1" applyFont="1" applyFill="1" applyBorder="1" applyAlignment="1">
      <alignment horizontal="right"/>
    </xf>
    <xf numFmtId="189" fontId="0" fillId="0" borderId="3" xfId="8" applyNumberFormat="1" applyFont="1" applyFill="1" applyBorder="1" applyAlignment="1">
      <alignment horizontal="right"/>
    </xf>
    <xf numFmtId="189" fontId="0" fillId="0" borderId="3" xfId="9" applyNumberFormat="1" applyFont="1" applyFill="1" applyBorder="1" applyAlignment="1">
      <alignment horizontal="right"/>
    </xf>
    <xf numFmtId="189" fontId="0" fillId="0" borderId="3" xfId="1" applyNumberFormat="1" applyFont="1" applyFill="1" applyBorder="1" applyAlignment="1">
      <alignment horizontal="right"/>
    </xf>
    <xf numFmtId="188" fontId="0" fillId="0" borderId="0" xfId="0" applyNumberFormat="1" applyFont="1" applyFill="1" applyAlignment="1"/>
    <xf numFmtId="37" fontId="0" fillId="0" borderId="3" xfId="0" applyNumberFormat="1" applyFont="1" applyFill="1" applyBorder="1" applyAlignment="1">
      <alignment horizontal="right"/>
    </xf>
    <xf numFmtId="188" fontId="0" fillId="0" borderId="3" xfId="0" quotePrefix="1" applyNumberFormat="1" applyFont="1" applyFill="1" applyBorder="1" applyAlignment="1">
      <alignment horizontal="right"/>
    </xf>
    <xf numFmtId="189" fontId="0" fillId="0" borderId="3" xfId="1" quotePrefix="1" applyNumberFormat="1" applyFont="1" applyFill="1" applyBorder="1" applyAlignment="1">
      <alignment horizontal="right"/>
    </xf>
    <xf numFmtId="189" fontId="0" fillId="0" borderId="3" xfId="1" applyNumberFormat="1" applyFont="1" applyFill="1" applyBorder="1" applyAlignment="1">
      <alignment horizontal="center"/>
    </xf>
    <xf numFmtId="0" fontId="0" fillId="0" borderId="0" xfId="0" applyFont="1" applyFill="1"/>
    <xf numFmtId="188" fontId="0" fillId="0" borderId="3" xfId="0" applyNumberFormat="1" applyFont="1" applyFill="1" applyBorder="1" applyAlignment="1">
      <alignment horizontal="right"/>
    </xf>
    <xf numFmtId="188" fontId="0" fillId="0" borderId="1" xfId="0" applyNumberFormat="1" applyFont="1" applyFill="1" applyBorder="1" applyAlignment="1">
      <alignment horizontal="right"/>
    </xf>
    <xf numFmtId="188" fontId="0" fillId="0" borderId="0" xfId="0" applyNumberFormat="1" applyFont="1" applyFill="1" applyBorder="1"/>
    <xf numFmtId="0" fontId="15" fillId="0" borderId="0" xfId="0" applyFont="1" applyBorder="1" applyAlignment="1">
      <alignment horizontal="center"/>
    </xf>
    <xf numFmtId="189" fontId="4" fillId="0" borderId="4" xfId="1" applyNumberFormat="1" applyFont="1" applyFill="1" applyBorder="1" applyAlignment="1">
      <alignment horizontal="center"/>
    </xf>
    <xf numFmtId="0" fontId="4" fillId="0" borderId="0" xfId="0" applyFont="1" applyFill="1"/>
    <xf numFmtId="37" fontId="0" fillId="0" borderId="4" xfId="0" applyNumberFormat="1" applyFont="1" applyFill="1" applyBorder="1" applyAlignment="1">
      <alignment horizontal="right"/>
    </xf>
    <xf numFmtId="189" fontId="0" fillId="0" borderId="0" xfId="1" quotePrefix="1" applyNumberFormat="1" applyFont="1" applyFill="1" applyAlignment="1">
      <alignment horizontal="center"/>
    </xf>
    <xf numFmtId="187" fontId="7" fillId="0" borderId="0" xfId="1" applyFont="1" applyFill="1" applyBorder="1" applyAlignment="1"/>
    <xf numFmtId="0" fontId="16" fillId="0" borderId="0" xfId="0" applyFont="1" applyFill="1" applyBorder="1" applyAlignment="1">
      <alignment horizontal="justify"/>
    </xf>
    <xf numFmtId="0" fontId="15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justify"/>
    </xf>
    <xf numFmtId="0" fontId="0" fillId="0" borderId="0" xfId="0" applyFont="1" applyFill="1" applyBorder="1" applyAlignment="1">
      <alignment horizontal="justify"/>
    </xf>
    <xf numFmtId="0" fontId="15" fillId="0" borderId="0" xfId="0" applyFont="1" applyFill="1" applyBorder="1" applyAlignment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Alignment="1">
      <alignment vertical="center"/>
    </xf>
    <xf numFmtId="0" fontId="16" fillId="0" borderId="0" xfId="0" applyFont="1" applyFill="1" applyBorder="1" applyAlignment="1"/>
    <xf numFmtId="0" fontId="3" fillId="0" borderId="0" xfId="0" applyFont="1" applyFill="1" applyBorder="1" applyAlignment="1"/>
    <xf numFmtId="189" fontId="0" fillId="0" borderId="0" xfId="0" applyNumberFormat="1" applyFont="1" applyFill="1" applyAlignment="1">
      <alignment horizontal="right"/>
    </xf>
    <xf numFmtId="189" fontId="0" fillId="0" borderId="0" xfId="1" applyNumberFormat="1" applyFont="1" applyFill="1" applyAlignment="1"/>
    <xf numFmtId="0" fontId="15" fillId="0" borderId="0" xfId="0" applyFont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23" fillId="0" borderId="0" xfId="0" applyFont="1" applyFill="1" applyBorder="1" applyAlignment="1"/>
    <xf numFmtId="0" fontId="2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87" fontId="0" fillId="0" borderId="0" xfId="1" applyFont="1" applyFill="1" applyBorder="1" applyAlignment="1"/>
    <xf numFmtId="187" fontId="4" fillId="0" borderId="0" xfId="1" applyFont="1" applyFill="1" applyBorder="1" applyAlignment="1">
      <alignment horizontal="right"/>
    </xf>
    <xf numFmtId="0" fontId="15" fillId="0" borderId="0" xfId="0" applyFont="1" applyBorder="1" applyAlignment="1">
      <alignment horizontal="center"/>
    </xf>
    <xf numFmtId="189" fontId="4" fillId="0" borderId="0" xfId="1" applyNumberFormat="1" applyFont="1" applyFill="1" applyAlignment="1"/>
    <xf numFmtId="0" fontId="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9" fontId="4" fillId="0" borderId="0" xfId="0" applyNumberFormat="1" applyFont="1" applyFill="1" applyBorder="1" applyAlignment="1">
      <alignment horizontal="right"/>
    </xf>
    <xf numFmtId="39" fontId="4" fillId="0" borderId="0" xfId="0" applyNumberFormat="1" applyFont="1" applyFill="1" applyBorder="1" applyAlignment="1">
      <alignment horizontal="right"/>
    </xf>
    <xf numFmtId="0" fontId="19" fillId="0" borderId="0" xfId="0" applyFont="1" applyFill="1" applyBorder="1" applyAlignment="1"/>
    <xf numFmtId="0" fontId="20" fillId="0" borderId="0" xfId="0" applyFont="1" applyFill="1" applyBorder="1" applyAlignment="1"/>
    <xf numFmtId="0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/>
    </xf>
    <xf numFmtId="0" fontId="16" fillId="0" borderId="0" xfId="0" applyFont="1" applyFill="1" applyBorder="1" applyAlignment="1">
      <alignment horizontal="center"/>
    </xf>
    <xf numFmtId="0" fontId="15" fillId="0" borderId="0" xfId="0" applyNumberFormat="1" applyFont="1" applyFill="1" applyBorder="1" applyAlignment="1">
      <alignment wrapText="1"/>
    </xf>
    <xf numFmtId="0" fontId="15" fillId="0" borderId="0" xfId="0" applyNumberFormat="1" applyFont="1" applyFill="1" applyBorder="1" applyAlignment="1"/>
    <xf numFmtId="188" fontId="0" fillId="0" borderId="0" xfId="0" applyNumberFormat="1" applyFont="1" applyFill="1" applyBorder="1" applyAlignment="1"/>
    <xf numFmtId="0" fontId="9" fillId="0" borderId="0" xfId="0" applyFont="1" applyFill="1" applyBorder="1" applyAlignment="1"/>
    <xf numFmtId="0" fontId="12" fillId="0" borderId="0" xfId="0" applyFont="1" applyFill="1" applyBorder="1" applyAlignment="1"/>
    <xf numFmtId="0" fontId="0" fillId="0" borderId="0" xfId="0" applyFill="1" applyAlignment="1"/>
    <xf numFmtId="0" fontId="13" fillId="0" borderId="0" xfId="0" applyFont="1" applyFill="1" applyBorder="1" applyAlignment="1"/>
    <xf numFmtId="0" fontId="17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188" fontId="4" fillId="0" borderId="0" xfId="0" applyNumberFormat="1" applyFont="1" applyFill="1" applyBorder="1" applyAlignment="1">
      <alignment horizontal="right"/>
    </xf>
    <xf numFmtId="188" fontId="4" fillId="0" borderId="0" xfId="1" applyNumberFormat="1" applyFont="1" applyFill="1" applyBorder="1" applyAlignment="1">
      <alignment horizontal="right"/>
    </xf>
    <xf numFmtId="188" fontId="3" fillId="0" borderId="0" xfId="0" applyNumberFormat="1" applyFont="1" applyFill="1" applyBorder="1" applyAlignment="1"/>
    <xf numFmtId="189" fontId="3" fillId="0" borderId="0" xfId="1" quotePrefix="1" applyNumberFormat="1" applyFont="1" applyFill="1"/>
    <xf numFmtId="0" fontId="15" fillId="0" borderId="0" xfId="0" applyFont="1" applyFill="1" applyAlignment="1"/>
    <xf numFmtId="188" fontId="4" fillId="0" borderId="0" xfId="0" applyNumberFormat="1" applyFont="1" applyFill="1" applyBorder="1" applyAlignment="1"/>
    <xf numFmtId="188" fontId="4" fillId="0" borderId="2" xfId="0" applyNumberFormat="1" applyFont="1" applyFill="1" applyBorder="1" applyAlignment="1"/>
    <xf numFmtId="187" fontId="4" fillId="0" borderId="2" xfId="1" applyFont="1" applyFill="1" applyBorder="1" applyAlignment="1"/>
    <xf numFmtId="189" fontId="4" fillId="0" borderId="2" xfId="1" applyNumberFormat="1" applyFont="1" applyFill="1" applyBorder="1" applyAlignment="1"/>
    <xf numFmtId="187" fontId="3" fillId="0" borderId="0" xfId="1" applyFont="1" applyFill="1" applyBorder="1" applyAlignment="1"/>
    <xf numFmtId="188" fontId="4" fillId="0" borderId="1" xfId="0" applyNumberFormat="1" applyFont="1" applyFill="1" applyBorder="1" applyAlignment="1"/>
    <xf numFmtId="0" fontId="8" fillId="0" borderId="0" xfId="0" applyFont="1" applyFill="1" applyAlignment="1"/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90" fontId="4" fillId="0" borderId="0" xfId="0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188" fontId="0" fillId="0" borderId="0" xfId="0" applyNumberFormat="1" applyFont="1" applyFill="1"/>
    <xf numFmtId="37" fontId="7" fillId="0" borderId="0" xfId="0" applyNumberFormat="1" applyFont="1" applyFill="1" applyBorder="1" applyAlignment="1"/>
    <xf numFmtId="18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/>
    <xf numFmtId="189" fontId="4" fillId="0" borderId="2" xfId="0" applyNumberFormat="1" applyFont="1" applyFill="1" applyBorder="1" applyAlignment="1">
      <alignment horizontal="center"/>
    </xf>
    <xf numFmtId="189" fontId="4" fillId="0" borderId="2" xfId="0" applyNumberFormat="1" applyFont="1" applyFill="1" applyBorder="1" applyAlignment="1"/>
    <xf numFmtId="0" fontId="8" fillId="0" borderId="0" xfId="0" applyFont="1" applyFill="1" applyBorder="1" applyAlignment="1"/>
    <xf numFmtId="190" fontId="4" fillId="0" borderId="1" xfId="0" applyNumberFormat="1" applyFont="1" applyFill="1" applyBorder="1" applyAlignment="1"/>
    <xf numFmtId="187" fontId="25" fillId="0" borderId="0" xfId="1" applyFont="1" applyFill="1" applyAlignment="1"/>
    <xf numFmtId="190" fontId="25" fillId="0" borderId="0" xfId="0" applyNumberFormat="1" applyFont="1" applyFill="1" applyAlignment="1"/>
    <xf numFmtId="0" fontId="4" fillId="0" borderId="0" xfId="0" applyFont="1" applyFill="1" applyBorder="1" applyAlignment="1">
      <alignment horizontal="justify"/>
    </xf>
    <xf numFmtId="189" fontId="3" fillId="0" borderId="0" xfId="1" applyNumberFormat="1" applyFont="1" applyFill="1" applyBorder="1" applyAlignment="1"/>
    <xf numFmtId="0" fontId="24" fillId="0" borderId="0" xfId="0" applyFont="1" applyFill="1" applyAlignment="1">
      <alignment vertical="center"/>
    </xf>
    <xf numFmtId="0" fontId="26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3">
    <cellStyle name="Comma" xfId="1" builtinId="3"/>
    <cellStyle name="Comma 2" xfId="2"/>
    <cellStyle name="Comma 2 2" xfId="3"/>
    <cellStyle name="Comma 20 2" xfId="4"/>
    <cellStyle name="Comma 28" xfId="5"/>
    <cellStyle name="Comma 29" xfId="6"/>
    <cellStyle name="Comma 3" xfId="7"/>
    <cellStyle name="Comma 33" xfId="8"/>
    <cellStyle name="Comma 35" xfId="9"/>
    <cellStyle name="Normal" xfId="0" builtinId="0"/>
    <cellStyle name="Normal 2" xfId="10"/>
    <cellStyle name="Normal 4" xfId="11"/>
    <cellStyle name="Normal_BCP_FS 2009 Q1_EN - final_11.05.0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O84"/>
  <sheetViews>
    <sheetView view="pageBreakPreview" zoomScale="90" zoomScaleNormal="80" zoomScaleSheetLayoutView="90" workbookViewId="0">
      <selection activeCell="L9" sqref="L9"/>
    </sheetView>
  </sheetViews>
  <sheetFormatPr defaultColWidth="9.140625" defaultRowHeight="20.25" customHeight="1" x14ac:dyDescent="0.25"/>
  <cols>
    <col min="1" max="1" width="35.7109375" style="112" customWidth="1"/>
    <col min="2" max="2" width="5.42578125" style="175" customWidth="1"/>
    <col min="3" max="3" width="16.42578125" style="117" customWidth="1"/>
    <col min="4" max="4" width="1.140625" style="117" customWidth="1"/>
    <col min="5" max="5" width="15" style="117" customWidth="1"/>
    <col min="6" max="6" width="1" style="117" customWidth="1"/>
    <col min="7" max="7" width="15.7109375" style="117" customWidth="1"/>
    <col min="8" max="8" width="1" style="117" customWidth="1"/>
    <col min="9" max="9" width="15" style="117" customWidth="1"/>
    <col min="10" max="10" width="1" style="117" customWidth="1"/>
    <col min="11" max="11" width="9.140625" style="117"/>
    <col min="12" max="14" width="14.42578125" style="117" bestFit="1" customWidth="1"/>
    <col min="15" max="15" width="9.28515625" style="117" bestFit="1" customWidth="1"/>
    <col min="16" max="16384" width="9.140625" style="117"/>
  </cols>
  <sheetData>
    <row r="1" spans="1:11" s="184" customFormat="1" ht="20.25" customHeight="1" x14ac:dyDescent="0.3">
      <c r="A1" s="41" t="s">
        <v>13</v>
      </c>
      <c r="B1" s="196"/>
    </row>
    <row r="2" spans="1:11" s="184" customFormat="1" ht="20.25" customHeight="1" x14ac:dyDescent="0.3">
      <c r="A2" s="41" t="s">
        <v>139</v>
      </c>
      <c r="B2" s="196"/>
    </row>
    <row r="3" spans="1:11" s="185" customFormat="1" ht="20.25" customHeight="1" x14ac:dyDescent="0.25">
      <c r="A3" s="44" t="s">
        <v>82</v>
      </c>
      <c r="B3" s="197"/>
    </row>
    <row r="4" spans="1:11" ht="20.25" customHeight="1" x14ac:dyDescent="0.25">
      <c r="A4" s="34"/>
    </row>
    <row r="5" spans="1:11" ht="20.25" customHeight="1" x14ac:dyDescent="0.25">
      <c r="A5" s="198"/>
      <c r="B5" s="38"/>
      <c r="C5" s="243" t="s">
        <v>10</v>
      </c>
      <c r="D5" s="243"/>
      <c r="E5" s="243"/>
      <c r="F5" s="243"/>
      <c r="G5" s="243" t="s">
        <v>45</v>
      </c>
      <c r="H5" s="243"/>
      <c r="I5" s="243"/>
    </row>
    <row r="6" spans="1:11" ht="20.25" customHeight="1" x14ac:dyDescent="0.25">
      <c r="A6" s="198"/>
      <c r="B6" s="38"/>
      <c r="C6" s="243" t="s">
        <v>44</v>
      </c>
      <c r="D6" s="243"/>
      <c r="E6" s="243"/>
      <c r="F6" s="243"/>
      <c r="G6" s="243" t="s">
        <v>44</v>
      </c>
      <c r="H6" s="243"/>
      <c r="I6" s="243"/>
    </row>
    <row r="7" spans="1:11" ht="20.25" customHeight="1" x14ac:dyDescent="0.25">
      <c r="A7" s="198"/>
      <c r="B7" s="38"/>
      <c r="C7" s="244" t="s">
        <v>81</v>
      </c>
      <c r="D7" s="244"/>
      <c r="E7" s="244"/>
      <c r="F7" s="191"/>
      <c r="G7" s="244" t="s">
        <v>81</v>
      </c>
      <c r="H7" s="244"/>
      <c r="I7" s="244"/>
      <c r="J7" s="199"/>
      <c r="K7" s="199"/>
    </row>
    <row r="8" spans="1:11" ht="20.25" customHeight="1" x14ac:dyDescent="0.25">
      <c r="A8" s="200" t="s">
        <v>15</v>
      </c>
      <c r="B8" s="38" t="s">
        <v>2</v>
      </c>
      <c r="C8" s="132">
        <v>2020</v>
      </c>
      <c r="D8" s="132"/>
      <c r="E8" s="132">
        <v>2019</v>
      </c>
      <c r="F8" s="132"/>
      <c r="G8" s="132">
        <v>2020</v>
      </c>
      <c r="H8" s="132"/>
      <c r="I8" s="132">
        <v>2019</v>
      </c>
      <c r="J8" s="132"/>
    </row>
    <row r="9" spans="1:11" ht="20.25" customHeight="1" x14ac:dyDescent="0.25">
      <c r="A9" s="50"/>
      <c r="B9" s="38"/>
      <c r="C9" s="242" t="s">
        <v>16</v>
      </c>
      <c r="D9" s="242"/>
      <c r="E9" s="242"/>
      <c r="F9" s="242"/>
      <c r="G9" s="242"/>
      <c r="H9" s="242"/>
      <c r="I9" s="242"/>
    </row>
    <row r="10" spans="1:11" ht="20.25" customHeight="1" x14ac:dyDescent="0.25">
      <c r="A10" s="59" t="s">
        <v>17</v>
      </c>
      <c r="B10" s="201"/>
      <c r="C10" s="148"/>
      <c r="D10" s="148"/>
      <c r="E10" s="148"/>
      <c r="F10" s="148"/>
      <c r="G10" s="136"/>
      <c r="H10" s="148"/>
      <c r="I10" s="148"/>
      <c r="J10" s="148"/>
    </row>
    <row r="11" spans="1:11" ht="20.25" customHeight="1" x14ac:dyDescent="0.25">
      <c r="A11" s="112" t="s">
        <v>4</v>
      </c>
      <c r="B11" s="38">
        <v>7</v>
      </c>
      <c r="C11" s="115">
        <v>156358832</v>
      </c>
      <c r="D11" s="125"/>
      <c r="E11" s="115">
        <v>141419916</v>
      </c>
      <c r="F11" s="125"/>
      <c r="G11" s="136">
        <v>114915904</v>
      </c>
      <c r="H11" s="125"/>
      <c r="I11" s="136">
        <v>107952619</v>
      </c>
      <c r="J11" s="125"/>
    </row>
    <row r="12" spans="1:11" ht="20.25" customHeight="1" x14ac:dyDescent="0.25">
      <c r="A12" s="112" t="s">
        <v>186</v>
      </c>
      <c r="B12" s="38">
        <v>6</v>
      </c>
      <c r="C12" s="136">
        <v>748796312</v>
      </c>
      <c r="D12" s="125"/>
      <c r="E12" s="136">
        <v>775320377</v>
      </c>
      <c r="F12" s="125"/>
      <c r="G12" s="136">
        <v>751857959</v>
      </c>
      <c r="H12" s="125"/>
      <c r="I12" s="136">
        <v>773187532</v>
      </c>
      <c r="J12" s="125"/>
    </row>
    <row r="13" spans="1:11" ht="20.25" hidden="1" customHeight="1" x14ac:dyDescent="0.25">
      <c r="A13" s="112" t="s">
        <v>146</v>
      </c>
      <c r="B13" s="38" t="s">
        <v>140</v>
      </c>
      <c r="C13" s="115"/>
      <c r="D13" s="125"/>
      <c r="E13" s="115"/>
      <c r="F13" s="125"/>
      <c r="G13" s="136"/>
      <c r="H13" s="125"/>
      <c r="I13" s="136"/>
      <c r="J13" s="125"/>
    </row>
    <row r="14" spans="1:11" ht="20.25" hidden="1" customHeight="1" x14ac:dyDescent="0.25">
      <c r="A14" s="112" t="s">
        <v>102</v>
      </c>
      <c r="B14" s="38">
        <v>4</v>
      </c>
      <c r="C14" s="116"/>
      <c r="D14" s="141"/>
      <c r="E14" s="116">
        <v>0</v>
      </c>
      <c r="F14" s="141"/>
      <c r="G14" s="169"/>
      <c r="H14" s="141"/>
      <c r="I14" s="169">
        <v>0</v>
      </c>
      <c r="J14" s="125"/>
    </row>
    <row r="15" spans="1:11" ht="20.25" customHeight="1" x14ac:dyDescent="0.25">
      <c r="A15" s="112" t="s">
        <v>98</v>
      </c>
      <c r="B15" s="38"/>
      <c r="C15" s="125"/>
      <c r="D15" s="125"/>
      <c r="E15" s="125"/>
      <c r="F15" s="125"/>
      <c r="G15" s="161"/>
      <c r="H15" s="125"/>
      <c r="I15" s="161"/>
      <c r="J15" s="125"/>
    </row>
    <row r="16" spans="1:11" ht="20.25" customHeight="1" x14ac:dyDescent="0.25">
      <c r="A16" s="112" t="s">
        <v>99</v>
      </c>
      <c r="B16" s="241">
        <v>6</v>
      </c>
      <c r="C16" s="115">
        <v>1200000</v>
      </c>
      <c r="D16" s="125"/>
      <c r="E16" s="115">
        <v>1200000</v>
      </c>
      <c r="F16" s="125"/>
      <c r="G16" s="115">
        <v>1200000</v>
      </c>
      <c r="H16" s="125"/>
      <c r="I16" s="115">
        <v>1200000</v>
      </c>
      <c r="J16" s="125"/>
    </row>
    <row r="17" spans="1:12" ht="20.25" customHeight="1" x14ac:dyDescent="0.25">
      <c r="A17" s="112" t="s">
        <v>9</v>
      </c>
      <c r="B17" s="38">
        <v>8</v>
      </c>
      <c r="C17" s="115">
        <v>1002490410</v>
      </c>
      <c r="D17" s="125"/>
      <c r="E17" s="115">
        <v>802169534</v>
      </c>
      <c r="F17" s="125"/>
      <c r="G17" s="115">
        <v>998493839</v>
      </c>
      <c r="H17" s="125"/>
      <c r="I17" s="115">
        <v>798582382</v>
      </c>
      <c r="J17" s="125"/>
    </row>
    <row r="18" spans="1:12" ht="20.25" customHeight="1" x14ac:dyDescent="0.25">
      <c r="A18" s="112" t="s">
        <v>5</v>
      </c>
      <c r="B18" s="38"/>
      <c r="C18" s="115">
        <v>870488</v>
      </c>
      <c r="D18" s="125"/>
      <c r="E18" s="115">
        <v>900190</v>
      </c>
      <c r="F18" s="125"/>
      <c r="G18" s="115">
        <v>870488</v>
      </c>
      <c r="H18" s="125"/>
      <c r="I18" s="115">
        <v>900190</v>
      </c>
      <c r="J18" s="125"/>
    </row>
    <row r="19" spans="1:12" ht="20.25" customHeight="1" x14ac:dyDescent="0.25">
      <c r="A19" s="34" t="s">
        <v>18</v>
      </c>
      <c r="B19" s="38"/>
      <c r="C19" s="67">
        <f>SUM(C11:C18)</f>
        <v>1909716042</v>
      </c>
      <c r="D19" s="56"/>
      <c r="E19" s="67">
        <f>SUM(E11:E18)</f>
        <v>1721010017</v>
      </c>
      <c r="F19" s="56"/>
      <c r="G19" s="67">
        <f>SUM(G11:G18)</f>
        <v>1867338190</v>
      </c>
      <c r="H19" s="56"/>
      <c r="I19" s="67">
        <f>SUM(I11:I18)</f>
        <v>1681822723</v>
      </c>
      <c r="J19" s="56"/>
    </row>
    <row r="20" spans="1:12" ht="20.25" customHeight="1" x14ac:dyDescent="0.25">
      <c r="A20" s="34"/>
      <c r="B20" s="38"/>
      <c r="D20" s="125"/>
      <c r="F20" s="125"/>
      <c r="H20" s="125"/>
      <c r="J20" s="125"/>
    </row>
    <row r="21" spans="1:12" ht="20.25" customHeight="1" x14ac:dyDescent="0.25">
      <c r="A21" s="59" t="s">
        <v>41</v>
      </c>
      <c r="B21" s="38"/>
      <c r="D21" s="125"/>
      <c r="F21" s="125"/>
      <c r="H21" s="125"/>
      <c r="J21" s="125"/>
    </row>
    <row r="22" spans="1:12" ht="20.25" customHeight="1" x14ac:dyDescent="0.25">
      <c r="A22" s="131" t="s">
        <v>154</v>
      </c>
      <c r="B22" s="38">
        <v>9</v>
      </c>
      <c r="C22" s="116">
        <v>0</v>
      </c>
      <c r="D22" s="125"/>
      <c r="E22" s="116">
        <v>0</v>
      </c>
      <c r="F22" s="125"/>
      <c r="G22" s="119">
        <v>0</v>
      </c>
      <c r="H22" s="125"/>
      <c r="I22" s="115">
        <v>500000</v>
      </c>
      <c r="J22" s="125"/>
    </row>
    <row r="23" spans="1:12" ht="20.25" customHeight="1" x14ac:dyDescent="0.25">
      <c r="A23" s="131" t="s">
        <v>155</v>
      </c>
      <c r="B23" s="38">
        <v>10</v>
      </c>
      <c r="C23" s="116">
        <v>0</v>
      </c>
      <c r="D23" s="125"/>
      <c r="E23" s="116">
        <v>0</v>
      </c>
      <c r="F23" s="125"/>
      <c r="G23" s="115">
        <v>9999930</v>
      </c>
      <c r="H23" s="125"/>
      <c r="I23" s="115">
        <v>9999930</v>
      </c>
      <c r="J23" s="125"/>
    </row>
    <row r="24" spans="1:12" ht="20.25" customHeight="1" x14ac:dyDescent="0.25">
      <c r="A24" s="112" t="s">
        <v>187</v>
      </c>
      <c r="B24" s="38"/>
      <c r="C24" s="116"/>
      <c r="D24" s="125"/>
      <c r="E24" s="116"/>
      <c r="F24" s="125"/>
      <c r="G24" s="115"/>
      <c r="H24" s="125"/>
      <c r="I24" s="115"/>
      <c r="J24" s="125"/>
    </row>
    <row r="25" spans="1:12" ht="20.25" customHeight="1" x14ac:dyDescent="0.25">
      <c r="A25" s="117" t="s">
        <v>188</v>
      </c>
      <c r="B25" s="38">
        <v>11</v>
      </c>
      <c r="C25" s="156">
        <v>7382927</v>
      </c>
      <c r="D25" s="125"/>
      <c r="E25" s="156">
        <v>7382927</v>
      </c>
      <c r="F25" s="125"/>
      <c r="G25" s="156">
        <v>7382927</v>
      </c>
      <c r="H25" s="125"/>
      <c r="I25" s="156">
        <v>7382927</v>
      </c>
      <c r="J25" s="125"/>
    </row>
    <row r="26" spans="1:12" ht="20.25" customHeight="1" x14ac:dyDescent="0.25">
      <c r="A26" s="112" t="s">
        <v>100</v>
      </c>
      <c r="B26" s="38"/>
      <c r="C26" s="156">
        <v>150000</v>
      </c>
      <c r="D26" s="125"/>
      <c r="E26" s="156">
        <v>1350000</v>
      </c>
      <c r="F26" s="125"/>
      <c r="G26" s="115">
        <v>150000</v>
      </c>
      <c r="H26" s="125"/>
      <c r="I26" s="115">
        <v>1350000</v>
      </c>
      <c r="J26" s="125"/>
    </row>
    <row r="27" spans="1:12" ht="20.25" customHeight="1" x14ac:dyDescent="0.25">
      <c r="A27" s="112" t="s">
        <v>80</v>
      </c>
      <c r="B27" s="38">
        <v>12</v>
      </c>
      <c r="C27" s="156">
        <v>133749638</v>
      </c>
      <c r="D27" s="125"/>
      <c r="E27" s="156">
        <v>134013404</v>
      </c>
      <c r="F27" s="125"/>
      <c r="G27" s="115">
        <v>135837644</v>
      </c>
      <c r="H27" s="125"/>
      <c r="I27" s="115">
        <v>136101411</v>
      </c>
      <c r="J27" s="125"/>
    </row>
    <row r="28" spans="1:12" ht="20.25" customHeight="1" x14ac:dyDescent="0.25">
      <c r="A28" s="112" t="s">
        <v>34</v>
      </c>
      <c r="B28" s="38">
        <v>13</v>
      </c>
      <c r="C28" s="156">
        <v>549990611</v>
      </c>
      <c r="D28" s="125"/>
      <c r="E28" s="156">
        <v>455857580</v>
      </c>
      <c r="F28" s="125"/>
      <c r="G28" s="115">
        <v>547897976</v>
      </c>
      <c r="H28" s="125"/>
      <c r="I28" s="115">
        <v>454285951</v>
      </c>
      <c r="J28" s="125"/>
    </row>
    <row r="29" spans="1:12" ht="20.25" customHeight="1" x14ac:dyDescent="0.25">
      <c r="A29" s="112" t="s">
        <v>189</v>
      </c>
      <c r="B29" s="38">
        <v>14</v>
      </c>
      <c r="C29" s="156">
        <v>17988568</v>
      </c>
      <c r="D29" s="125"/>
      <c r="E29" s="116">
        <v>0</v>
      </c>
      <c r="F29" s="125"/>
      <c r="G29" s="115">
        <v>17988568</v>
      </c>
      <c r="H29" s="125"/>
      <c r="I29" s="116">
        <v>0</v>
      </c>
      <c r="J29" s="125"/>
    </row>
    <row r="30" spans="1:12" ht="20.25" customHeight="1" x14ac:dyDescent="0.25">
      <c r="A30" s="112" t="s">
        <v>91</v>
      </c>
      <c r="B30" s="38">
        <v>22</v>
      </c>
      <c r="C30" s="156">
        <v>52280311</v>
      </c>
      <c r="D30" s="125"/>
      <c r="E30" s="156">
        <v>59481205</v>
      </c>
      <c r="F30" s="125"/>
      <c r="G30" s="115">
        <v>51710736</v>
      </c>
      <c r="H30" s="125"/>
      <c r="I30" s="115">
        <v>58679213</v>
      </c>
      <c r="J30" s="125"/>
      <c r="L30" s="113"/>
    </row>
    <row r="31" spans="1:12" ht="20.25" customHeight="1" x14ac:dyDescent="0.25">
      <c r="A31" s="112" t="s">
        <v>6</v>
      </c>
      <c r="B31" s="38"/>
      <c r="C31" s="156">
        <v>4684264</v>
      </c>
      <c r="D31" s="125"/>
      <c r="E31" s="156">
        <v>3077771</v>
      </c>
      <c r="F31" s="125"/>
      <c r="G31" s="115">
        <v>3604107</v>
      </c>
      <c r="H31" s="125"/>
      <c r="I31" s="115">
        <v>2759796</v>
      </c>
      <c r="J31" s="125"/>
      <c r="L31" s="113"/>
    </row>
    <row r="32" spans="1:12" ht="20.25" customHeight="1" x14ac:dyDescent="0.25">
      <c r="A32" s="34" t="s">
        <v>19</v>
      </c>
      <c r="B32" s="38"/>
      <c r="C32" s="67">
        <f>SUM(C22:C31)</f>
        <v>766226319</v>
      </c>
      <c r="D32" s="56"/>
      <c r="E32" s="67">
        <f>SUM(E22:E31)</f>
        <v>661162887</v>
      </c>
      <c r="F32" s="56"/>
      <c r="G32" s="67">
        <f>SUM(G22:G31)</f>
        <v>774571888</v>
      </c>
      <c r="H32" s="56"/>
      <c r="I32" s="67">
        <f>SUM(I22:I31)</f>
        <v>671059228</v>
      </c>
      <c r="J32" s="56"/>
    </row>
    <row r="33" spans="1:10" ht="14.25" customHeight="1" x14ac:dyDescent="0.25">
      <c r="A33" s="34"/>
      <c r="B33" s="38"/>
      <c r="C33" s="56"/>
      <c r="D33" s="56"/>
      <c r="E33" s="56"/>
      <c r="F33" s="56"/>
      <c r="G33" s="56"/>
      <c r="H33" s="56"/>
      <c r="I33" s="56"/>
      <c r="J33" s="56"/>
    </row>
    <row r="34" spans="1:10" ht="20.25" customHeight="1" thickBot="1" x14ac:dyDescent="0.3">
      <c r="A34" s="34" t="s">
        <v>20</v>
      </c>
      <c r="B34" s="201"/>
      <c r="C34" s="122">
        <f>SUM(C19+C32)</f>
        <v>2675942361</v>
      </c>
      <c r="D34" s="186"/>
      <c r="E34" s="122">
        <f>SUM(E19+E32)</f>
        <v>2382172904</v>
      </c>
      <c r="F34" s="186"/>
      <c r="G34" s="122">
        <f>SUM(G19+G32)</f>
        <v>2641910078</v>
      </c>
      <c r="H34" s="186"/>
      <c r="I34" s="122">
        <f>SUM(I19+I32)</f>
        <v>2352881951</v>
      </c>
      <c r="J34" s="186"/>
    </row>
    <row r="35" spans="1:10" ht="20.25" customHeight="1" thickTop="1" x14ac:dyDescent="0.25">
      <c r="C35" s="187"/>
      <c r="E35" s="187"/>
      <c r="G35" s="187"/>
      <c r="I35" s="187"/>
    </row>
    <row r="36" spans="1:10" s="184" customFormat="1" ht="20.25" customHeight="1" x14ac:dyDescent="0.3">
      <c r="A36" s="41" t="s">
        <v>13</v>
      </c>
      <c r="B36" s="196"/>
    </row>
    <row r="37" spans="1:10" s="184" customFormat="1" ht="20.25" customHeight="1" x14ac:dyDescent="0.3">
      <c r="A37" s="41" t="s">
        <v>139</v>
      </c>
      <c r="B37" s="196"/>
    </row>
    <row r="38" spans="1:10" s="185" customFormat="1" ht="20.25" customHeight="1" x14ac:dyDescent="0.25">
      <c r="A38" s="44" t="s">
        <v>82</v>
      </c>
      <c r="B38" s="197"/>
    </row>
    <row r="39" spans="1:10" ht="20.25" customHeight="1" x14ac:dyDescent="0.25">
      <c r="A39" s="34"/>
    </row>
    <row r="40" spans="1:10" ht="20.25" customHeight="1" x14ac:dyDescent="0.25">
      <c r="A40" s="198"/>
      <c r="B40" s="38"/>
      <c r="C40" s="243" t="s">
        <v>10</v>
      </c>
      <c r="D40" s="243"/>
      <c r="E40" s="243"/>
      <c r="F40" s="243"/>
      <c r="G40" s="243" t="s">
        <v>45</v>
      </c>
      <c r="H40" s="243"/>
      <c r="I40" s="243"/>
    </row>
    <row r="41" spans="1:10" ht="20.25" customHeight="1" x14ac:dyDescent="0.25">
      <c r="A41" s="198"/>
      <c r="B41" s="38"/>
      <c r="C41" s="243" t="s">
        <v>44</v>
      </c>
      <c r="D41" s="243"/>
      <c r="E41" s="243"/>
      <c r="F41" s="243"/>
      <c r="G41" s="243" t="s">
        <v>44</v>
      </c>
      <c r="H41" s="243"/>
      <c r="I41" s="243"/>
    </row>
    <row r="42" spans="1:10" ht="20.25" customHeight="1" x14ac:dyDescent="0.25">
      <c r="A42" s="198"/>
      <c r="B42" s="38"/>
      <c r="C42" s="244" t="s">
        <v>81</v>
      </c>
      <c r="D42" s="244"/>
      <c r="E42" s="244"/>
      <c r="F42" s="191"/>
      <c r="G42" s="244" t="s">
        <v>81</v>
      </c>
      <c r="H42" s="244"/>
      <c r="I42" s="244"/>
    </row>
    <row r="43" spans="1:10" ht="20.25" customHeight="1" x14ac:dyDescent="0.25">
      <c r="A43" s="200" t="s">
        <v>49</v>
      </c>
      <c r="B43" s="38" t="s">
        <v>2</v>
      </c>
      <c r="C43" s="132">
        <v>2020</v>
      </c>
      <c r="D43" s="132"/>
      <c r="E43" s="132">
        <v>2019</v>
      </c>
      <c r="F43" s="132"/>
      <c r="G43" s="132">
        <v>2020</v>
      </c>
      <c r="H43" s="132"/>
      <c r="I43" s="132">
        <v>2019</v>
      </c>
      <c r="J43" s="132"/>
    </row>
    <row r="44" spans="1:10" ht="20.25" customHeight="1" x14ac:dyDescent="0.25">
      <c r="A44" s="50"/>
      <c r="B44" s="38"/>
      <c r="C44" s="242" t="s">
        <v>16</v>
      </c>
      <c r="D44" s="242"/>
      <c r="E44" s="242"/>
      <c r="F44" s="242"/>
      <c r="G44" s="242"/>
      <c r="H44" s="242"/>
      <c r="I44" s="242"/>
    </row>
    <row r="45" spans="1:10" ht="20.25" customHeight="1" x14ac:dyDescent="0.25">
      <c r="A45" s="59" t="s">
        <v>21</v>
      </c>
      <c r="B45" s="38"/>
      <c r="C45" s="125"/>
      <c r="D45" s="125"/>
      <c r="E45" s="125"/>
      <c r="F45" s="125"/>
      <c r="G45" s="125"/>
      <c r="H45" s="125"/>
      <c r="I45" s="125"/>
      <c r="J45" s="125"/>
    </row>
    <row r="46" spans="1:10" ht="20.25" customHeight="1" x14ac:dyDescent="0.25">
      <c r="A46" s="112" t="s">
        <v>35</v>
      </c>
      <c r="B46" s="38"/>
      <c r="C46" s="125"/>
      <c r="D46" s="125"/>
      <c r="E46" s="125"/>
      <c r="F46" s="125"/>
      <c r="G46" s="125"/>
      <c r="H46" s="125"/>
      <c r="I46" s="125"/>
      <c r="J46" s="125"/>
    </row>
    <row r="47" spans="1:10" ht="20.25" customHeight="1" x14ac:dyDescent="0.25">
      <c r="A47" s="112" t="s">
        <v>135</v>
      </c>
      <c r="B47" s="38">
        <v>15</v>
      </c>
      <c r="C47" s="115">
        <v>5886573</v>
      </c>
      <c r="D47" s="125"/>
      <c r="E47" s="115">
        <v>33185005</v>
      </c>
      <c r="F47" s="125"/>
      <c r="G47" s="115">
        <v>5886573</v>
      </c>
      <c r="H47" s="125"/>
      <c r="I47" s="115">
        <v>33185005</v>
      </c>
      <c r="J47" s="125"/>
    </row>
    <row r="48" spans="1:10" ht="20.25" customHeight="1" x14ac:dyDescent="0.25">
      <c r="A48" s="112" t="s">
        <v>190</v>
      </c>
      <c r="B48" s="38">
        <v>6</v>
      </c>
      <c r="C48" s="115">
        <v>416888923</v>
      </c>
      <c r="D48" s="125"/>
      <c r="E48" s="115">
        <v>333835457</v>
      </c>
      <c r="F48" s="125"/>
      <c r="G48" s="115">
        <v>414586291</v>
      </c>
      <c r="H48" s="125"/>
      <c r="I48" s="115">
        <v>332853155</v>
      </c>
      <c r="J48" s="125"/>
    </row>
    <row r="49" spans="1:10" ht="20.25" customHeight="1" x14ac:dyDescent="0.25">
      <c r="A49" s="112" t="s">
        <v>191</v>
      </c>
      <c r="B49" s="38">
        <v>15</v>
      </c>
      <c r="C49" s="115">
        <v>6856913</v>
      </c>
      <c r="D49" s="125"/>
      <c r="E49" s="119">
        <v>0</v>
      </c>
      <c r="F49" s="125"/>
      <c r="G49" s="115">
        <v>6856913</v>
      </c>
      <c r="H49" s="125"/>
      <c r="I49" s="119">
        <v>0</v>
      </c>
      <c r="J49" s="125"/>
    </row>
    <row r="50" spans="1:10" ht="20.25" customHeight="1" x14ac:dyDescent="0.25">
      <c r="A50" s="112" t="s">
        <v>193</v>
      </c>
      <c r="B50" s="38"/>
      <c r="C50" s="136">
        <v>18200688</v>
      </c>
      <c r="D50" s="125"/>
      <c r="E50" s="136">
        <v>7976881</v>
      </c>
      <c r="F50" s="125"/>
      <c r="G50" s="169">
        <v>17780102</v>
      </c>
      <c r="H50" s="125"/>
      <c r="I50" s="169">
        <v>7193159</v>
      </c>
      <c r="J50" s="125"/>
    </row>
    <row r="51" spans="1:10" ht="20.25" customHeight="1" x14ac:dyDescent="0.25">
      <c r="A51" s="34" t="s">
        <v>22</v>
      </c>
      <c r="B51" s="38"/>
      <c r="C51" s="67">
        <f>SUM(C47:C50)</f>
        <v>447833097</v>
      </c>
      <c r="D51" s="56"/>
      <c r="E51" s="67">
        <f>SUM(E47:E50)</f>
        <v>374997343</v>
      </c>
      <c r="F51" s="56"/>
      <c r="G51" s="67">
        <f>SUM(G47:G50)</f>
        <v>445109879</v>
      </c>
      <c r="H51" s="56"/>
      <c r="I51" s="67">
        <f>SUM(I47:I50)</f>
        <v>373231319</v>
      </c>
      <c r="J51" s="56"/>
    </row>
    <row r="52" spans="1:10" ht="14.25" customHeight="1" x14ac:dyDescent="0.25">
      <c r="A52" s="34"/>
      <c r="B52" s="38"/>
      <c r="C52" s="123"/>
      <c r="D52" s="56"/>
      <c r="E52" s="123"/>
      <c r="F52" s="56"/>
      <c r="G52" s="123"/>
      <c r="H52" s="56"/>
      <c r="I52" s="123"/>
      <c r="J52" s="56"/>
    </row>
    <row r="53" spans="1:10" ht="20.25" customHeight="1" x14ac:dyDescent="0.25">
      <c r="A53" s="59" t="s">
        <v>77</v>
      </c>
      <c r="B53" s="38"/>
      <c r="C53" s="56"/>
      <c r="D53" s="56"/>
      <c r="E53" s="56"/>
      <c r="F53" s="56"/>
      <c r="G53" s="56"/>
      <c r="H53" s="56"/>
      <c r="I53" s="56"/>
      <c r="J53" s="56"/>
    </row>
    <row r="54" spans="1:10" ht="20.25" customHeight="1" x14ac:dyDescent="0.25">
      <c r="A54" s="117" t="s">
        <v>192</v>
      </c>
      <c r="B54" s="38">
        <v>15</v>
      </c>
      <c r="C54" s="115">
        <v>11353943</v>
      </c>
      <c r="D54" s="56"/>
      <c r="E54" s="116">
        <v>0</v>
      </c>
      <c r="F54" s="56"/>
      <c r="G54" s="115">
        <v>11353943</v>
      </c>
      <c r="H54" s="188"/>
      <c r="I54" s="116">
        <v>0</v>
      </c>
      <c r="J54" s="56"/>
    </row>
    <row r="55" spans="1:10" ht="20.25" customHeight="1" x14ac:dyDescent="0.25">
      <c r="A55" s="112" t="s">
        <v>134</v>
      </c>
      <c r="B55" s="38"/>
      <c r="C55" s="116"/>
      <c r="D55" s="56"/>
      <c r="E55" s="116"/>
      <c r="F55" s="56"/>
      <c r="G55" s="116"/>
      <c r="H55" s="188"/>
      <c r="I55" s="116"/>
      <c r="J55" s="56"/>
    </row>
    <row r="56" spans="1:10" ht="20.25" customHeight="1" x14ac:dyDescent="0.25">
      <c r="A56" s="112" t="s">
        <v>133</v>
      </c>
      <c r="B56" s="38">
        <v>16</v>
      </c>
      <c r="C56" s="162">
        <v>193565628</v>
      </c>
      <c r="D56" s="56"/>
      <c r="E56" s="162">
        <v>191544305</v>
      </c>
      <c r="F56" s="56"/>
      <c r="G56" s="162">
        <v>192503843</v>
      </c>
      <c r="H56" s="188"/>
      <c r="I56" s="162">
        <v>190616840</v>
      </c>
      <c r="J56" s="56"/>
    </row>
    <row r="57" spans="1:10" ht="20.25" customHeight="1" x14ac:dyDescent="0.25">
      <c r="A57" s="34" t="s">
        <v>65</v>
      </c>
      <c r="B57" s="38"/>
      <c r="C57" s="67">
        <f>SUM(C54:C56)</f>
        <v>204919571</v>
      </c>
      <c r="D57" s="56"/>
      <c r="E57" s="67">
        <f>SUM(E54:E56)</f>
        <v>191544305</v>
      </c>
      <c r="F57" s="56"/>
      <c r="G57" s="67">
        <f>SUM(G54:G56)</f>
        <v>203857786</v>
      </c>
      <c r="H57" s="56"/>
      <c r="I57" s="67">
        <f>SUM(I54:I56)</f>
        <v>190616840</v>
      </c>
      <c r="J57" s="56"/>
    </row>
    <row r="58" spans="1:10" ht="14.25" customHeight="1" x14ac:dyDescent="0.25">
      <c r="A58" s="34"/>
      <c r="B58" s="38"/>
      <c r="C58" s="56"/>
      <c r="D58" s="56"/>
      <c r="E58" s="56"/>
      <c r="F58" s="56"/>
      <c r="G58" s="56"/>
      <c r="H58" s="56"/>
      <c r="I58" s="56"/>
      <c r="J58" s="56"/>
    </row>
    <row r="59" spans="1:10" ht="20.25" customHeight="1" x14ac:dyDescent="0.25">
      <c r="A59" s="34" t="s">
        <v>23</v>
      </c>
      <c r="B59" s="38"/>
      <c r="C59" s="124">
        <f>C51+C57</f>
        <v>652752668</v>
      </c>
      <c r="D59" s="56"/>
      <c r="E59" s="124">
        <f>E51+E57</f>
        <v>566541648</v>
      </c>
      <c r="F59" s="56"/>
      <c r="G59" s="124">
        <f>SUM(G51,G57)</f>
        <v>648967665</v>
      </c>
      <c r="H59" s="56"/>
      <c r="I59" s="124">
        <f>SUM(I51,I57)</f>
        <v>563848159</v>
      </c>
      <c r="J59" s="56"/>
    </row>
    <row r="60" spans="1:10" ht="14.25" customHeight="1" x14ac:dyDescent="0.25">
      <c r="A60" s="34"/>
      <c r="B60" s="38"/>
      <c r="C60" s="113"/>
      <c r="D60" s="125"/>
      <c r="E60" s="113"/>
      <c r="F60" s="125"/>
      <c r="G60" s="113"/>
      <c r="H60" s="125"/>
      <c r="I60" s="113"/>
      <c r="J60" s="125"/>
    </row>
    <row r="61" spans="1:10" ht="20.25" customHeight="1" x14ac:dyDescent="0.25">
      <c r="A61" s="59" t="s">
        <v>50</v>
      </c>
      <c r="B61" s="201"/>
      <c r="C61" s="113"/>
      <c r="D61" s="125"/>
      <c r="E61" s="113"/>
      <c r="F61" s="125"/>
      <c r="G61" s="113"/>
      <c r="H61" s="125"/>
      <c r="I61" s="113"/>
      <c r="J61" s="125"/>
    </row>
    <row r="62" spans="1:10" ht="20.25" customHeight="1" x14ac:dyDescent="0.25">
      <c r="A62" s="112" t="s">
        <v>94</v>
      </c>
      <c r="B62" s="38"/>
      <c r="C62" s="113"/>
      <c r="D62" s="125"/>
      <c r="E62" s="113"/>
      <c r="F62" s="125"/>
      <c r="G62" s="113"/>
      <c r="H62" s="125"/>
      <c r="I62" s="113"/>
      <c r="J62" s="125"/>
    </row>
    <row r="63" spans="1:10" ht="20.25" customHeight="1" x14ac:dyDescent="0.25">
      <c r="A63" s="112" t="s">
        <v>36</v>
      </c>
      <c r="B63" s="38"/>
      <c r="C63" s="113"/>
      <c r="D63" s="125"/>
      <c r="E63" s="113"/>
      <c r="F63" s="125"/>
      <c r="G63" s="113"/>
      <c r="H63" s="125"/>
      <c r="I63" s="113"/>
      <c r="J63" s="125"/>
    </row>
    <row r="64" spans="1:10" ht="20.25" customHeight="1" x14ac:dyDescent="0.25">
      <c r="A64" s="202" t="s">
        <v>163</v>
      </c>
      <c r="B64" s="38"/>
      <c r="C64" s="113"/>
      <c r="D64" s="125"/>
      <c r="E64" s="113"/>
      <c r="F64" s="125"/>
      <c r="G64" s="113"/>
      <c r="H64" s="125"/>
      <c r="I64" s="113"/>
      <c r="J64" s="125"/>
    </row>
    <row r="65" spans="1:15" ht="20.25" customHeight="1" thickBot="1" x14ac:dyDescent="0.3">
      <c r="A65" s="203" t="s">
        <v>164</v>
      </c>
      <c r="C65" s="163">
        <v>330000000</v>
      </c>
      <c r="D65" s="125"/>
      <c r="E65" s="163">
        <v>330000000</v>
      </c>
      <c r="F65" s="125"/>
      <c r="G65" s="163">
        <v>330000000</v>
      </c>
      <c r="H65" s="125"/>
      <c r="I65" s="163">
        <v>330000000</v>
      </c>
      <c r="J65" s="125"/>
    </row>
    <row r="66" spans="1:15" ht="20.25" customHeight="1" thickTop="1" x14ac:dyDescent="0.25">
      <c r="A66" s="112" t="s">
        <v>29</v>
      </c>
      <c r="B66" s="38"/>
      <c r="C66" s="164"/>
      <c r="D66" s="125"/>
      <c r="E66" s="164"/>
      <c r="F66" s="125"/>
      <c r="G66" s="164"/>
      <c r="H66" s="125"/>
      <c r="I66" s="164"/>
      <c r="J66" s="125"/>
    </row>
    <row r="67" spans="1:15" ht="20.25" customHeight="1" x14ac:dyDescent="0.25">
      <c r="A67" s="202" t="s">
        <v>163</v>
      </c>
      <c r="B67" s="38"/>
      <c r="C67" s="164"/>
      <c r="D67" s="125"/>
      <c r="E67" s="164"/>
      <c r="F67" s="125"/>
      <c r="G67" s="164"/>
      <c r="H67" s="125"/>
      <c r="I67" s="164"/>
      <c r="J67" s="125"/>
    </row>
    <row r="68" spans="1:15" ht="20.25" customHeight="1" x14ac:dyDescent="0.25">
      <c r="A68" s="203" t="s">
        <v>164</v>
      </c>
      <c r="B68" s="38"/>
      <c r="C68" s="164">
        <v>330000000</v>
      </c>
      <c r="D68" s="125"/>
      <c r="E68" s="164">
        <v>330000000</v>
      </c>
      <c r="F68" s="125"/>
      <c r="G68" s="164">
        <v>330000000</v>
      </c>
      <c r="H68" s="125"/>
      <c r="I68" s="164">
        <v>330000000</v>
      </c>
      <c r="J68" s="125"/>
    </row>
    <row r="69" spans="1:15" ht="20.25" customHeight="1" x14ac:dyDescent="0.25">
      <c r="A69" s="112" t="s">
        <v>121</v>
      </c>
      <c r="B69" s="38"/>
      <c r="C69" s="125"/>
      <c r="D69" s="125"/>
      <c r="E69" s="125"/>
      <c r="F69" s="125"/>
      <c r="G69" s="125"/>
      <c r="H69" s="125"/>
      <c r="I69" s="125"/>
      <c r="J69" s="125"/>
    </row>
    <row r="70" spans="1:15" ht="20.25" customHeight="1" x14ac:dyDescent="0.25">
      <c r="A70" s="112" t="s">
        <v>120</v>
      </c>
      <c r="B70" s="38">
        <v>17</v>
      </c>
      <c r="C70" s="115">
        <v>420491050</v>
      </c>
      <c r="D70" s="115"/>
      <c r="E70" s="115">
        <v>420491050</v>
      </c>
      <c r="F70" s="115"/>
      <c r="G70" s="115">
        <v>420491050</v>
      </c>
      <c r="H70" s="115"/>
      <c r="I70" s="115">
        <v>420491050</v>
      </c>
      <c r="J70" s="125"/>
    </row>
    <row r="71" spans="1:15" ht="20.25" customHeight="1" x14ac:dyDescent="0.25">
      <c r="A71" s="112" t="s">
        <v>7</v>
      </c>
      <c r="B71" s="38"/>
      <c r="C71" s="113"/>
      <c r="D71" s="125"/>
      <c r="E71" s="113"/>
      <c r="F71" s="125"/>
      <c r="G71" s="113"/>
      <c r="H71" s="125"/>
      <c r="I71" s="113"/>
      <c r="J71" s="125"/>
    </row>
    <row r="72" spans="1:15" ht="20.25" customHeight="1" x14ac:dyDescent="0.25">
      <c r="A72" s="112" t="s">
        <v>57</v>
      </c>
      <c r="B72" s="38">
        <v>18</v>
      </c>
      <c r="C72" s="115">
        <v>33000000</v>
      </c>
      <c r="D72" s="115"/>
      <c r="E72" s="115">
        <v>33000000</v>
      </c>
      <c r="F72" s="115"/>
      <c r="G72" s="115">
        <v>33000000</v>
      </c>
      <c r="H72" s="115"/>
      <c r="I72" s="115">
        <v>33000000</v>
      </c>
      <c r="J72" s="125"/>
    </row>
    <row r="73" spans="1:15" ht="20.25" customHeight="1" x14ac:dyDescent="0.25">
      <c r="A73" s="112" t="s">
        <v>27</v>
      </c>
      <c r="B73" s="38"/>
      <c r="C73" s="162">
        <f>'SH8-9'!I50</f>
        <v>1239698130</v>
      </c>
      <c r="D73" s="115"/>
      <c r="E73" s="162">
        <v>1032139708</v>
      </c>
      <c r="F73" s="115"/>
      <c r="G73" s="162">
        <f>'SH10-11'!I49</f>
        <v>1209451363</v>
      </c>
      <c r="H73" s="115"/>
      <c r="I73" s="162">
        <v>1005542742</v>
      </c>
      <c r="J73" s="125"/>
      <c r="L73" s="204"/>
    </row>
    <row r="74" spans="1:15" ht="20.25" customHeight="1" x14ac:dyDescent="0.25">
      <c r="A74" s="34" t="s">
        <v>107</v>
      </c>
      <c r="B74" s="38"/>
      <c r="C74" s="113"/>
      <c r="D74" s="125"/>
      <c r="E74" s="113"/>
      <c r="F74" s="125"/>
      <c r="G74" s="113"/>
      <c r="H74" s="125"/>
      <c r="I74" s="113"/>
      <c r="J74" s="125"/>
    </row>
    <row r="75" spans="1:15" ht="20.25" customHeight="1" x14ac:dyDescent="0.25">
      <c r="A75" s="34" t="s">
        <v>122</v>
      </c>
      <c r="B75" s="38"/>
      <c r="C75" s="56">
        <f>SUM(C66:C73)</f>
        <v>2023189180</v>
      </c>
      <c r="D75" s="56"/>
      <c r="E75" s="56">
        <f>SUM(E66:E73)</f>
        <v>1815630758</v>
      </c>
      <c r="F75" s="56"/>
      <c r="G75" s="56">
        <f>SUM(G66:G73)</f>
        <v>1992942413</v>
      </c>
      <c r="H75" s="56"/>
      <c r="I75" s="56">
        <f>SUM(I66:I73)</f>
        <v>1789033792</v>
      </c>
      <c r="J75" s="56"/>
    </row>
    <row r="76" spans="1:15" ht="20.25" customHeight="1" x14ac:dyDescent="0.25">
      <c r="A76" s="112" t="s">
        <v>66</v>
      </c>
      <c r="B76" s="38"/>
      <c r="C76" s="115">
        <f>'SH8-9'!M50</f>
        <v>513</v>
      </c>
      <c r="D76" s="157"/>
      <c r="E76" s="115">
        <v>498</v>
      </c>
      <c r="F76" s="125"/>
      <c r="G76" s="106">
        <v>0</v>
      </c>
      <c r="H76" s="125"/>
      <c r="I76" s="106">
        <v>0</v>
      </c>
      <c r="J76" s="125"/>
    </row>
    <row r="77" spans="1:15" ht="20.25" customHeight="1" x14ac:dyDescent="0.25">
      <c r="A77" s="34" t="s">
        <v>32</v>
      </c>
      <c r="B77" s="178"/>
      <c r="C77" s="67">
        <f>SUM(C75:C76)</f>
        <v>2023189693</v>
      </c>
      <c r="D77" s="56"/>
      <c r="E77" s="67">
        <f>SUM(E75:E76)</f>
        <v>1815631256</v>
      </c>
      <c r="F77" s="56"/>
      <c r="G77" s="67">
        <f>SUM(G75:G76)</f>
        <v>1992942413</v>
      </c>
      <c r="H77" s="56"/>
      <c r="I77" s="67">
        <f>SUM(I75:I76)</f>
        <v>1789033792</v>
      </c>
      <c r="J77" s="56"/>
    </row>
    <row r="78" spans="1:15" ht="13.5" customHeight="1" x14ac:dyDescent="0.25">
      <c r="A78" s="34"/>
      <c r="B78" s="178"/>
      <c r="C78" s="113"/>
      <c r="D78" s="125"/>
      <c r="E78" s="113"/>
      <c r="F78" s="125"/>
      <c r="G78" s="113"/>
      <c r="H78" s="125"/>
      <c r="I78" s="113"/>
      <c r="J78" s="125"/>
    </row>
    <row r="79" spans="1:15" ht="20.25" customHeight="1" thickBot="1" x14ac:dyDescent="0.3">
      <c r="A79" s="34" t="s">
        <v>51</v>
      </c>
      <c r="B79" s="178"/>
      <c r="C79" s="122">
        <f>SUM(C59+C77)</f>
        <v>2675942361</v>
      </c>
      <c r="D79" s="56"/>
      <c r="E79" s="122">
        <f>SUM(E59+E77)</f>
        <v>2382172904</v>
      </c>
      <c r="F79" s="56"/>
      <c r="G79" s="122">
        <f>SUM(G59+G77)</f>
        <v>2641910078</v>
      </c>
      <c r="H79" s="56"/>
      <c r="I79" s="122">
        <f>SUM(I59+I77)</f>
        <v>2352881951</v>
      </c>
      <c r="J79" s="56"/>
      <c r="L79" s="113"/>
      <c r="M79" s="113"/>
      <c r="N79" s="113"/>
      <c r="O79" s="113"/>
    </row>
    <row r="80" spans="1:15" ht="20.25" customHeight="1" thickTop="1" x14ac:dyDescent="0.25">
      <c r="C80" s="113"/>
      <c r="D80" s="113"/>
      <c r="E80" s="113"/>
      <c r="G80" s="113"/>
      <c r="I80" s="113"/>
    </row>
    <row r="81" spans="1:10" ht="20.25" customHeight="1" x14ac:dyDescent="0.25">
      <c r="C81" s="121"/>
      <c r="D81" s="141"/>
      <c r="E81" s="187"/>
      <c r="F81" s="141"/>
      <c r="G81" s="121"/>
      <c r="H81" s="141"/>
      <c r="I81" s="187"/>
      <c r="J81" s="125"/>
    </row>
    <row r="84" spans="1:10" ht="20.25" customHeight="1" x14ac:dyDescent="0.25">
      <c r="A84" s="198"/>
    </row>
  </sheetData>
  <mergeCells count="14">
    <mergeCell ref="C41:F41"/>
    <mergeCell ref="G40:I40"/>
    <mergeCell ref="G41:I41"/>
    <mergeCell ref="G42:I42"/>
    <mergeCell ref="C44:I44"/>
    <mergeCell ref="C42:E42"/>
    <mergeCell ref="C40:F40"/>
    <mergeCell ref="C9:I9"/>
    <mergeCell ref="G5:I5"/>
    <mergeCell ref="G6:I6"/>
    <mergeCell ref="C5:F5"/>
    <mergeCell ref="C6:F6"/>
    <mergeCell ref="C7:E7"/>
    <mergeCell ref="G7:I7"/>
  </mergeCells>
  <phoneticPr fontId="6" type="noConversion"/>
  <pageMargins left="0.7" right="0.7" top="0.48" bottom="0.5" header="0.5" footer="0.5"/>
  <pageSetup paperSize="9" scale="83" firstPageNumber="5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L61"/>
  <sheetViews>
    <sheetView view="pageBreakPreview" zoomScaleNormal="80" zoomScaleSheetLayoutView="100" workbookViewId="0">
      <selection activeCell="E31" sqref="E31"/>
    </sheetView>
  </sheetViews>
  <sheetFormatPr defaultColWidth="9.140625" defaultRowHeight="20.25" customHeight="1" x14ac:dyDescent="0.2"/>
  <cols>
    <col min="1" max="1" width="41.85546875" style="32" customWidth="1"/>
    <col min="2" max="2" width="7.85546875" style="18" customWidth="1"/>
    <col min="3" max="3" width="15" style="7" customWidth="1"/>
    <col min="4" max="4" width="1.140625" style="7" customWidth="1"/>
    <col min="5" max="5" width="15" style="7" customWidth="1"/>
    <col min="6" max="6" width="1" style="7" customWidth="1"/>
    <col min="7" max="7" width="15" style="7" customWidth="1"/>
    <col min="8" max="8" width="1" style="7" customWidth="1"/>
    <col min="9" max="9" width="15" style="7" customWidth="1"/>
    <col min="10" max="10" width="9.140625" style="7"/>
    <col min="11" max="11" width="13.140625" style="7" bestFit="1" customWidth="1"/>
    <col min="12" max="12" width="10.5703125" style="7" bestFit="1" customWidth="1"/>
    <col min="13" max="16384" width="9.140625" style="7"/>
  </cols>
  <sheetData>
    <row r="1" spans="1:9" s="14" customFormat="1" ht="18.95" customHeight="1" x14ac:dyDescent="0.3">
      <c r="A1" s="27" t="s">
        <v>13</v>
      </c>
      <c r="B1" s="16"/>
    </row>
    <row r="2" spans="1:9" s="14" customFormat="1" ht="18.95" customHeight="1" x14ac:dyDescent="0.3">
      <c r="A2" s="27" t="s">
        <v>139</v>
      </c>
      <c r="B2" s="16"/>
    </row>
    <row r="3" spans="1:9" s="15" customFormat="1" ht="18.95" customHeight="1" x14ac:dyDescent="0.25">
      <c r="A3" s="47" t="s">
        <v>86</v>
      </c>
      <c r="B3" s="17"/>
    </row>
    <row r="4" spans="1:9" ht="11.1" customHeight="1" x14ac:dyDescent="0.2">
      <c r="A4" s="28"/>
    </row>
    <row r="5" spans="1:9" ht="18.95" customHeight="1" x14ac:dyDescent="0.25">
      <c r="A5" s="29"/>
      <c r="B5" s="19"/>
      <c r="C5" s="246" t="s">
        <v>10</v>
      </c>
      <c r="D5" s="246"/>
      <c r="E5" s="246"/>
      <c r="F5" s="9"/>
      <c r="G5" s="246" t="s">
        <v>45</v>
      </c>
      <c r="H5" s="246"/>
      <c r="I5" s="246"/>
    </row>
    <row r="6" spans="1:9" ht="18.95" customHeight="1" x14ac:dyDescent="0.25">
      <c r="A6" s="29"/>
      <c r="B6" s="19"/>
      <c r="C6" s="246" t="s">
        <v>44</v>
      </c>
      <c r="D6" s="246"/>
      <c r="E6" s="246"/>
      <c r="F6" s="9"/>
      <c r="G6" s="246" t="s">
        <v>44</v>
      </c>
      <c r="H6" s="246"/>
      <c r="I6" s="246"/>
    </row>
    <row r="7" spans="1:9" ht="18.95" customHeight="1" x14ac:dyDescent="0.25">
      <c r="A7" s="29"/>
      <c r="B7" s="19"/>
      <c r="C7" s="247" t="s">
        <v>108</v>
      </c>
      <c r="D7" s="248"/>
      <c r="E7" s="248"/>
      <c r="F7" s="9"/>
      <c r="G7" s="247" t="s">
        <v>108</v>
      </c>
      <c r="H7" s="248"/>
      <c r="I7" s="248"/>
    </row>
    <row r="8" spans="1:9" ht="18.95" customHeight="1" x14ac:dyDescent="0.25">
      <c r="A8" s="30"/>
      <c r="B8" s="19" t="s">
        <v>2</v>
      </c>
      <c r="C8" s="8">
        <v>2020</v>
      </c>
      <c r="D8" s="8"/>
      <c r="E8" s="8">
        <v>2019</v>
      </c>
      <c r="F8" s="8"/>
      <c r="G8" s="8">
        <v>2020</v>
      </c>
      <c r="H8" s="8"/>
      <c r="I8" s="8">
        <v>2019</v>
      </c>
    </row>
    <row r="9" spans="1:9" ht="15.95" customHeight="1" x14ac:dyDescent="0.25">
      <c r="A9" s="30"/>
      <c r="B9" s="19"/>
      <c r="C9" s="245" t="s">
        <v>16</v>
      </c>
      <c r="D9" s="245"/>
      <c r="E9" s="245"/>
      <c r="F9" s="245"/>
      <c r="G9" s="245"/>
      <c r="H9" s="245"/>
      <c r="I9" s="245"/>
    </row>
    <row r="10" spans="1:9" ht="15.95" customHeight="1" x14ac:dyDescent="0.25">
      <c r="A10" s="59" t="s">
        <v>123</v>
      </c>
      <c r="B10" s="19"/>
      <c r="C10" s="192"/>
      <c r="D10" s="192"/>
      <c r="E10" s="192"/>
      <c r="F10" s="192"/>
      <c r="G10" s="192"/>
      <c r="H10" s="192"/>
      <c r="I10" s="192"/>
    </row>
    <row r="11" spans="1:9" s="26" customFormat="1" ht="18.95" customHeight="1" x14ac:dyDescent="0.25">
      <c r="A11" s="33" t="s">
        <v>31</v>
      </c>
      <c r="B11" s="19" t="s">
        <v>194</v>
      </c>
      <c r="C11" s="156">
        <v>4956625850</v>
      </c>
      <c r="D11" s="125"/>
      <c r="E11" s="156">
        <v>4898669625</v>
      </c>
      <c r="F11" s="125"/>
      <c r="G11" s="115">
        <v>4939475106</v>
      </c>
      <c r="H11" s="125"/>
      <c r="I11" s="115">
        <v>4879462338</v>
      </c>
    </row>
    <row r="12" spans="1:9" s="26" customFormat="1" ht="18.95" customHeight="1" x14ac:dyDescent="0.25">
      <c r="A12" s="60" t="s">
        <v>67</v>
      </c>
      <c r="B12" s="19"/>
      <c r="C12" s="115">
        <v>21892192</v>
      </c>
      <c r="D12" s="125"/>
      <c r="E12" s="137">
        <v>0</v>
      </c>
      <c r="F12" s="125"/>
      <c r="G12" s="115">
        <v>21817540</v>
      </c>
      <c r="H12" s="125"/>
      <c r="I12" s="119">
        <v>0</v>
      </c>
    </row>
    <row r="13" spans="1:9" s="26" customFormat="1" ht="18.95" customHeight="1" x14ac:dyDescent="0.25">
      <c r="A13" s="35" t="s">
        <v>8</v>
      </c>
      <c r="B13" s="19">
        <v>6</v>
      </c>
      <c r="C13" s="156">
        <v>12103139</v>
      </c>
      <c r="D13" s="125"/>
      <c r="E13" s="156">
        <v>11934436</v>
      </c>
      <c r="F13" s="125"/>
      <c r="G13" s="115">
        <v>10371536</v>
      </c>
      <c r="H13" s="125"/>
      <c r="I13" s="115">
        <v>9926637</v>
      </c>
    </row>
    <row r="14" spans="1:9" s="10" customFormat="1" ht="18.95" customHeight="1" x14ac:dyDescent="0.25">
      <c r="A14" s="28" t="s">
        <v>63</v>
      </c>
      <c r="B14" s="19"/>
      <c r="C14" s="67">
        <f>SUM(C11:C13)</f>
        <v>4990621181</v>
      </c>
      <c r="D14" s="56"/>
      <c r="E14" s="67">
        <f>SUM(E11:E13)</f>
        <v>4910604061</v>
      </c>
      <c r="F14" s="56"/>
      <c r="G14" s="67">
        <f>SUM(G11:G13)</f>
        <v>4971664182</v>
      </c>
      <c r="H14" s="56"/>
      <c r="I14" s="67">
        <f>SUM(I11:I13)</f>
        <v>4889388975</v>
      </c>
    </row>
    <row r="15" spans="1:9" s="26" customFormat="1" ht="12.95" customHeight="1" x14ac:dyDescent="0.25">
      <c r="B15" s="19"/>
      <c r="C15" s="125"/>
      <c r="D15" s="125"/>
      <c r="E15" s="125"/>
      <c r="F15" s="125"/>
      <c r="G15" s="125"/>
      <c r="H15" s="125"/>
      <c r="I15" s="125"/>
    </row>
    <row r="16" spans="1:9" s="26" customFormat="1" ht="15.6" customHeight="1" x14ac:dyDescent="0.25">
      <c r="A16" s="31" t="s">
        <v>24</v>
      </c>
      <c r="B16" s="19"/>
      <c r="C16" s="125"/>
      <c r="D16" s="125"/>
      <c r="E16" s="125"/>
      <c r="F16" s="125"/>
      <c r="G16" s="125"/>
      <c r="H16" s="125"/>
      <c r="I16" s="125"/>
    </row>
    <row r="17" spans="1:12" s="26" customFormat="1" ht="18.95" customHeight="1" x14ac:dyDescent="0.25">
      <c r="A17" s="114" t="s">
        <v>109</v>
      </c>
      <c r="B17" s="19" t="s">
        <v>195</v>
      </c>
      <c r="C17" s="115">
        <v>4452790034</v>
      </c>
      <c r="D17" s="125"/>
      <c r="E17" s="115">
        <v>4553854784</v>
      </c>
      <c r="F17" s="125"/>
      <c r="G17" s="115">
        <v>4446536847</v>
      </c>
      <c r="H17" s="125"/>
      <c r="I17" s="115">
        <v>4544964132</v>
      </c>
    </row>
    <row r="18" spans="1:12" s="26" customFormat="1" ht="18.95" customHeight="1" x14ac:dyDescent="0.25">
      <c r="A18" s="36" t="s">
        <v>124</v>
      </c>
      <c r="B18" s="19" t="s">
        <v>196</v>
      </c>
      <c r="C18" s="115">
        <v>105652294</v>
      </c>
      <c r="D18" s="125"/>
      <c r="E18" s="115">
        <v>95040004</v>
      </c>
      <c r="F18" s="125"/>
      <c r="G18" s="115">
        <v>103066655</v>
      </c>
      <c r="H18" s="125"/>
      <c r="I18" s="115">
        <v>93197399</v>
      </c>
    </row>
    <row r="19" spans="1:12" s="26" customFormat="1" ht="18.95" customHeight="1" x14ac:dyDescent="0.25">
      <c r="A19" s="36" t="s">
        <v>125</v>
      </c>
      <c r="B19" s="182" t="s">
        <v>196</v>
      </c>
      <c r="C19" s="180">
        <v>126459664</v>
      </c>
      <c r="D19" s="193"/>
      <c r="E19" s="180">
        <v>135798892</v>
      </c>
      <c r="F19" s="193"/>
      <c r="G19" s="180">
        <v>120880934</v>
      </c>
      <c r="H19" s="193"/>
      <c r="I19" s="180">
        <v>131512170</v>
      </c>
    </row>
    <row r="20" spans="1:12" s="26" customFormat="1" ht="18.95" customHeight="1" x14ac:dyDescent="0.25">
      <c r="A20" s="60" t="s">
        <v>116</v>
      </c>
      <c r="B20" s="19"/>
      <c r="C20" s="181">
        <v>0</v>
      </c>
      <c r="D20" s="193"/>
      <c r="E20" s="181">
        <v>17167725</v>
      </c>
      <c r="F20" s="193"/>
      <c r="G20" s="181">
        <v>0</v>
      </c>
      <c r="H20" s="193"/>
      <c r="I20" s="181">
        <v>17112398</v>
      </c>
    </row>
    <row r="21" spans="1:12" s="26" customFormat="1" ht="18.95" hidden="1" customHeight="1" x14ac:dyDescent="0.25">
      <c r="A21" s="36"/>
      <c r="B21" s="19"/>
      <c r="C21" s="115"/>
      <c r="D21" s="125"/>
      <c r="E21" s="115"/>
      <c r="F21" s="125"/>
      <c r="G21" s="115"/>
      <c r="H21" s="125"/>
      <c r="I21" s="115"/>
    </row>
    <row r="22" spans="1:12" ht="18.95" customHeight="1" x14ac:dyDescent="0.25">
      <c r="A22" s="28" t="s">
        <v>25</v>
      </c>
      <c r="B22" s="19"/>
      <c r="C22" s="67">
        <f>SUM(C17:C21)</f>
        <v>4684901992</v>
      </c>
      <c r="D22" s="56"/>
      <c r="E22" s="67">
        <f>SUM(E17:E21)</f>
        <v>4801861405</v>
      </c>
      <c r="F22" s="56"/>
      <c r="G22" s="67">
        <f>SUM(G17:G21)</f>
        <v>4670484436</v>
      </c>
      <c r="H22" s="56"/>
      <c r="I22" s="67">
        <f>SUM(I17:I21)</f>
        <v>4786786099</v>
      </c>
    </row>
    <row r="23" spans="1:12" s="26" customFormat="1" ht="12.95" customHeight="1" x14ac:dyDescent="0.25">
      <c r="B23" s="19"/>
      <c r="C23" s="125"/>
      <c r="D23" s="125"/>
      <c r="E23" s="125"/>
      <c r="F23" s="125"/>
      <c r="G23" s="125"/>
      <c r="H23" s="125"/>
      <c r="I23" s="125"/>
    </row>
    <row r="24" spans="1:12" s="26" customFormat="1" ht="18.95" customHeight="1" x14ac:dyDescent="0.25">
      <c r="A24" s="167" t="s">
        <v>197</v>
      </c>
      <c r="B24" s="189"/>
      <c r="C24" s="190">
        <f>C14-C22</f>
        <v>305719189</v>
      </c>
      <c r="D24" s="194"/>
      <c r="E24" s="190">
        <f>E14-E22</f>
        <v>108742656</v>
      </c>
      <c r="F24" s="194"/>
      <c r="G24" s="190">
        <f>G14-G22</f>
        <v>301179746</v>
      </c>
      <c r="H24" s="194"/>
      <c r="I24" s="190">
        <f>I14-I22</f>
        <v>102602876</v>
      </c>
    </row>
    <row r="25" spans="1:12" s="26" customFormat="1" ht="18.95" customHeight="1" x14ac:dyDescent="0.25">
      <c r="A25" s="60" t="s">
        <v>54</v>
      </c>
      <c r="B25" s="189"/>
      <c r="C25" s="181">
        <v>-1162159</v>
      </c>
      <c r="D25" s="193"/>
      <c r="E25" s="181">
        <v>-2962129</v>
      </c>
      <c r="F25" s="181"/>
      <c r="G25" s="181">
        <v>-1162159</v>
      </c>
      <c r="H25" s="181"/>
      <c r="I25" s="181">
        <v>-2962129</v>
      </c>
    </row>
    <row r="26" spans="1:12" s="26" customFormat="1" ht="18.95" customHeight="1" x14ac:dyDescent="0.25">
      <c r="A26" s="60" t="s">
        <v>198</v>
      </c>
      <c r="B26" s="189"/>
      <c r="C26" s="181"/>
      <c r="D26" s="193"/>
      <c r="E26" s="181"/>
      <c r="F26" s="193"/>
      <c r="G26" s="181"/>
      <c r="H26" s="193"/>
      <c r="I26" s="181"/>
    </row>
    <row r="27" spans="1:12" s="26" customFormat="1" ht="18.95" customHeight="1" x14ac:dyDescent="0.25">
      <c r="A27" s="60" t="s">
        <v>199</v>
      </c>
      <c r="B27" s="189">
        <v>25</v>
      </c>
      <c r="C27" s="181">
        <v>3977989</v>
      </c>
      <c r="D27" s="193"/>
      <c r="E27" s="181">
        <v>0</v>
      </c>
      <c r="F27" s="193"/>
      <c r="G27" s="181">
        <v>3977989</v>
      </c>
      <c r="H27" s="193"/>
      <c r="I27" s="181">
        <v>0</v>
      </c>
    </row>
    <row r="28" spans="1:12" s="26" customFormat="1" ht="18.95" customHeight="1" x14ac:dyDescent="0.25">
      <c r="A28" s="60" t="s">
        <v>201</v>
      </c>
      <c r="B28" s="189">
        <v>9</v>
      </c>
      <c r="C28" s="181"/>
      <c r="D28" s="193"/>
      <c r="E28" s="181"/>
      <c r="F28" s="193"/>
      <c r="G28" s="181"/>
      <c r="H28" s="193"/>
      <c r="I28" s="181"/>
    </row>
    <row r="29" spans="1:12" s="133" customFormat="1" ht="18.95" customHeight="1" x14ac:dyDescent="0.25">
      <c r="A29" s="65" t="s">
        <v>202</v>
      </c>
      <c r="B29" s="38"/>
      <c r="C29" s="155">
        <v>0</v>
      </c>
      <c r="D29" s="125"/>
      <c r="E29" s="155">
        <v>0</v>
      </c>
      <c r="F29" s="125"/>
      <c r="G29" s="99">
        <v>0</v>
      </c>
      <c r="H29" s="151"/>
      <c r="I29" s="99">
        <v>0</v>
      </c>
    </row>
    <row r="30" spans="1:12" s="26" customFormat="1" ht="18.95" customHeight="1" x14ac:dyDescent="0.25">
      <c r="A30" s="167" t="s">
        <v>166</v>
      </c>
      <c r="B30" s="19"/>
      <c r="C30" s="56">
        <f>SUM(C24:C29)</f>
        <v>308535019</v>
      </c>
      <c r="D30" s="56"/>
      <c r="E30" s="56">
        <f>SUM(E24:E29)</f>
        <v>105780527</v>
      </c>
      <c r="F30" s="56"/>
      <c r="G30" s="56">
        <f>SUM(G24:G29)</f>
        <v>303995576</v>
      </c>
      <c r="H30" s="56"/>
      <c r="I30" s="56">
        <f>SUM(I24:I29)</f>
        <v>99640747</v>
      </c>
    </row>
    <row r="31" spans="1:12" s="26" customFormat="1" ht="18.95" customHeight="1" x14ac:dyDescent="0.25">
      <c r="A31" s="60" t="s">
        <v>206</v>
      </c>
      <c r="B31" s="19">
        <v>22</v>
      </c>
      <c r="C31" s="157">
        <v>61376582</v>
      </c>
      <c r="D31" s="125"/>
      <c r="E31" s="162">
        <v>-1583177</v>
      </c>
      <c r="F31" s="125"/>
      <c r="G31" s="158">
        <v>60486955</v>
      </c>
      <c r="H31" s="125"/>
      <c r="I31" s="158">
        <v>-2846954</v>
      </c>
      <c r="K31" s="97"/>
      <c r="L31" s="95"/>
    </row>
    <row r="32" spans="1:12" ht="18.95" customHeight="1" thickBot="1" x14ac:dyDescent="0.25">
      <c r="A32" s="34" t="s">
        <v>165</v>
      </c>
      <c r="C32" s="122">
        <f>C30-C31</f>
        <v>247158437</v>
      </c>
      <c r="D32" s="56"/>
      <c r="E32" s="122">
        <f>E30-E31</f>
        <v>107363704</v>
      </c>
      <c r="F32" s="56"/>
      <c r="G32" s="122">
        <f>G30-G31</f>
        <v>243508621</v>
      </c>
      <c r="H32" s="56"/>
      <c r="I32" s="122">
        <f>I30-I31</f>
        <v>102487701</v>
      </c>
      <c r="K32" s="11"/>
    </row>
    <row r="33" spans="1:11" s="26" customFormat="1" ht="12" customHeight="1" thickTop="1" x14ac:dyDescent="0.25">
      <c r="B33" s="19"/>
      <c r="C33" s="125"/>
      <c r="D33" s="125"/>
      <c r="E33" s="125"/>
      <c r="F33" s="125"/>
      <c r="G33" s="125"/>
      <c r="H33" s="125"/>
      <c r="I33" s="125"/>
    </row>
    <row r="34" spans="1:11" s="26" customFormat="1" ht="16.5" customHeight="1" x14ac:dyDescent="0.25">
      <c r="A34" s="74" t="s">
        <v>73</v>
      </c>
      <c r="B34" s="165"/>
      <c r="C34" s="125"/>
      <c r="D34" s="125"/>
      <c r="E34" s="125"/>
      <c r="F34" s="125"/>
      <c r="G34" s="125"/>
      <c r="H34" s="125"/>
      <c r="I34" s="125"/>
    </row>
    <row r="35" spans="1:11" s="26" customFormat="1" ht="18.75" customHeight="1" x14ac:dyDescent="0.25">
      <c r="A35" s="139" t="s">
        <v>145</v>
      </c>
      <c r="B35" s="19"/>
      <c r="C35" s="125"/>
      <c r="D35" s="125"/>
      <c r="E35" s="125"/>
      <c r="F35" s="125"/>
      <c r="G35" s="125"/>
      <c r="H35" s="125"/>
      <c r="I35" s="125"/>
    </row>
    <row r="36" spans="1:11" s="26" customFormat="1" ht="18.75" customHeight="1" x14ac:dyDescent="0.25">
      <c r="A36" s="138" t="s">
        <v>147</v>
      </c>
      <c r="B36" s="19"/>
      <c r="C36" s="125"/>
      <c r="D36" s="125"/>
      <c r="E36" s="125"/>
      <c r="F36" s="125"/>
      <c r="G36" s="125"/>
      <c r="H36" s="125"/>
      <c r="I36" s="125"/>
    </row>
    <row r="37" spans="1:11" s="26" customFormat="1" ht="18.75" customHeight="1" x14ac:dyDescent="0.25">
      <c r="A37" s="134" t="s">
        <v>156</v>
      </c>
      <c r="B37" s="19" t="s">
        <v>200</v>
      </c>
      <c r="C37" s="159">
        <v>0</v>
      </c>
      <c r="D37" s="125"/>
      <c r="E37" s="159">
        <v>-15215569</v>
      </c>
      <c r="F37" s="125"/>
      <c r="G37" s="159">
        <v>0</v>
      </c>
      <c r="H37" s="125"/>
      <c r="I37" s="159">
        <v>-15034743</v>
      </c>
    </row>
    <row r="38" spans="1:11" s="26" customFormat="1" ht="12.95" customHeight="1" x14ac:dyDescent="0.25">
      <c r="B38" s="19"/>
      <c r="C38" s="125"/>
      <c r="D38" s="125"/>
      <c r="E38" s="125"/>
      <c r="F38" s="125"/>
      <c r="G38" s="125"/>
      <c r="H38" s="125"/>
      <c r="I38" s="125"/>
    </row>
    <row r="39" spans="1:11" ht="15" x14ac:dyDescent="0.25">
      <c r="A39" s="74" t="s">
        <v>157</v>
      </c>
      <c r="C39" s="106"/>
      <c r="D39" s="56"/>
      <c r="E39" s="106"/>
      <c r="F39" s="56"/>
      <c r="G39" s="106"/>
      <c r="H39" s="56"/>
      <c r="I39" s="106"/>
    </row>
    <row r="40" spans="1:11" ht="18.95" customHeight="1" x14ac:dyDescent="0.2">
      <c r="A40" s="74" t="s">
        <v>158</v>
      </c>
      <c r="C40" s="140">
        <f>SUM(C37:C39)</f>
        <v>0</v>
      </c>
      <c r="D40" s="56"/>
      <c r="E40" s="140">
        <f>SUM(E37:E39)</f>
        <v>-15215569</v>
      </c>
      <c r="F40" s="56"/>
      <c r="G40" s="140">
        <f>SUM(G37:G39)</f>
        <v>0</v>
      </c>
      <c r="H40" s="56"/>
      <c r="I40" s="140">
        <f>SUM(I37:I39)</f>
        <v>-15034743</v>
      </c>
      <c r="K40" s="96"/>
    </row>
    <row r="41" spans="1:11" ht="18.95" customHeight="1" x14ac:dyDescent="0.2">
      <c r="A41" s="74" t="s">
        <v>167</v>
      </c>
      <c r="C41" s="166"/>
      <c r="D41" s="56"/>
      <c r="E41" s="166"/>
      <c r="F41" s="56"/>
      <c r="G41" s="166"/>
      <c r="H41" s="56"/>
      <c r="I41" s="166"/>
      <c r="K41" s="96"/>
    </row>
    <row r="42" spans="1:11" ht="18.95" customHeight="1" thickBot="1" x14ac:dyDescent="0.25">
      <c r="A42" s="74" t="s">
        <v>159</v>
      </c>
      <c r="C42" s="122">
        <f>SUM(C32,C40)</f>
        <v>247158437</v>
      </c>
      <c r="D42" s="56"/>
      <c r="E42" s="122">
        <f>SUM(E32,E40)</f>
        <v>92148135</v>
      </c>
      <c r="F42" s="56"/>
      <c r="G42" s="122">
        <f>SUM(G32,G40)</f>
        <v>243508621</v>
      </c>
      <c r="H42" s="56"/>
      <c r="I42" s="122">
        <f>SUM(I32,I40)</f>
        <v>87452958</v>
      </c>
    </row>
    <row r="43" spans="1:11" s="26" customFormat="1" ht="12.95" customHeight="1" thickTop="1" x14ac:dyDescent="0.25">
      <c r="B43" s="19"/>
      <c r="C43" s="125"/>
      <c r="D43" s="125"/>
      <c r="E43" s="125"/>
      <c r="F43" s="125"/>
      <c r="G43" s="125"/>
      <c r="H43" s="125"/>
      <c r="I43" s="125"/>
    </row>
    <row r="44" spans="1:11" ht="18.95" customHeight="1" x14ac:dyDescent="0.25">
      <c r="A44" s="28" t="s">
        <v>168</v>
      </c>
      <c r="B44" s="19"/>
      <c r="C44" s="125"/>
      <c r="D44" s="125"/>
      <c r="E44" s="125"/>
      <c r="F44" s="125"/>
      <c r="G44" s="125"/>
      <c r="H44" s="125"/>
      <c r="I44" s="125"/>
    </row>
    <row r="45" spans="1:11" ht="18.95" customHeight="1" x14ac:dyDescent="0.25">
      <c r="A45" s="65" t="s">
        <v>126</v>
      </c>
      <c r="B45" s="19"/>
      <c r="C45" s="125">
        <f>C47-C46</f>
        <v>247158422</v>
      </c>
      <c r="D45" s="125"/>
      <c r="E45" s="125">
        <f>E47-E46</f>
        <v>107363667</v>
      </c>
      <c r="F45" s="125"/>
      <c r="G45" s="125">
        <f>G47-G46</f>
        <v>243508621</v>
      </c>
      <c r="H45" s="125">
        <f>H47-H46</f>
        <v>0</v>
      </c>
      <c r="I45" s="125">
        <f>I47-I46</f>
        <v>102487701</v>
      </c>
    </row>
    <row r="46" spans="1:11" ht="18.95" customHeight="1" x14ac:dyDescent="0.25">
      <c r="A46" s="82" t="s">
        <v>68</v>
      </c>
      <c r="B46" s="19"/>
      <c r="C46" s="157">
        <f>'SH8-9'!M46</f>
        <v>15</v>
      </c>
      <c r="D46" s="125"/>
      <c r="E46" s="157">
        <v>37</v>
      </c>
      <c r="F46" s="125"/>
      <c r="G46" s="160">
        <v>0</v>
      </c>
      <c r="H46" s="125"/>
      <c r="I46" s="160">
        <v>0</v>
      </c>
    </row>
    <row r="47" spans="1:11" ht="18.95" customHeight="1" thickBot="1" x14ac:dyDescent="0.3">
      <c r="A47" s="28" t="s">
        <v>165</v>
      </c>
      <c r="B47" s="19"/>
      <c r="C47" s="122">
        <f>C32</f>
        <v>247158437</v>
      </c>
      <c r="D47" s="56"/>
      <c r="E47" s="122">
        <f>E32</f>
        <v>107363704</v>
      </c>
      <c r="F47" s="56"/>
      <c r="G47" s="122">
        <f>G32</f>
        <v>243508621</v>
      </c>
      <c r="H47" s="56"/>
      <c r="I47" s="122">
        <f>I32</f>
        <v>102487701</v>
      </c>
    </row>
    <row r="48" spans="1:11" s="26" customFormat="1" ht="11.45" customHeight="1" thickTop="1" x14ac:dyDescent="0.25">
      <c r="B48" s="19"/>
      <c r="C48" s="125"/>
      <c r="D48" s="125"/>
      <c r="E48" s="125"/>
      <c r="F48" s="125"/>
      <c r="G48" s="125"/>
      <c r="H48" s="125"/>
      <c r="I48" s="125"/>
    </row>
    <row r="49" spans="1:9" ht="18.95" customHeight="1" x14ac:dyDescent="0.25">
      <c r="A49" s="34" t="s">
        <v>169</v>
      </c>
      <c r="B49" s="19"/>
      <c r="C49" s="56"/>
      <c r="D49" s="56"/>
      <c r="E49" s="56"/>
      <c r="F49" s="56"/>
      <c r="G49" s="56"/>
      <c r="H49" s="56"/>
      <c r="I49" s="56"/>
    </row>
    <row r="50" spans="1:9" ht="18.95" customHeight="1" x14ac:dyDescent="0.25">
      <c r="A50" s="65" t="s">
        <v>127</v>
      </c>
      <c r="B50" s="19"/>
      <c r="C50" s="125">
        <f>C52-C51</f>
        <v>247158422</v>
      </c>
      <c r="D50" s="125"/>
      <c r="E50" s="125">
        <f>E52-E51</f>
        <v>92148099</v>
      </c>
      <c r="F50" s="125"/>
      <c r="G50" s="125">
        <f>G52-G51</f>
        <v>243508621</v>
      </c>
      <c r="H50" s="125"/>
      <c r="I50" s="125">
        <f>I52-I51</f>
        <v>87452958</v>
      </c>
    </row>
    <row r="51" spans="1:9" ht="18.95" customHeight="1" x14ac:dyDescent="0.25">
      <c r="A51" s="33" t="s">
        <v>68</v>
      </c>
      <c r="B51" s="19"/>
      <c r="C51" s="157">
        <f>'SH8-9'!M48</f>
        <v>15</v>
      </c>
      <c r="D51" s="56"/>
      <c r="E51" s="157">
        <v>36</v>
      </c>
      <c r="F51" s="56"/>
      <c r="G51" s="160">
        <v>0</v>
      </c>
      <c r="H51" s="56"/>
      <c r="I51" s="160">
        <v>0</v>
      </c>
    </row>
    <row r="52" spans="1:9" ht="18.95" customHeight="1" thickBot="1" x14ac:dyDescent="0.3">
      <c r="A52" s="34" t="s">
        <v>75</v>
      </c>
      <c r="B52" s="19"/>
      <c r="C52" s="126">
        <f>C42</f>
        <v>247158437</v>
      </c>
      <c r="D52" s="56"/>
      <c r="E52" s="126">
        <f>E42</f>
        <v>92148135</v>
      </c>
      <c r="F52" s="56"/>
      <c r="G52" s="126">
        <f>G42</f>
        <v>243508621</v>
      </c>
      <c r="H52" s="56"/>
      <c r="I52" s="126">
        <f>I42</f>
        <v>87452958</v>
      </c>
    </row>
    <row r="53" spans="1:9" ht="12.95" customHeight="1" thickTop="1" x14ac:dyDescent="0.25">
      <c r="A53" s="28"/>
      <c r="B53" s="19"/>
      <c r="C53" s="56"/>
      <c r="D53" s="56"/>
      <c r="E53" s="56"/>
      <c r="F53" s="56"/>
      <c r="G53" s="56"/>
      <c r="H53" s="56"/>
      <c r="I53" s="56"/>
    </row>
    <row r="54" spans="1:9" ht="18.95" customHeight="1" thickBot="1" x14ac:dyDescent="0.3">
      <c r="A54" s="28" t="s">
        <v>213</v>
      </c>
      <c r="B54" s="19">
        <v>23</v>
      </c>
      <c r="C54" s="127">
        <f>C47/330000000</f>
        <v>0.74896496060606066</v>
      </c>
      <c r="D54" s="186"/>
      <c r="E54" s="127">
        <f>E47/330000000</f>
        <v>0.32534455757575759</v>
      </c>
      <c r="F54" s="195"/>
      <c r="G54" s="127">
        <f>G47/330000000</f>
        <v>0.73790491212121212</v>
      </c>
      <c r="H54" s="195"/>
      <c r="I54" s="127">
        <f>I47/330000000</f>
        <v>0.3105687909090909</v>
      </c>
    </row>
    <row r="55" spans="1:9" ht="20.25" customHeight="1" thickTop="1" x14ac:dyDescent="0.2">
      <c r="A55" s="28"/>
    </row>
    <row r="56" spans="1:9" ht="20.25" customHeight="1" x14ac:dyDescent="0.25">
      <c r="A56" s="28"/>
      <c r="D56" s="12"/>
      <c r="F56" s="12"/>
      <c r="H56" s="12"/>
    </row>
    <row r="57" spans="1:9" ht="20.25" customHeight="1" x14ac:dyDescent="0.25">
      <c r="A57" s="28"/>
      <c r="D57" s="12"/>
      <c r="F57" s="12"/>
      <c r="H57" s="12"/>
    </row>
    <row r="58" spans="1:9" ht="20.25" customHeight="1" x14ac:dyDescent="0.25">
      <c r="D58" s="12"/>
      <c r="F58" s="12"/>
      <c r="H58" s="12"/>
    </row>
    <row r="61" spans="1:9" ht="20.25" customHeight="1" x14ac:dyDescent="0.25">
      <c r="A61" s="37"/>
    </row>
  </sheetData>
  <mergeCells count="7">
    <mergeCell ref="C9:I9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79" firstPageNumber="7" fitToHeight="0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P52"/>
  <sheetViews>
    <sheetView view="pageBreakPreview" topLeftCell="A33" zoomScale="90" zoomScaleNormal="80" zoomScaleSheetLayoutView="90" workbookViewId="0">
      <selection activeCell="R48" sqref="R48"/>
    </sheetView>
  </sheetViews>
  <sheetFormatPr defaultColWidth="9.140625" defaultRowHeight="20.25" customHeight="1" x14ac:dyDescent="0.25"/>
  <cols>
    <col min="1" max="1" width="57.140625" style="207" customWidth="1"/>
    <col min="2" max="2" width="7.85546875" style="216" customWidth="1"/>
    <col min="3" max="3" width="15.42578125" style="207" customWidth="1"/>
    <col min="4" max="4" width="1.140625" style="207" customWidth="1"/>
    <col min="5" max="5" width="15.42578125" style="207" customWidth="1"/>
    <col min="6" max="6" width="1.140625" style="207" customWidth="1"/>
    <col min="7" max="7" width="15.42578125" style="207" customWidth="1"/>
    <col min="8" max="8" width="1.140625" style="207" customWidth="1"/>
    <col min="9" max="9" width="15.42578125" style="207" customWidth="1"/>
    <col min="10" max="10" width="1.140625" style="80" customWidth="1"/>
    <col min="11" max="11" width="15.42578125" style="207" customWidth="1"/>
    <col min="12" max="12" width="1.140625" style="207" customWidth="1"/>
    <col min="13" max="13" width="15.42578125" style="207" customWidth="1"/>
    <col min="14" max="14" width="1.140625" style="207" customWidth="1"/>
    <col min="15" max="15" width="15.42578125" style="207" customWidth="1"/>
    <col min="16" max="16" width="9.140625" style="207"/>
    <col min="17" max="17" width="13.140625" style="207" bestFit="1" customWidth="1"/>
    <col min="18" max="16384" width="9.140625" style="207"/>
  </cols>
  <sheetData>
    <row r="1" spans="1:15" ht="20.25" customHeight="1" x14ac:dyDescent="0.3">
      <c r="A1" s="205" t="s">
        <v>13</v>
      </c>
      <c r="B1" s="206"/>
    </row>
    <row r="2" spans="1:15" ht="20.25" customHeight="1" x14ac:dyDescent="0.3">
      <c r="A2" s="41" t="s">
        <v>139</v>
      </c>
      <c r="B2" s="206"/>
    </row>
    <row r="3" spans="1:15" ht="20.25" customHeight="1" x14ac:dyDescent="0.25">
      <c r="A3" s="47" t="s">
        <v>87</v>
      </c>
      <c r="B3" s="208"/>
    </row>
    <row r="4" spans="1:15" ht="20.25" customHeight="1" x14ac:dyDescent="0.25">
      <c r="A4" s="47"/>
      <c r="B4" s="209"/>
    </row>
    <row r="5" spans="1:15" ht="20.25" customHeight="1" x14ac:dyDescent="0.25">
      <c r="A5" s="250" t="s">
        <v>117</v>
      </c>
      <c r="B5" s="251"/>
      <c r="C5" s="243" t="s">
        <v>46</v>
      </c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</row>
    <row r="6" spans="1:15" ht="20.25" customHeight="1" x14ac:dyDescent="0.25">
      <c r="A6" s="74"/>
      <c r="B6" s="38"/>
      <c r="D6" s="72"/>
      <c r="E6" s="73"/>
      <c r="F6" s="210"/>
      <c r="J6" s="179"/>
      <c r="K6" s="132" t="s">
        <v>50</v>
      </c>
      <c r="L6" s="210"/>
      <c r="M6" s="72"/>
      <c r="N6" s="72"/>
      <c r="O6" s="210"/>
    </row>
    <row r="7" spans="1:15" ht="20.25" customHeight="1" x14ac:dyDescent="0.25">
      <c r="A7" s="72"/>
      <c r="B7" s="38"/>
      <c r="C7" s="72" t="s">
        <v>0</v>
      </c>
      <c r="D7" s="72"/>
      <c r="E7" s="73"/>
      <c r="F7" s="72"/>
      <c r="G7" s="179"/>
      <c r="H7" s="179"/>
      <c r="I7" s="179"/>
      <c r="J7" s="175"/>
      <c r="K7" s="211" t="s">
        <v>33</v>
      </c>
      <c r="L7" s="175"/>
      <c r="M7" s="73" t="s">
        <v>69</v>
      </c>
      <c r="N7" s="72"/>
    </row>
    <row r="8" spans="1:15" ht="20.25" customHeight="1" x14ac:dyDescent="0.25">
      <c r="A8" s="72"/>
      <c r="B8" s="38"/>
      <c r="C8" s="132" t="s">
        <v>111</v>
      </c>
      <c r="D8" s="72"/>
      <c r="E8" s="72"/>
      <c r="F8" s="72"/>
      <c r="G8" s="249" t="s">
        <v>58</v>
      </c>
      <c r="H8" s="249"/>
      <c r="I8" s="249"/>
      <c r="J8" s="175"/>
      <c r="K8" s="211" t="s">
        <v>95</v>
      </c>
      <c r="L8" s="175"/>
      <c r="M8" s="73" t="s">
        <v>70</v>
      </c>
      <c r="N8" s="72"/>
      <c r="O8" s="211" t="s">
        <v>48</v>
      </c>
    </row>
    <row r="9" spans="1:15" ht="20.25" customHeight="1" x14ac:dyDescent="0.25">
      <c r="A9" s="72"/>
      <c r="B9" s="38" t="s">
        <v>2</v>
      </c>
      <c r="C9" s="132" t="s">
        <v>110</v>
      </c>
      <c r="D9" s="72"/>
      <c r="E9" s="73" t="s">
        <v>103</v>
      </c>
      <c r="F9" s="72"/>
      <c r="G9" s="73" t="s">
        <v>104</v>
      </c>
      <c r="H9" s="72"/>
      <c r="I9" s="72" t="s">
        <v>3</v>
      </c>
      <c r="J9" s="72"/>
      <c r="K9" s="132" t="s">
        <v>128</v>
      </c>
      <c r="L9" s="179"/>
      <c r="M9" s="72" t="s">
        <v>71</v>
      </c>
      <c r="N9" s="72"/>
      <c r="O9" s="72" t="s">
        <v>28</v>
      </c>
    </row>
    <row r="10" spans="1:15" ht="20.25" customHeight="1" x14ac:dyDescent="0.25">
      <c r="B10" s="172"/>
      <c r="C10" s="242" t="s">
        <v>16</v>
      </c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</row>
    <row r="11" spans="1:15" ht="20.25" customHeight="1" x14ac:dyDescent="0.25">
      <c r="A11" s="74" t="s">
        <v>160</v>
      </c>
      <c r="B11" s="172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</row>
    <row r="12" spans="1:15" ht="20.25" customHeight="1" x14ac:dyDescent="0.25">
      <c r="A12" s="76" t="s">
        <v>161</v>
      </c>
      <c r="B12" s="38"/>
      <c r="C12" s="68">
        <v>330000000</v>
      </c>
      <c r="D12" s="68"/>
      <c r="E12" s="68">
        <v>420491050</v>
      </c>
      <c r="F12" s="68"/>
      <c r="G12" s="68">
        <v>33000000</v>
      </c>
      <c r="H12" s="68"/>
      <c r="I12" s="68">
        <v>989491609</v>
      </c>
      <c r="J12" s="68"/>
      <c r="K12" s="68">
        <f>SUM(C12:I12)</f>
        <v>1772982659</v>
      </c>
      <c r="L12" s="68"/>
      <c r="M12" s="68">
        <v>462</v>
      </c>
      <c r="N12" s="68"/>
      <c r="O12" s="68">
        <f>SUM(K12:M12)</f>
        <v>1772983121</v>
      </c>
    </row>
    <row r="13" spans="1:15" ht="20.25" customHeight="1" x14ac:dyDescent="0.25">
      <c r="A13" s="76"/>
      <c r="B13" s="172"/>
      <c r="C13" s="212"/>
      <c r="D13" s="212"/>
      <c r="E13" s="212"/>
      <c r="F13" s="212"/>
      <c r="G13" s="212"/>
      <c r="H13" s="212"/>
      <c r="I13" s="213"/>
      <c r="J13" s="213"/>
      <c r="K13" s="213"/>
      <c r="L13" s="213"/>
      <c r="M13" s="213"/>
      <c r="N13" s="213"/>
      <c r="O13" s="213"/>
    </row>
    <row r="14" spans="1:15" ht="20.25" customHeight="1" x14ac:dyDescent="0.25">
      <c r="A14" s="167" t="s">
        <v>112</v>
      </c>
      <c r="B14" s="172"/>
      <c r="C14" s="212"/>
      <c r="D14" s="212"/>
      <c r="E14" s="212"/>
      <c r="F14" s="212"/>
      <c r="G14" s="212"/>
      <c r="H14" s="212"/>
      <c r="I14" s="213"/>
      <c r="J14" s="213"/>
      <c r="K14" s="213"/>
      <c r="L14" s="213"/>
      <c r="M14" s="213"/>
      <c r="N14" s="213"/>
      <c r="O14" s="213"/>
    </row>
    <row r="15" spans="1:15" ht="20.25" customHeight="1" x14ac:dyDescent="0.25">
      <c r="A15" s="78" t="s">
        <v>151</v>
      </c>
      <c r="B15" s="38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</row>
    <row r="16" spans="1:15" ht="20.25" customHeight="1" x14ac:dyDescent="0.25">
      <c r="A16" s="161" t="s">
        <v>72</v>
      </c>
      <c r="B16" s="38">
        <v>24</v>
      </c>
      <c r="C16" s="143">
        <v>0</v>
      </c>
      <c r="D16" s="68"/>
      <c r="E16" s="143">
        <v>0</v>
      </c>
      <c r="F16" s="68"/>
      <c r="G16" s="143">
        <v>0</v>
      </c>
      <c r="H16" s="68"/>
      <c r="I16" s="145">
        <v>-49500000</v>
      </c>
      <c r="J16" s="145"/>
      <c r="K16" s="215">
        <f>SUM(C16:I16)</f>
        <v>-49500000</v>
      </c>
      <c r="L16" s="68"/>
      <c r="M16" s="143">
        <v>0</v>
      </c>
      <c r="N16" s="68"/>
      <c r="O16" s="62">
        <f>SUM(K16:M16)</f>
        <v>-49500000</v>
      </c>
    </row>
    <row r="17" spans="1:16" ht="20.25" customHeight="1" x14ac:dyDescent="0.25">
      <c r="A17" s="78" t="s">
        <v>181</v>
      </c>
      <c r="C17" s="104">
        <f>SUM(C16)</f>
        <v>0</v>
      </c>
      <c r="D17" s="179"/>
      <c r="E17" s="104">
        <f>SUM(E16)</f>
        <v>0</v>
      </c>
      <c r="F17" s="179"/>
      <c r="G17" s="104">
        <f>SUM(G16)</f>
        <v>0</v>
      </c>
      <c r="H17" s="217"/>
      <c r="I17" s="218">
        <f>SUM(I16)</f>
        <v>-49500000</v>
      </c>
      <c r="J17" s="217"/>
      <c r="K17" s="218">
        <f>SUM(K16)</f>
        <v>-49500000</v>
      </c>
      <c r="L17" s="217"/>
      <c r="M17" s="219">
        <f>SUM(M16)</f>
        <v>0</v>
      </c>
      <c r="N17" s="217"/>
      <c r="O17" s="218">
        <f>SUM(O16)</f>
        <v>-49500000</v>
      </c>
    </row>
    <row r="18" spans="1:16" ht="20.25" customHeight="1" x14ac:dyDescent="0.25">
      <c r="A18" s="78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</row>
    <row r="19" spans="1:16" ht="20.25" customHeight="1" x14ac:dyDescent="0.25">
      <c r="A19" s="70" t="s">
        <v>74</v>
      </c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</row>
    <row r="20" spans="1:16" ht="20.25" customHeight="1" x14ac:dyDescent="0.25">
      <c r="A20" s="77" t="s">
        <v>97</v>
      </c>
      <c r="C20" s="143">
        <v>0</v>
      </c>
      <c r="D20" s="144"/>
      <c r="E20" s="143">
        <v>0</v>
      </c>
      <c r="F20" s="144"/>
      <c r="G20" s="143">
        <v>0</v>
      </c>
      <c r="H20" s="144"/>
      <c r="I20" s="144">
        <f>'PL-7'!E45</f>
        <v>107363667</v>
      </c>
      <c r="J20" s="144"/>
      <c r="K20" s="215">
        <f>SUM(C20:I20)</f>
        <v>107363667</v>
      </c>
      <c r="L20" s="144"/>
      <c r="M20" s="144">
        <v>37</v>
      </c>
      <c r="N20" s="145"/>
      <c r="O20" s="62">
        <f>SUM(K20:M20)</f>
        <v>107363704</v>
      </c>
    </row>
    <row r="21" spans="1:16" ht="20.25" customHeight="1" x14ac:dyDescent="0.25">
      <c r="A21" s="77" t="s">
        <v>177</v>
      </c>
      <c r="C21" s="143">
        <v>0</v>
      </c>
      <c r="D21" s="145"/>
      <c r="E21" s="143">
        <v>0</v>
      </c>
      <c r="F21" s="145"/>
      <c r="G21" s="143">
        <v>0</v>
      </c>
      <c r="H21" s="145"/>
      <c r="I21" s="143">
        <v>-15215568</v>
      </c>
      <c r="J21" s="109"/>
      <c r="K21" s="215">
        <f>SUM(C21:I21)</f>
        <v>-15215568</v>
      </c>
      <c r="L21" s="145"/>
      <c r="M21" s="143">
        <v>-1</v>
      </c>
      <c r="N21" s="145"/>
      <c r="O21" s="62">
        <f>SUM(K21:M21)</f>
        <v>-15215569</v>
      </c>
    </row>
    <row r="22" spans="1:16" ht="20.25" customHeight="1" x14ac:dyDescent="0.25">
      <c r="A22" s="70" t="s">
        <v>75</v>
      </c>
      <c r="C22" s="220">
        <f>SUM(C20:C21)</f>
        <v>0</v>
      </c>
      <c r="D22" s="179"/>
      <c r="E22" s="220">
        <f>SUM(E20:E21)</f>
        <v>0</v>
      </c>
      <c r="F22" s="179"/>
      <c r="G22" s="220">
        <f>SUM(G20:G21)</f>
        <v>0</v>
      </c>
      <c r="H22" s="214"/>
      <c r="I22" s="220">
        <f>SUM(I20:I21)</f>
        <v>92148099</v>
      </c>
      <c r="J22" s="221"/>
      <c r="K22" s="220">
        <f>SUM(C22:I22)</f>
        <v>92148099</v>
      </c>
      <c r="L22" s="221"/>
      <c r="M22" s="220">
        <f>SUM(M20:M21)</f>
        <v>36</v>
      </c>
      <c r="N22" s="221"/>
      <c r="O22" s="220">
        <f>SUM(O20:O21)</f>
        <v>92148135</v>
      </c>
    </row>
    <row r="23" spans="1:16" ht="20.25" customHeight="1" x14ac:dyDescent="0.25">
      <c r="A23" s="74"/>
      <c r="B23" s="175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</row>
    <row r="24" spans="1:16" ht="20.25" customHeight="1" thickBot="1" x14ac:dyDescent="0.3">
      <c r="A24" s="79" t="s">
        <v>162</v>
      </c>
      <c r="C24" s="222">
        <f>SUM(C12,C17,C22)</f>
        <v>330000000</v>
      </c>
      <c r="D24" s="214"/>
      <c r="E24" s="222">
        <f>SUM(E12,E17,E22)</f>
        <v>420491050</v>
      </c>
      <c r="F24" s="214"/>
      <c r="G24" s="222">
        <f>SUM(G12,G17,G22)</f>
        <v>33000000</v>
      </c>
      <c r="H24" s="214"/>
      <c r="I24" s="222">
        <f>SUM(I12,I17,I22)</f>
        <v>1032139708</v>
      </c>
      <c r="J24" s="214"/>
      <c r="K24" s="222">
        <f>SUM(K12,K17,K22)</f>
        <v>1815630758</v>
      </c>
      <c r="L24" s="214"/>
      <c r="M24" s="222">
        <f>SUM(M12,M17,M22)</f>
        <v>498</v>
      </c>
      <c r="N24" s="214"/>
      <c r="O24" s="222">
        <f>SUM(O12,O17,O22)</f>
        <v>1815631256</v>
      </c>
      <c r="P24" s="137"/>
    </row>
    <row r="25" spans="1:16" ht="20.25" customHeight="1" thickTop="1" x14ac:dyDescent="0.25"/>
    <row r="27" spans="1:16" ht="20.25" customHeight="1" x14ac:dyDescent="0.3">
      <c r="A27" s="205" t="s">
        <v>13</v>
      </c>
      <c r="B27" s="206"/>
    </row>
    <row r="28" spans="1:16" ht="20.25" customHeight="1" x14ac:dyDescent="0.3">
      <c r="A28" s="41" t="s">
        <v>139</v>
      </c>
      <c r="B28" s="206"/>
    </row>
    <row r="29" spans="1:16" ht="20.25" customHeight="1" x14ac:dyDescent="0.25">
      <c r="A29" s="47" t="s">
        <v>87</v>
      </c>
      <c r="B29" s="208"/>
    </row>
    <row r="30" spans="1:16" ht="20.25" customHeight="1" x14ac:dyDescent="0.25">
      <c r="A30" s="47"/>
      <c r="B30" s="209"/>
    </row>
    <row r="31" spans="1:16" ht="20.25" customHeight="1" x14ac:dyDescent="0.25">
      <c r="A31" s="250" t="s">
        <v>117</v>
      </c>
      <c r="B31" s="251"/>
      <c r="C31" s="243" t="s">
        <v>46</v>
      </c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</row>
    <row r="32" spans="1:16" ht="20.25" customHeight="1" x14ac:dyDescent="0.25">
      <c r="A32" s="74"/>
      <c r="B32" s="38"/>
      <c r="D32" s="72"/>
      <c r="E32" s="73"/>
      <c r="F32" s="210"/>
      <c r="J32" s="179"/>
      <c r="K32" s="132" t="s">
        <v>50</v>
      </c>
      <c r="L32" s="210"/>
      <c r="M32" s="72"/>
      <c r="N32" s="72"/>
      <c r="O32" s="210"/>
    </row>
    <row r="33" spans="1:15" ht="20.25" customHeight="1" x14ac:dyDescent="0.25">
      <c r="A33" s="72"/>
      <c r="B33" s="38"/>
      <c r="C33" s="72" t="s">
        <v>0</v>
      </c>
      <c r="D33" s="72"/>
      <c r="E33" s="73"/>
      <c r="F33" s="72"/>
      <c r="G33" s="179"/>
      <c r="H33" s="179"/>
      <c r="I33" s="179"/>
      <c r="J33" s="175"/>
      <c r="K33" s="211" t="s">
        <v>33</v>
      </c>
      <c r="L33" s="175"/>
      <c r="M33" s="73" t="s">
        <v>69</v>
      </c>
      <c r="N33" s="72"/>
    </row>
    <row r="34" spans="1:15" ht="20.25" customHeight="1" x14ac:dyDescent="0.25">
      <c r="A34" s="72"/>
      <c r="B34" s="38"/>
      <c r="C34" s="132" t="s">
        <v>111</v>
      </c>
      <c r="D34" s="72"/>
      <c r="E34" s="72"/>
      <c r="F34" s="72"/>
      <c r="G34" s="249" t="s">
        <v>58</v>
      </c>
      <c r="H34" s="249"/>
      <c r="I34" s="249"/>
      <c r="J34" s="175"/>
      <c r="K34" s="211" t="s">
        <v>95</v>
      </c>
      <c r="L34" s="175"/>
      <c r="M34" s="73" t="s">
        <v>70</v>
      </c>
      <c r="N34" s="72"/>
      <c r="O34" s="211" t="s">
        <v>48</v>
      </c>
    </row>
    <row r="35" spans="1:15" ht="20.25" customHeight="1" x14ac:dyDescent="0.25">
      <c r="A35" s="72"/>
      <c r="B35" s="38" t="s">
        <v>2</v>
      </c>
      <c r="C35" s="132" t="s">
        <v>110</v>
      </c>
      <c r="D35" s="72"/>
      <c r="E35" s="73" t="s">
        <v>103</v>
      </c>
      <c r="F35" s="72"/>
      <c r="G35" s="73" t="s">
        <v>104</v>
      </c>
      <c r="H35" s="72"/>
      <c r="I35" s="72" t="s">
        <v>3</v>
      </c>
      <c r="J35" s="72"/>
      <c r="K35" s="132" t="s">
        <v>128</v>
      </c>
      <c r="L35" s="179"/>
      <c r="M35" s="72" t="s">
        <v>71</v>
      </c>
      <c r="N35" s="72"/>
      <c r="O35" s="72" t="s">
        <v>28</v>
      </c>
    </row>
    <row r="36" spans="1:15" ht="20.25" customHeight="1" x14ac:dyDescent="0.25">
      <c r="B36" s="172"/>
      <c r="C36" s="242" t="s">
        <v>16</v>
      </c>
      <c r="D36" s="242"/>
      <c r="E36" s="242"/>
      <c r="F36" s="242"/>
      <c r="G36" s="242"/>
      <c r="H36" s="242"/>
      <c r="I36" s="242"/>
      <c r="J36" s="242"/>
      <c r="K36" s="242"/>
      <c r="L36" s="242"/>
      <c r="M36" s="242"/>
      <c r="N36" s="242"/>
      <c r="O36" s="242"/>
    </row>
    <row r="37" spans="1:15" ht="20.25" customHeight="1" x14ac:dyDescent="0.25">
      <c r="A37" s="74" t="s">
        <v>183</v>
      </c>
      <c r="B37" s="172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</row>
    <row r="38" spans="1:15" ht="20.25" customHeight="1" x14ac:dyDescent="0.25">
      <c r="A38" s="76" t="s">
        <v>184</v>
      </c>
      <c r="B38" s="38"/>
      <c r="C38" s="68">
        <v>330000000</v>
      </c>
      <c r="D38" s="68"/>
      <c r="E38" s="68">
        <v>420491050</v>
      </c>
      <c r="F38" s="68"/>
      <c r="G38" s="68">
        <v>33000000</v>
      </c>
      <c r="H38" s="68"/>
      <c r="I38" s="68">
        <v>1032139708</v>
      </c>
      <c r="J38" s="68"/>
      <c r="K38" s="68">
        <f>SUM(C38:I38)</f>
        <v>1815630758</v>
      </c>
      <c r="L38" s="68"/>
      <c r="M38" s="68">
        <v>498</v>
      </c>
      <c r="N38" s="68"/>
      <c r="O38" s="68">
        <f>SUM(K38:M38)</f>
        <v>1815631256</v>
      </c>
    </row>
    <row r="39" spans="1:15" ht="20.25" customHeight="1" x14ac:dyDescent="0.25">
      <c r="A39" s="76"/>
      <c r="B39" s="172"/>
      <c r="C39" s="212"/>
      <c r="D39" s="212"/>
      <c r="E39" s="212"/>
      <c r="F39" s="212"/>
      <c r="G39" s="212"/>
      <c r="H39" s="212"/>
      <c r="I39" s="213"/>
      <c r="J39" s="213"/>
      <c r="K39" s="213"/>
      <c r="L39" s="213"/>
      <c r="M39" s="213"/>
      <c r="N39" s="213"/>
      <c r="O39" s="213"/>
    </row>
    <row r="40" spans="1:15" ht="20.25" customHeight="1" x14ac:dyDescent="0.25">
      <c r="A40" s="167" t="s">
        <v>112</v>
      </c>
      <c r="B40" s="172"/>
      <c r="C40" s="212"/>
      <c r="D40" s="212"/>
      <c r="E40" s="212"/>
      <c r="F40" s="212"/>
      <c r="G40" s="212"/>
      <c r="H40" s="212"/>
      <c r="I40" s="213"/>
      <c r="J40" s="213"/>
      <c r="K40" s="213"/>
      <c r="L40" s="213"/>
      <c r="M40" s="213"/>
      <c r="N40" s="213"/>
      <c r="O40" s="213"/>
    </row>
    <row r="41" spans="1:15" ht="20.25" customHeight="1" x14ac:dyDescent="0.25">
      <c r="A41" s="78" t="s">
        <v>151</v>
      </c>
      <c r="B41" s="38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</row>
    <row r="42" spans="1:15" ht="20.25" customHeight="1" x14ac:dyDescent="0.25">
      <c r="A42" s="161" t="s">
        <v>72</v>
      </c>
      <c r="B42" s="38">
        <v>24</v>
      </c>
      <c r="C42" s="143">
        <v>0</v>
      </c>
      <c r="D42" s="68"/>
      <c r="E42" s="143">
        <v>0</v>
      </c>
      <c r="F42" s="68"/>
      <c r="G42" s="143">
        <v>0</v>
      </c>
      <c r="H42" s="68"/>
      <c r="I42" s="145">
        <v>-39600000</v>
      </c>
      <c r="J42" s="145"/>
      <c r="K42" s="215">
        <f>SUM(C42:I42)</f>
        <v>-39600000</v>
      </c>
      <c r="L42" s="68"/>
      <c r="M42" s="143">
        <v>0</v>
      </c>
      <c r="N42" s="68"/>
      <c r="O42" s="62">
        <f>K42+M42</f>
        <v>-39600000</v>
      </c>
    </row>
    <row r="43" spans="1:15" ht="20.25" customHeight="1" x14ac:dyDescent="0.25">
      <c r="A43" s="78" t="s">
        <v>181</v>
      </c>
      <c r="C43" s="104">
        <f>SUM(C42)</f>
        <v>0</v>
      </c>
      <c r="D43" s="179"/>
      <c r="E43" s="104">
        <f>SUM(E42)</f>
        <v>0</v>
      </c>
      <c r="F43" s="179"/>
      <c r="G43" s="104">
        <f>SUM(G42)</f>
        <v>0</v>
      </c>
      <c r="H43" s="217"/>
      <c r="I43" s="218">
        <f>SUM(I42)</f>
        <v>-39600000</v>
      </c>
      <c r="J43" s="217"/>
      <c r="K43" s="218">
        <f>SUM(K42)</f>
        <v>-39600000</v>
      </c>
      <c r="L43" s="217"/>
      <c r="M43" s="219">
        <f>SUM(M42)</f>
        <v>0</v>
      </c>
      <c r="N43" s="217"/>
      <c r="O43" s="218">
        <f>SUM(O42)</f>
        <v>-39600000</v>
      </c>
    </row>
    <row r="44" spans="1:15" ht="20.25" customHeight="1" x14ac:dyDescent="0.25">
      <c r="A44" s="78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</row>
    <row r="45" spans="1:15" ht="20.25" customHeight="1" x14ac:dyDescent="0.25">
      <c r="A45" s="70" t="s">
        <v>74</v>
      </c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M45" s="214"/>
      <c r="N45" s="214"/>
      <c r="O45" s="214"/>
    </row>
    <row r="46" spans="1:15" ht="20.25" customHeight="1" x14ac:dyDescent="0.25">
      <c r="A46" s="77" t="s">
        <v>97</v>
      </c>
      <c r="C46" s="143">
        <v>0</v>
      </c>
      <c r="D46" s="144"/>
      <c r="E46" s="143">
        <v>0</v>
      </c>
      <c r="F46" s="144"/>
      <c r="G46" s="143">
        <v>0</v>
      </c>
      <c r="H46" s="144"/>
      <c r="I46" s="144">
        <f>'PL-7'!C45</f>
        <v>247158422</v>
      </c>
      <c r="J46" s="144"/>
      <c r="K46" s="215">
        <f>SUM(C46:I46)</f>
        <v>247158422</v>
      </c>
      <c r="L46" s="144"/>
      <c r="M46" s="144">
        <v>15</v>
      </c>
      <c r="N46" s="145"/>
      <c r="O46" s="62">
        <f>K46+M46</f>
        <v>247158437</v>
      </c>
    </row>
    <row r="47" spans="1:15" ht="20.25" customHeight="1" x14ac:dyDescent="0.25">
      <c r="A47" s="77" t="s">
        <v>177</v>
      </c>
      <c r="C47" s="143">
        <v>0</v>
      </c>
      <c r="D47" s="145"/>
      <c r="E47" s="143">
        <v>0</v>
      </c>
      <c r="F47" s="145"/>
      <c r="G47" s="143">
        <v>0</v>
      </c>
      <c r="H47" s="145"/>
      <c r="I47" s="143">
        <v>0</v>
      </c>
      <c r="J47" s="109"/>
      <c r="K47" s="215">
        <f>SUM(C47:I47)</f>
        <v>0</v>
      </c>
      <c r="L47" s="145"/>
      <c r="M47" s="143">
        <v>0</v>
      </c>
      <c r="N47" s="145"/>
      <c r="O47" s="62">
        <f>K47+M47</f>
        <v>0</v>
      </c>
    </row>
    <row r="48" spans="1:15" ht="20.25" customHeight="1" x14ac:dyDescent="0.25">
      <c r="A48" s="70" t="s">
        <v>75</v>
      </c>
      <c r="C48" s="220">
        <f>SUM(C46:C47)</f>
        <v>0</v>
      </c>
      <c r="D48" s="179"/>
      <c r="E48" s="220">
        <f>SUM(E46:E47)</f>
        <v>0</v>
      </c>
      <c r="F48" s="179"/>
      <c r="G48" s="220">
        <f>SUM(G46:G47)</f>
        <v>0</v>
      </c>
      <c r="H48" s="214"/>
      <c r="I48" s="220">
        <f>SUM(I46:I47)</f>
        <v>247158422</v>
      </c>
      <c r="J48" s="221"/>
      <c r="K48" s="220">
        <f>SUM(C48:I48)</f>
        <v>247158422</v>
      </c>
      <c r="L48" s="221"/>
      <c r="M48" s="220">
        <f>SUM(M46:M47)</f>
        <v>15</v>
      </c>
      <c r="N48" s="221"/>
      <c r="O48" s="220">
        <f>SUM(O46:O47)</f>
        <v>247158437</v>
      </c>
    </row>
    <row r="49" spans="1:15" ht="20.25" customHeight="1" x14ac:dyDescent="0.25">
      <c r="A49" s="74"/>
      <c r="B49" s="175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</row>
    <row r="50" spans="1:15" ht="20.25" customHeight="1" thickBot="1" x14ac:dyDescent="0.3">
      <c r="A50" s="79" t="s">
        <v>185</v>
      </c>
      <c r="C50" s="222">
        <f>SUM(C38,C43,C48)</f>
        <v>330000000</v>
      </c>
      <c r="D50" s="214"/>
      <c r="E50" s="222">
        <f>SUM(E38,E43,E48)</f>
        <v>420491050</v>
      </c>
      <c r="F50" s="214"/>
      <c r="G50" s="222">
        <f>SUM(G38,G43,G48)</f>
        <v>33000000</v>
      </c>
      <c r="H50" s="214"/>
      <c r="I50" s="222">
        <f>SUM(I38,I43,I48)</f>
        <v>1239698130</v>
      </c>
      <c r="J50" s="214"/>
      <c r="K50" s="222">
        <f>SUM(K38,K43,K48)</f>
        <v>2023189180</v>
      </c>
      <c r="L50" s="214"/>
      <c r="M50" s="222">
        <f>SUM(M38,M43,M48)</f>
        <v>513</v>
      </c>
      <c r="N50" s="214"/>
      <c r="O50" s="222">
        <f>SUM(O38,O43,O48)</f>
        <v>2023189693</v>
      </c>
    </row>
    <row r="51" spans="1:15" ht="20.25" customHeight="1" thickTop="1" x14ac:dyDescent="0.25"/>
    <row r="52" spans="1:15" ht="20.25" customHeight="1" x14ac:dyDescent="0.25">
      <c r="O52" s="137"/>
    </row>
  </sheetData>
  <mergeCells count="8">
    <mergeCell ref="C36:O36"/>
    <mergeCell ref="G8:I8"/>
    <mergeCell ref="C10:O10"/>
    <mergeCell ref="A5:B5"/>
    <mergeCell ref="C5:O5"/>
    <mergeCell ref="A31:B31"/>
    <mergeCell ref="C31:O31"/>
    <mergeCell ref="G34:I34"/>
  </mergeCells>
  <pageMargins left="0.7" right="0.7" top="0.48" bottom="0.5" header="0.5" footer="0.5"/>
  <pageSetup paperSize="9" scale="74" firstPageNumber="8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L53"/>
  <sheetViews>
    <sheetView view="pageBreakPreview" topLeftCell="A14" zoomScaleNormal="90" zoomScaleSheetLayoutView="100" workbookViewId="0">
      <selection activeCell="L24" sqref="L24"/>
    </sheetView>
  </sheetViews>
  <sheetFormatPr defaultColWidth="9.140625" defaultRowHeight="20.25" customHeight="1" x14ac:dyDescent="0.25"/>
  <cols>
    <col min="1" max="1" width="57.140625" style="223" customWidth="1"/>
    <col min="2" max="2" width="10.140625" style="223" customWidth="1"/>
    <col min="3" max="3" width="15.42578125" style="223" customWidth="1"/>
    <col min="4" max="4" width="1.7109375" style="223" customWidth="1"/>
    <col min="5" max="5" width="15.42578125" style="223" customWidth="1"/>
    <col min="6" max="6" width="1.7109375" style="223" customWidth="1"/>
    <col min="7" max="7" width="15.42578125" style="223" customWidth="1"/>
    <col min="8" max="8" width="1.7109375" style="223" customWidth="1"/>
    <col min="9" max="9" width="15.42578125" style="223" customWidth="1"/>
    <col min="10" max="10" width="1.7109375" style="223" customWidth="1"/>
    <col min="11" max="11" width="15.42578125" style="223" customWidth="1"/>
    <col min="12" max="12" width="13.140625" style="223" bestFit="1" customWidth="1"/>
    <col min="13" max="16384" width="9.140625" style="223"/>
  </cols>
  <sheetData>
    <row r="1" spans="1:11" ht="20.25" customHeight="1" x14ac:dyDescent="0.3">
      <c r="A1" s="205" t="s">
        <v>13</v>
      </c>
      <c r="B1" s="43"/>
      <c r="C1" s="184"/>
      <c r="D1" s="184"/>
      <c r="E1" s="184"/>
      <c r="F1" s="184"/>
      <c r="G1" s="184"/>
      <c r="H1" s="184"/>
      <c r="I1" s="184"/>
      <c r="J1" s="184"/>
      <c r="K1" s="184"/>
    </row>
    <row r="2" spans="1:11" ht="20.25" customHeight="1" x14ac:dyDescent="0.3">
      <c r="A2" s="41" t="s">
        <v>139</v>
      </c>
      <c r="B2" s="43"/>
      <c r="C2" s="184"/>
      <c r="D2" s="184"/>
      <c r="E2" s="184"/>
      <c r="F2" s="184"/>
      <c r="G2" s="184"/>
      <c r="H2" s="184"/>
      <c r="I2" s="184"/>
      <c r="J2" s="184"/>
      <c r="K2" s="184"/>
    </row>
    <row r="3" spans="1:11" ht="20.25" customHeight="1" x14ac:dyDescent="0.25">
      <c r="A3" s="47" t="s">
        <v>87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20.25" customHeight="1" x14ac:dyDescent="0.25">
      <c r="A4" s="74"/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1" ht="20.25" customHeight="1" x14ac:dyDescent="0.25">
      <c r="A5" s="224"/>
      <c r="B5" s="243" t="s">
        <v>53</v>
      </c>
      <c r="C5" s="243"/>
      <c r="D5" s="243"/>
      <c r="E5" s="243"/>
      <c r="F5" s="243"/>
      <c r="G5" s="243"/>
      <c r="H5" s="243"/>
      <c r="I5" s="243"/>
      <c r="J5" s="243"/>
      <c r="K5" s="243"/>
    </row>
    <row r="6" spans="1:11" ht="20.25" customHeight="1" x14ac:dyDescent="0.25">
      <c r="A6" s="74"/>
      <c r="D6" s="224"/>
      <c r="E6" s="73"/>
      <c r="F6" s="224"/>
      <c r="J6" s="192"/>
      <c r="K6" s="224"/>
    </row>
    <row r="7" spans="1:11" ht="20.25" customHeight="1" x14ac:dyDescent="0.25">
      <c r="A7" s="224"/>
      <c r="C7" s="224" t="s">
        <v>0</v>
      </c>
      <c r="E7" s="73"/>
      <c r="F7" s="224"/>
      <c r="J7" s="224"/>
      <c r="K7" s="224"/>
    </row>
    <row r="8" spans="1:11" ht="20.25" customHeight="1" x14ac:dyDescent="0.25">
      <c r="A8" s="224"/>
      <c r="C8" s="132" t="s">
        <v>111</v>
      </c>
      <c r="D8" s="224"/>
      <c r="E8" s="224"/>
      <c r="F8" s="224"/>
      <c r="G8" s="249" t="s">
        <v>58</v>
      </c>
      <c r="H8" s="249"/>
      <c r="I8" s="249"/>
      <c r="J8" s="224"/>
      <c r="K8" s="73" t="s">
        <v>48</v>
      </c>
    </row>
    <row r="9" spans="1:11" ht="20.25" customHeight="1" x14ac:dyDescent="0.25">
      <c r="A9" s="224"/>
      <c r="B9" s="38" t="s">
        <v>2</v>
      </c>
      <c r="C9" s="132" t="s">
        <v>110</v>
      </c>
      <c r="D9" s="224"/>
      <c r="E9" s="73" t="s">
        <v>103</v>
      </c>
      <c r="F9" s="224"/>
      <c r="G9" s="73" t="s">
        <v>104</v>
      </c>
      <c r="H9" s="224"/>
      <c r="I9" s="224" t="s">
        <v>3</v>
      </c>
      <c r="J9" s="224"/>
      <c r="K9" s="224" t="s">
        <v>28</v>
      </c>
    </row>
    <row r="10" spans="1:11" ht="20.25" customHeight="1" x14ac:dyDescent="0.25">
      <c r="A10" s="224"/>
      <c r="B10" s="242" t="s">
        <v>16</v>
      </c>
      <c r="C10" s="242"/>
      <c r="D10" s="242"/>
      <c r="E10" s="242"/>
      <c r="F10" s="242"/>
      <c r="G10" s="242"/>
      <c r="H10" s="242"/>
      <c r="I10" s="242"/>
      <c r="J10" s="242"/>
      <c r="K10" s="242"/>
    </row>
    <row r="11" spans="1:11" ht="20.25" customHeight="1" x14ac:dyDescent="0.25">
      <c r="A11" s="225" t="s">
        <v>160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2" spans="1:11" ht="20.25" customHeight="1" x14ac:dyDescent="0.25">
      <c r="A12" s="76" t="s">
        <v>161</v>
      </c>
      <c r="B12" s="38"/>
      <c r="C12" s="68">
        <v>330000000</v>
      </c>
      <c r="D12" s="68"/>
      <c r="E12" s="68">
        <v>420491050</v>
      </c>
      <c r="F12" s="68"/>
      <c r="G12" s="68">
        <v>33000000</v>
      </c>
      <c r="H12" s="68"/>
      <c r="I12" s="68">
        <v>967589784</v>
      </c>
      <c r="J12" s="68"/>
      <c r="K12" s="212">
        <f>SUM(C12:I12)</f>
        <v>1751080834</v>
      </c>
    </row>
    <row r="13" spans="1:11" ht="20.25" customHeight="1" x14ac:dyDescent="0.25">
      <c r="A13" s="76"/>
      <c r="B13" s="38"/>
      <c r="C13" s="226"/>
      <c r="D13" s="227"/>
      <c r="E13" s="226"/>
      <c r="F13" s="227"/>
      <c r="G13" s="226"/>
      <c r="H13" s="227"/>
      <c r="I13" s="68"/>
      <c r="J13" s="227"/>
      <c r="K13" s="68"/>
    </row>
    <row r="14" spans="1:11" ht="20.25" customHeight="1" x14ac:dyDescent="0.25">
      <c r="A14" s="167" t="s">
        <v>112</v>
      </c>
      <c r="B14" s="38"/>
      <c r="C14" s="117"/>
      <c r="D14" s="117"/>
      <c r="E14" s="117"/>
      <c r="F14" s="117"/>
      <c r="G14" s="117"/>
      <c r="H14" s="117"/>
      <c r="I14" s="117"/>
      <c r="J14" s="117"/>
      <c r="K14" s="132"/>
    </row>
    <row r="15" spans="1:11" ht="20.25" customHeight="1" x14ac:dyDescent="0.25">
      <c r="A15" s="78" t="s">
        <v>180</v>
      </c>
      <c r="B15" s="38"/>
      <c r="C15" s="117"/>
      <c r="D15" s="117"/>
      <c r="E15" s="117"/>
      <c r="F15" s="117"/>
      <c r="G15" s="117"/>
      <c r="H15" s="117"/>
      <c r="I15" s="117"/>
      <c r="J15" s="117"/>
      <c r="K15" s="117"/>
    </row>
    <row r="16" spans="1:11" ht="20.25" customHeight="1" x14ac:dyDescent="0.25">
      <c r="A16" s="161" t="s">
        <v>72</v>
      </c>
      <c r="B16" s="61">
        <v>24</v>
      </c>
      <c r="C16" s="103" t="s">
        <v>11</v>
      </c>
      <c r="D16" s="135"/>
      <c r="E16" s="103" t="s">
        <v>11</v>
      </c>
      <c r="F16" s="117"/>
      <c r="G16" s="103" t="s">
        <v>11</v>
      </c>
      <c r="H16" s="117"/>
      <c r="I16" s="228">
        <v>-49500000</v>
      </c>
      <c r="J16" s="212"/>
      <c r="K16" s="147">
        <f>SUM(C16:I16)</f>
        <v>-49500000</v>
      </c>
    </row>
    <row r="17" spans="1:12" ht="20.25" customHeight="1" x14ac:dyDescent="0.25">
      <c r="A17" s="78" t="s">
        <v>181</v>
      </c>
      <c r="B17" s="229"/>
      <c r="C17" s="104" t="s">
        <v>11</v>
      </c>
      <c r="D17" s="113"/>
      <c r="E17" s="104" t="s">
        <v>11</v>
      </c>
      <c r="F17" s="113"/>
      <c r="G17" s="104" t="s">
        <v>11</v>
      </c>
      <c r="H17" s="113"/>
      <c r="I17" s="71">
        <f>SUM(I16)</f>
        <v>-49500000</v>
      </c>
      <c r="J17" s="113"/>
      <c r="K17" s="71">
        <f>K16</f>
        <v>-49500000</v>
      </c>
    </row>
    <row r="18" spans="1:12" ht="20.25" customHeight="1" x14ac:dyDescent="0.25">
      <c r="A18" s="76"/>
      <c r="C18" s="56"/>
      <c r="D18" s="56"/>
      <c r="E18" s="56"/>
      <c r="F18" s="56"/>
      <c r="G18" s="56"/>
      <c r="H18" s="56"/>
      <c r="I18" s="56"/>
      <c r="J18" s="56"/>
      <c r="K18" s="56"/>
    </row>
    <row r="19" spans="1:12" ht="20.25" customHeight="1" x14ac:dyDescent="0.25">
      <c r="A19" s="70" t="s">
        <v>74</v>
      </c>
      <c r="C19" s="117"/>
      <c r="D19" s="117"/>
      <c r="E19" s="117"/>
      <c r="F19" s="117"/>
      <c r="G19" s="117"/>
      <c r="H19" s="117"/>
      <c r="I19" s="117"/>
      <c r="J19" s="117"/>
      <c r="K19" s="117"/>
    </row>
    <row r="20" spans="1:12" ht="20.25" customHeight="1" x14ac:dyDescent="0.25">
      <c r="A20" s="102" t="s">
        <v>148</v>
      </c>
      <c r="C20" s="103" t="s">
        <v>11</v>
      </c>
      <c r="D20" s="117"/>
      <c r="E20" s="103" t="s">
        <v>11</v>
      </c>
      <c r="F20" s="117"/>
      <c r="G20" s="103" t="s">
        <v>11</v>
      </c>
      <c r="H20" s="117"/>
      <c r="I20" s="135">
        <f>'PL-7'!I45</f>
        <v>102487701</v>
      </c>
      <c r="J20" s="117"/>
      <c r="K20" s="135">
        <f>SUM(C20:I20)</f>
        <v>102487701</v>
      </c>
    </row>
    <row r="21" spans="1:12" ht="20.25" customHeight="1" x14ac:dyDescent="0.25">
      <c r="A21" s="102" t="s">
        <v>182</v>
      </c>
      <c r="C21" s="230" t="s">
        <v>11</v>
      </c>
      <c r="D21" s="231"/>
      <c r="E21" s="230" t="s">
        <v>11</v>
      </c>
      <c r="F21" s="231"/>
      <c r="G21" s="230" t="s">
        <v>11</v>
      </c>
      <c r="H21" s="231"/>
      <c r="I21" s="142">
        <v>-15034743</v>
      </c>
      <c r="J21" s="146"/>
      <c r="K21" s="147">
        <f>SUM(C21:I21)</f>
        <v>-15034743</v>
      </c>
    </row>
    <row r="22" spans="1:12" ht="20.25" customHeight="1" x14ac:dyDescent="0.25">
      <c r="A22" s="70" t="s">
        <v>75</v>
      </c>
      <c r="C22" s="232" t="s">
        <v>11</v>
      </c>
      <c r="D22" s="231"/>
      <c r="E22" s="232" t="s">
        <v>11</v>
      </c>
      <c r="F22" s="231"/>
      <c r="G22" s="232" t="s">
        <v>11</v>
      </c>
      <c r="H22" s="231"/>
      <c r="I22" s="233">
        <f>SUM(I20:I21)</f>
        <v>87452958</v>
      </c>
      <c r="J22" s="231"/>
      <c r="K22" s="233">
        <f>SUM(K20:K21)</f>
        <v>87452958</v>
      </c>
    </row>
    <row r="23" spans="1:12" ht="20.25" customHeight="1" x14ac:dyDescent="0.25">
      <c r="A23" s="84"/>
      <c r="B23" s="234"/>
      <c r="C23" s="117"/>
      <c r="D23" s="117"/>
      <c r="E23" s="117"/>
      <c r="F23" s="117"/>
      <c r="G23" s="117"/>
      <c r="H23" s="117"/>
      <c r="I23" s="117"/>
      <c r="J23" s="117"/>
      <c r="K23" s="117"/>
    </row>
    <row r="24" spans="1:12" ht="20.25" customHeight="1" thickBot="1" x14ac:dyDescent="0.3">
      <c r="A24" s="76" t="s">
        <v>162</v>
      </c>
      <c r="C24" s="235">
        <f>SUM(C12,C17,C22)</f>
        <v>330000000</v>
      </c>
      <c r="D24" s="231"/>
      <c r="E24" s="235">
        <f>SUM(E12,E17,E22)</f>
        <v>420491050</v>
      </c>
      <c r="F24" s="231"/>
      <c r="G24" s="235">
        <f>SUM(G12,G17,G22)</f>
        <v>33000000</v>
      </c>
      <c r="H24" s="231"/>
      <c r="I24" s="235">
        <f>SUM(I12,I17,I22)</f>
        <v>1005542742</v>
      </c>
      <c r="J24" s="231"/>
      <c r="K24" s="235">
        <f>SUM(K12,K17,K22)</f>
        <v>1789033792</v>
      </c>
      <c r="L24" s="236"/>
    </row>
    <row r="25" spans="1:12" ht="20.25" customHeight="1" thickTop="1" x14ac:dyDescent="0.25"/>
    <row r="26" spans="1:12" ht="20.25" customHeight="1" x14ac:dyDescent="0.3">
      <c r="A26" s="205" t="s">
        <v>13</v>
      </c>
      <c r="B26" s="43"/>
      <c r="C26" s="184"/>
      <c r="D26" s="184"/>
      <c r="E26" s="184"/>
      <c r="F26" s="184"/>
      <c r="G26" s="184"/>
      <c r="H26" s="184"/>
      <c r="I26" s="184"/>
      <c r="J26" s="184"/>
      <c r="K26" s="184"/>
    </row>
    <row r="27" spans="1:12" ht="20.25" customHeight="1" x14ac:dyDescent="0.3">
      <c r="A27" s="41" t="s">
        <v>139</v>
      </c>
      <c r="B27" s="43"/>
      <c r="C27" s="184"/>
      <c r="D27" s="184"/>
      <c r="E27" s="184"/>
      <c r="F27" s="184"/>
      <c r="G27" s="184"/>
      <c r="H27" s="184"/>
      <c r="I27" s="184"/>
      <c r="J27" s="184"/>
      <c r="K27" s="184"/>
    </row>
    <row r="28" spans="1:12" ht="20.25" customHeight="1" x14ac:dyDescent="0.25">
      <c r="A28" s="47" t="s">
        <v>87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</row>
    <row r="29" spans="1:12" ht="20.25" customHeight="1" x14ac:dyDescent="0.25">
      <c r="A29" s="74"/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spans="1:12" ht="20.25" customHeight="1" x14ac:dyDescent="0.25">
      <c r="A30" s="224"/>
      <c r="B30" s="243" t="s">
        <v>53</v>
      </c>
      <c r="C30" s="243"/>
      <c r="D30" s="243"/>
      <c r="E30" s="243"/>
      <c r="F30" s="243"/>
      <c r="G30" s="243"/>
      <c r="H30" s="243"/>
      <c r="I30" s="243"/>
      <c r="J30" s="243"/>
      <c r="K30" s="243"/>
    </row>
    <row r="31" spans="1:12" ht="20.25" customHeight="1" x14ac:dyDescent="0.25">
      <c r="A31" s="74"/>
      <c r="D31" s="224"/>
      <c r="E31" s="73"/>
      <c r="F31" s="224"/>
      <c r="J31" s="192"/>
      <c r="K31" s="224"/>
    </row>
    <row r="32" spans="1:12" ht="20.25" customHeight="1" x14ac:dyDescent="0.25">
      <c r="A32" s="224"/>
      <c r="C32" s="224" t="s">
        <v>0</v>
      </c>
      <c r="E32" s="73"/>
      <c r="F32" s="224"/>
      <c r="J32" s="224"/>
      <c r="K32" s="224"/>
    </row>
    <row r="33" spans="1:11" ht="20.25" customHeight="1" x14ac:dyDescent="0.25">
      <c r="A33" s="224"/>
      <c r="C33" s="132" t="s">
        <v>111</v>
      </c>
      <c r="D33" s="224"/>
      <c r="E33" s="224"/>
      <c r="F33" s="224"/>
      <c r="G33" s="249" t="s">
        <v>58</v>
      </c>
      <c r="H33" s="249"/>
      <c r="I33" s="249"/>
      <c r="J33" s="224"/>
      <c r="K33" s="73" t="s">
        <v>48</v>
      </c>
    </row>
    <row r="34" spans="1:11" ht="20.25" customHeight="1" x14ac:dyDescent="0.25">
      <c r="A34" s="224"/>
      <c r="B34" s="38" t="s">
        <v>2</v>
      </c>
      <c r="C34" s="132" t="s">
        <v>110</v>
      </c>
      <c r="D34" s="224"/>
      <c r="E34" s="73" t="s">
        <v>103</v>
      </c>
      <c r="F34" s="224"/>
      <c r="G34" s="73" t="s">
        <v>104</v>
      </c>
      <c r="H34" s="224"/>
      <c r="I34" s="224" t="s">
        <v>3</v>
      </c>
      <c r="J34" s="224"/>
      <c r="K34" s="224" t="s">
        <v>28</v>
      </c>
    </row>
    <row r="35" spans="1:11" ht="20.25" customHeight="1" x14ac:dyDescent="0.25">
      <c r="A35" s="224"/>
      <c r="B35" s="242" t="s">
        <v>16</v>
      </c>
      <c r="C35" s="242"/>
      <c r="D35" s="242"/>
      <c r="E35" s="242"/>
      <c r="F35" s="242"/>
      <c r="G35" s="242"/>
      <c r="H35" s="242"/>
      <c r="I35" s="242"/>
      <c r="J35" s="242"/>
      <c r="K35" s="242"/>
    </row>
    <row r="36" spans="1:11" ht="20.25" customHeight="1" x14ac:dyDescent="0.25">
      <c r="A36" s="225" t="s">
        <v>183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spans="1:11" ht="20.25" customHeight="1" x14ac:dyDescent="0.25">
      <c r="A37" s="76" t="s">
        <v>184</v>
      </c>
      <c r="B37" s="38"/>
      <c r="C37" s="226">
        <v>330000000</v>
      </c>
      <c r="D37" s="226"/>
      <c r="E37" s="212">
        <v>420491050</v>
      </c>
      <c r="F37" s="212"/>
      <c r="G37" s="212">
        <v>33000000</v>
      </c>
      <c r="H37" s="212"/>
      <c r="I37" s="212">
        <v>1005542742</v>
      </c>
      <c r="J37" s="212"/>
      <c r="K37" s="212">
        <f>SUM(C37:I37)</f>
        <v>1789033792</v>
      </c>
    </row>
    <row r="38" spans="1:11" ht="20.25" customHeight="1" x14ac:dyDescent="0.25">
      <c r="A38" s="76"/>
      <c r="B38" s="38"/>
      <c r="C38" s="226"/>
      <c r="D38" s="227"/>
      <c r="E38" s="226"/>
      <c r="F38" s="227"/>
      <c r="G38" s="226"/>
      <c r="H38" s="227"/>
      <c r="I38" s="68"/>
      <c r="J38" s="227"/>
      <c r="K38" s="68"/>
    </row>
    <row r="39" spans="1:11" ht="20.25" customHeight="1" x14ac:dyDescent="0.25">
      <c r="A39" s="167" t="s">
        <v>112</v>
      </c>
      <c r="B39" s="38"/>
      <c r="C39" s="117"/>
      <c r="D39" s="117"/>
      <c r="E39" s="117"/>
      <c r="F39" s="117"/>
      <c r="G39" s="117"/>
      <c r="H39" s="117"/>
      <c r="I39" s="117"/>
      <c r="J39" s="117"/>
      <c r="K39" s="132"/>
    </row>
    <row r="40" spans="1:11" ht="20.25" customHeight="1" x14ac:dyDescent="0.25">
      <c r="A40" s="78" t="s">
        <v>180</v>
      </c>
      <c r="B40" s="38"/>
      <c r="C40" s="117"/>
      <c r="D40" s="117"/>
      <c r="E40" s="117"/>
      <c r="F40" s="117"/>
      <c r="G40" s="117"/>
      <c r="H40" s="117"/>
      <c r="I40" s="117"/>
      <c r="J40" s="117"/>
      <c r="K40" s="117"/>
    </row>
    <row r="41" spans="1:11" ht="20.25" customHeight="1" x14ac:dyDescent="0.25">
      <c r="A41" s="161" t="s">
        <v>72</v>
      </c>
      <c r="B41" s="61">
        <v>24</v>
      </c>
      <c r="C41" s="103">
        <v>0</v>
      </c>
      <c r="D41" s="135"/>
      <c r="E41" s="103">
        <v>0</v>
      </c>
      <c r="F41" s="117"/>
      <c r="G41" s="103">
        <v>0</v>
      </c>
      <c r="H41" s="117"/>
      <c r="I41" s="228">
        <v>-39600000</v>
      </c>
      <c r="J41" s="212"/>
      <c r="K41" s="147">
        <f>SUM(C41:I41)</f>
        <v>-39600000</v>
      </c>
    </row>
    <row r="42" spans="1:11" ht="20.25" customHeight="1" x14ac:dyDescent="0.25">
      <c r="A42" s="78" t="s">
        <v>181</v>
      </c>
      <c r="B42" s="229"/>
      <c r="C42" s="104">
        <f>SUM(C41)</f>
        <v>0</v>
      </c>
      <c r="D42" s="113"/>
      <c r="E42" s="104">
        <f>SUM(E41)</f>
        <v>0</v>
      </c>
      <c r="F42" s="113"/>
      <c r="G42" s="104">
        <f>SUM(G41)</f>
        <v>0</v>
      </c>
      <c r="H42" s="113"/>
      <c r="I42" s="71">
        <f>SUM(I41)</f>
        <v>-39600000</v>
      </c>
      <c r="J42" s="113"/>
      <c r="K42" s="71">
        <f>K41</f>
        <v>-39600000</v>
      </c>
    </row>
    <row r="43" spans="1:11" ht="20.25" customHeight="1" x14ac:dyDescent="0.25">
      <c r="A43" s="76"/>
      <c r="C43" s="56"/>
      <c r="D43" s="56"/>
      <c r="E43" s="56"/>
      <c r="F43" s="56"/>
      <c r="G43" s="56"/>
      <c r="H43" s="56"/>
      <c r="I43" s="56"/>
      <c r="J43" s="56"/>
      <c r="K43" s="56"/>
    </row>
    <row r="44" spans="1:11" ht="20.25" customHeight="1" x14ac:dyDescent="0.25">
      <c r="A44" s="70" t="s">
        <v>74</v>
      </c>
      <c r="C44" s="117"/>
      <c r="D44" s="117"/>
      <c r="E44" s="117"/>
      <c r="F44" s="117"/>
      <c r="G44" s="117"/>
      <c r="H44" s="117"/>
      <c r="I44" s="117"/>
      <c r="J44" s="117"/>
      <c r="K44" s="117"/>
    </row>
    <row r="45" spans="1:11" ht="20.25" customHeight="1" x14ac:dyDescent="0.25">
      <c r="A45" s="102" t="s">
        <v>148</v>
      </c>
      <c r="C45" s="103">
        <v>0</v>
      </c>
      <c r="D45" s="117"/>
      <c r="E45" s="103">
        <v>0</v>
      </c>
      <c r="F45" s="117"/>
      <c r="G45" s="103">
        <v>0</v>
      </c>
      <c r="H45" s="117"/>
      <c r="I45" s="135">
        <f>'PL-7'!G45</f>
        <v>243508621</v>
      </c>
      <c r="J45" s="117"/>
      <c r="K45" s="135">
        <f>SUM(C45:I45)</f>
        <v>243508621</v>
      </c>
    </row>
    <row r="46" spans="1:11" ht="20.25" customHeight="1" x14ac:dyDescent="0.25">
      <c r="A46" s="102" t="s">
        <v>182</v>
      </c>
      <c r="C46" s="230">
        <v>0</v>
      </c>
      <c r="D46" s="231"/>
      <c r="E46" s="230">
        <v>0</v>
      </c>
      <c r="F46" s="231"/>
      <c r="G46" s="230">
        <v>0</v>
      </c>
      <c r="H46" s="231"/>
      <c r="I46" s="142">
        <v>0</v>
      </c>
      <c r="J46" s="146"/>
      <c r="K46" s="135">
        <f>SUM(C46:I46)</f>
        <v>0</v>
      </c>
    </row>
    <row r="47" spans="1:11" ht="20.25" customHeight="1" x14ac:dyDescent="0.25">
      <c r="A47" s="70" t="s">
        <v>75</v>
      </c>
      <c r="C47" s="104">
        <f>SUM(C45:C46)</f>
        <v>0</v>
      </c>
      <c r="D47" s="231"/>
      <c r="E47" s="104">
        <f>SUM(E45:E46)</f>
        <v>0</v>
      </c>
      <c r="F47" s="231"/>
      <c r="G47" s="104">
        <f>SUM(G45:G46)</f>
        <v>0</v>
      </c>
      <c r="H47" s="231"/>
      <c r="I47" s="104">
        <f>SUM(I45:I46)</f>
        <v>243508621</v>
      </c>
      <c r="J47" s="231"/>
      <c r="K47" s="233">
        <f>SUM(C47:I47)</f>
        <v>243508621</v>
      </c>
    </row>
    <row r="48" spans="1:11" ht="20.25" customHeight="1" x14ac:dyDescent="0.25">
      <c r="A48" s="84"/>
      <c r="B48" s="234"/>
      <c r="C48" s="117"/>
      <c r="D48" s="117"/>
      <c r="E48" s="117"/>
      <c r="F48" s="117"/>
      <c r="G48" s="117"/>
      <c r="H48" s="117"/>
      <c r="I48" s="117"/>
      <c r="J48" s="117"/>
      <c r="K48" s="117"/>
    </row>
    <row r="49" spans="1:11" ht="20.25" customHeight="1" thickBot="1" x14ac:dyDescent="0.3">
      <c r="A49" s="76" t="s">
        <v>185</v>
      </c>
      <c r="C49" s="235">
        <f>SUM(C37,C42,C47)</f>
        <v>330000000</v>
      </c>
      <c r="D49" s="231"/>
      <c r="E49" s="235">
        <f>SUM(E37,E42,E47)</f>
        <v>420491050</v>
      </c>
      <c r="F49" s="231"/>
      <c r="G49" s="235">
        <f>SUM(G37,G42,G47)</f>
        <v>33000000</v>
      </c>
      <c r="H49" s="231"/>
      <c r="I49" s="235">
        <f>SUM(I37,I42,I47)</f>
        <v>1209451363</v>
      </c>
      <c r="J49" s="231"/>
      <c r="K49" s="235">
        <f>SUM(K37,K42,K47)</f>
        <v>1992942413</v>
      </c>
    </row>
    <row r="50" spans="1:11" ht="20.25" customHeight="1" thickTop="1" x14ac:dyDescent="0.25">
      <c r="K50" s="231"/>
    </row>
    <row r="51" spans="1:11" ht="20.25" customHeight="1" x14ac:dyDescent="0.25">
      <c r="K51" s="237">
        <f>K49-'BL-5-6'!G77</f>
        <v>0</v>
      </c>
    </row>
    <row r="52" spans="1:11" ht="20.25" customHeight="1" x14ac:dyDescent="0.25">
      <c r="K52" s="231"/>
    </row>
    <row r="53" spans="1:11" ht="20.25" customHeight="1" x14ac:dyDescent="0.25">
      <c r="K53" s="231"/>
    </row>
  </sheetData>
  <mergeCells count="6">
    <mergeCell ref="B30:K30"/>
    <mergeCell ref="G33:I33"/>
    <mergeCell ref="B35:K35"/>
    <mergeCell ref="B10:K10"/>
    <mergeCell ref="B5:K5"/>
    <mergeCell ref="G8:I8"/>
  </mergeCells>
  <pageMargins left="0.7" right="0.7" top="0.48" bottom="0.5" header="0.5" footer="0.5"/>
  <pageSetup paperSize="9" scale="87" firstPageNumber="10" fitToWidth="0" fitToHeight="0" orientation="landscape" useFirstPageNumber="1" r:id="rId1"/>
  <headerFooter>
    <oddFooter>&amp;LThe accompanying notes are an integral part of these financial statements.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P98"/>
  <sheetViews>
    <sheetView tabSelected="1" view="pageBreakPreview" topLeftCell="A71" zoomScale="90" zoomScaleNormal="85" zoomScaleSheetLayoutView="90" workbookViewId="0">
      <selection activeCell="M86" sqref="M86"/>
    </sheetView>
  </sheetViews>
  <sheetFormatPr defaultColWidth="8.7109375" defaultRowHeight="21" customHeight="1" x14ac:dyDescent="0.25"/>
  <cols>
    <col min="1" max="1" width="51.5703125" style="60" customWidth="1"/>
    <col min="2" max="2" width="5.7109375" style="61" bestFit="1" customWidth="1"/>
    <col min="3" max="3" width="13.5703125" style="60" bestFit="1" customWidth="1"/>
    <col min="4" max="4" width="1.140625" style="60" customWidth="1"/>
    <col min="5" max="5" width="14.42578125" style="60" bestFit="1" customWidth="1"/>
    <col min="6" max="6" width="1" style="60" customWidth="1"/>
    <col min="7" max="7" width="13.5703125" style="60" customWidth="1"/>
    <col min="8" max="8" width="1.140625" style="60" customWidth="1"/>
    <col min="9" max="9" width="13.5703125" style="60" customWidth="1"/>
    <col min="10" max="11" width="8.7109375" style="60"/>
    <col min="12" max="12" width="17.42578125" style="60" bestFit="1" customWidth="1"/>
    <col min="13" max="13" width="7.5703125" style="60" customWidth="1"/>
    <col min="14" max="14" width="20.85546875" style="60" customWidth="1"/>
    <col min="15" max="15" width="62.5703125" style="207" bestFit="1" customWidth="1"/>
    <col min="16" max="16384" width="8.7109375" style="60"/>
  </cols>
  <sheetData>
    <row r="1" spans="1:16" s="43" customFormat="1" ht="21" customHeight="1" x14ac:dyDescent="0.3">
      <c r="A1" s="41" t="s">
        <v>13</v>
      </c>
      <c r="B1" s="42"/>
    </row>
    <row r="2" spans="1:16" s="43" customFormat="1" ht="21" customHeight="1" x14ac:dyDescent="0.3">
      <c r="A2" s="41" t="s">
        <v>139</v>
      </c>
      <c r="B2" s="42"/>
    </row>
    <row r="3" spans="1:16" s="46" customFormat="1" ht="21" customHeight="1" x14ac:dyDescent="0.25">
      <c r="A3" s="44" t="s">
        <v>88</v>
      </c>
      <c r="B3" s="45"/>
    </row>
    <row r="4" spans="1:16" s="52" customFormat="1" ht="21" customHeight="1" x14ac:dyDescent="0.25">
      <c r="A4" s="48"/>
      <c r="B4" s="49"/>
      <c r="C4" s="243" t="s">
        <v>10</v>
      </c>
      <c r="D4" s="243"/>
      <c r="E4" s="243"/>
      <c r="F4" s="191"/>
      <c r="G4" s="243" t="s">
        <v>45</v>
      </c>
      <c r="H4" s="243"/>
      <c r="I4" s="243"/>
    </row>
    <row r="5" spans="1:16" s="52" customFormat="1" ht="21" customHeight="1" x14ac:dyDescent="0.25">
      <c r="A5" s="48"/>
      <c r="B5" s="49"/>
      <c r="C5" s="243" t="s">
        <v>44</v>
      </c>
      <c r="D5" s="243"/>
      <c r="E5" s="243"/>
      <c r="F5" s="191"/>
      <c r="G5" s="243" t="s">
        <v>44</v>
      </c>
      <c r="H5" s="243"/>
      <c r="I5" s="243"/>
    </row>
    <row r="6" spans="1:16" s="52" customFormat="1" ht="21" customHeight="1" x14ac:dyDescent="0.25">
      <c r="A6" s="48"/>
      <c r="B6" s="49"/>
      <c r="C6" s="252" t="s">
        <v>108</v>
      </c>
      <c r="D6" s="244"/>
      <c r="E6" s="244"/>
      <c r="F6" s="191"/>
      <c r="G6" s="252" t="s">
        <v>108</v>
      </c>
      <c r="H6" s="244"/>
      <c r="I6" s="244"/>
    </row>
    <row r="7" spans="1:16" s="52" customFormat="1" ht="21" customHeight="1" x14ac:dyDescent="0.25">
      <c r="A7" s="50"/>
      <c r="B7" s="49"/>
      <c r="C7" s="132">
        <v>2020</v>
      </c>
      <c r="D7" s="132"/>
      <c r="E7" s="132">
        <v>2019</v>
      </c>
      <c r="F7" s="132"/>
      <c r="G7" s="132">
        <v>2020</v>
      </c>
      <c r="H7" s="132"/>
      <c r="I7" s="132">
        <v>2019</v>
      </c>
    </row>
    <row r="8" spans="1:16" s="52" customFormat="1" ht="21" customHeight="1" x14ac:dyDescent="0.25">
      <c r="A8" s="50"/>
      <c r="B8" s="49"/>
      <c r="C8" s="242" t="s">
        <v>16</v>
      </c>
      <c r="D8" s="242"/>
      <c r="E8" s="242"/>
      <c r="F8" s="242"/>
      <c r="G8" s="242"/>
      <c r="H8" s="242"/>
      <c r="I8" s="242"/>
    </row>
    <row r="9" spans="1:16" s="52" customFormat="1" ht="21" customHeight="1" x14ac:dyDescent="0.25">
      <c r="A9" s="51" t="s">
        <v>26</v>
      </c>
      <c r="B9" s="49"/>
      <c r="C9" s="148"/>
      <c r="D9" s="148"/>
      <c r="E9" s="148"/>
      <c r="F9" s="148"/>
      <c r="G9" s="148"/>
      <c r="H9" s="148"/>
      <c r="I9" s="148"/>
      <c r="O9" s="171"/>
      <c r="P9" s="172"/>
    </row>
    <row r="10" spans="1:16" s="52" customFormat="1" ht="21" customHeight="1" x14ac:dyDescent="0.25">
      <c r="A10" s="80" t="s">
        <v>165</v>
      </c>
      <c r="B10" s="49"/>
      <c r="C10" s="149">
        <f>'PL-7'!$C$32</f>
        <v>247158437</v>
      </c>
      <c r="D10" s="125"/>
      <c r="E10" s="149">
        <v>107363704</v>
      </c>
      <c r="F10" s="125"/>
      <c r="G10" s="136">
        <f>'PL-7'!$G$32</f>
        <v>243508621</v>
      </c>
      <c r="H10" s="125"/>
      <c r="I10" s="136">
        <v>102487701</v>
      </c>
      <c r="L10" s="170"/>
      <c r="O10" s="128"/>
      <c r="P10" s="172"/>
    </row>
    <row r="11" spans="1:16" s="52" customFormat="1" ht="21" customHeight="1" x14ac:dyDescent="0.25">
      <c r="A11" s="129" t="s">
        <v>170</v>
      </c>
      <c r="B11" s="49"/>
      <c r="C11" s="149"/>
      <c r="D11" s="125"/>
      <c r="E11" s="149"/>
      <c r="F11" s="125"/>
      <c r="G11" s="125"/>
      <c r="H11" s="125"/>
      <c r="I11" s="125"/>
      <c r="L11" s="170"/>
      <c r="O11" s="175"/>
      <c r="P11" s="175"/>
    </row>
    <row r="12" spans="1:16" s="52" customFormat="1" ht="21" customHeight="1" x14ac:dyDescent="0.25">
      <c r="A12" s="129" t="s">
        <v>132</v>
      </c>
      <c r="B12" s="49"/>
      <c r="C12" s="149"/>
      <c r="D12" s="125"/>
      <c r="E12" s="149"/>
      <c r="F12" s="125"/>
      <c r="G12" s="125"/>
      <c r="H12" s="125"/>
      <c r="I12" s="125"/>
      <c r="P12" s="172"/>
    </row>
    <row r="13" spans="1:16" s="52" customFormat="1" ht="21" customHeight="1" x14ac:dyDescent="0.25">
      <c r="A13" s="64" t="s">
        <v>54</v>
      </c>
      <c r="B13" s="49"/>
      <c r="C13" s="149">
        <v>1162159</v>
      </c>
      <c r="D13" s="125"/>
      <c r="E13" s="149">
        <v>2962129</v>
      </c>
      <c r="F13" s="125"/>
      <c r="G13" s="150">
        <v>1162159</v>
      </c>
      <c r="H13" s="125"/>
      <c r="I13" s="150">
        <v>2962129</v>
      </c>
      <c r="L13" s="170"/>
      <c r="O13" s="173"/>
      <c r="P13" s="53"/>
    </row>
    <row r="14" spans="1:16" s="52" customFormat="1" ht="21" customHeight="1" x14ac:dyDescent="0.25">
      <c r="A14" s="64" t="s">
        <v>206</v>
      </c>
      <c r="B14" s="49"/>
      <c r="C14" s="149">
        <v>61376582</v>
      </c>
      <c r="D14" s="125"/>
      <c r="E14" s="149">
        <v>-1583177</v>
      </c>
      <c r="F14" s="125"/>
      <c r="G14" s="150">
        <v>60486955</v>
      </c>
      <c r="H14" s="125"/>
      <c r="I14" s="150">
        <v>-2846954</v>
      </c>
      <c r="L14" s="170"/>
      <c r="O14" s="63"/>
      <c r="P14" s="172"/>
    </row>
    <row r="15" spans="1:16" s="52" customFormat="1" ht="21" customHeight="1" x14ac:dyDescent="0.25">
      <c r="A15" s="40" t="s">
        <v>37</v>
      </c>
      <c r="B15" s="49"/>
      <c r="C15" s="149">
        <v>77590560</v>
      </c>
      <c r="D15" s="125"/>
      <c r="E15" s="149">
        <v>52347929</v>
      </c>
      <c r="F15" s="125"/>
      <c r="G15" s="125">
        <v>76963788</v>
      </c>
      <c r="H15" s="125"/>
      <c r="I15" s="125">
        <v>51890681</v>
      </c>
      <c r="L15" s="170"/>
      <c r="O15" s="174"/>
      <c r="P15" s="117"/>
    </row>
    <row r="16" spans="1:16" s="52" customFormat="1" ht="21" customHeight="1" x14ac:dyDescent="0.25">
      <c r="A16" s="117" t="s">
        <v>207</v>
      </c>
      <c r="B16" s="49"/>
      <c r="C16" s="149"/>
      <c r="D16" s="125"/>
      <c r="E16" s="149"/>
      <c r="F16" s="125"/>
      <c r="G16" s="125"/>
      <c r="H16" s="125"/>
      <c r="I16" s="125"/>
      <c r="L16" s="170"/>
      <c r="O16" s="117"/>
      <c r="P16" s="117"/>
    </row>
    <row r="17" spans="1:16" s="52" customFormat="1" ht="21" customHeight="1" x14ac:dyDescent="0.25">
      <c r="A17" s="128" t="s">
        <v>208</v>
      </c>
      <c r="B17" s="38"/>
      <c r="C17" s="149">
        <v>-36017926</v>
      </c>
      <c r="D17" s="125"/>
      <c r="E17" s="149">
        <v>16312185</v>
      </c>
      <c r="F17" s="125"/>
      <c r="G17" s="149">
        <v>-36017926</v>
      </c>
      <c r="H17" s="125"/>
      <c r="I17" s="149">
        <v>16312185</v>
      </c>
      <c r="L17" s="170"/>
      <c r="O17" s="117"/>
      <c r="P17" s="117"/>
    </row>
    <row r="18" spans="1:16" s="52" customFormat="1" ht="21" hidden="1" customHeight="1" x14ac:dyDescent="0.25">
      <c r="A18" s="128" t="s">
        <v>118</v>
      </c>
      <c r="B18" s="38"/>
      <c r="C18" s="149"/>
      <c r="D18" s="125"/>
      <c r="E18" s="149"/>
      <c r="F18" s="125"/>
      <c r="G18" s="125"/>
      <c r="H18" s="125"/>
      <c r="I18" s="125"/>
      <c r="P18" s="53"/>
    </row>
    <row r="19" spans="1:16" s="52" customFormat="1" ht="21" hidden="1" customHeight="1" x14ac:dyDescent="0.25">
      <c r="A19" s="128" t="s">
        <v>141</v>
      </c>
      <c r="B19" s="38"/>
      <c r="C19" s="94"/>
      <c r="D19" s="125"/>
      <c r="E19" s="94">
        <v>0</v>
      </c>
      <c r="F19" s="125"/>
      <c r="G19" s="94"/>
      <c r="H19" s="125"/>
      <c r="I19" s="94">
        <v>0</v>
      </c>
      <c r="L19" s="170"/>
      <c r="O19" s="63"/>
      <c r="P19" s="53"/>
    </row>
    <row r="20" spans="1:16" s="52" customFormat="1" ht="21" customHeight="1" x14ac:dyDescent="0.25">
      <c r="A20" s="128" t="s">
        <v>203</v>
      </c>
      <c r="B20" s="38"/>
      <c r="C20" s="94">
        <v>-3977989</v>
      </c>
      <c r="D20" s="125"/>
      <c r="E20" s="94">
        <v>0</v>
      </c>
      <c r="F20" s="125"/>
      <c r="G20" s="94">
        <v>-3977989</v>
      </c>
      <c r="H20" s="125"/>
      <c r="I20" s="94"/>
      <c r="L20" s="170"/>
      <c r="O20" s="63"/>
      <c r="P20" s="53"/>
    </row>
    <row r="21" spans="1:16" s="52" customFormat="1" ht="21" customHeight="1" x14ac:dyDescent="0.25">
      <c r="A21" s="63" t="s">
        <v>209</v>
      </c>
      <c r="B21" s="49"/>
      <c r="C21" s="94">
        <v>0</v>
      </c>
      <c r="D21" s="125"/>
      <c r="E21" s="94">
        <v>-2025671</v>
      </c>
      <c r="F21" s="125"/>
      <c r="G21" s="94">
        <v>0</v>
      </c>
      <c r="H21" s="125"/>
      <c r="I21" s="94">
        <v>-2025671</v>
      </c>
      <c r="L21" s="170"/>
      <c r="O21" s="63"/>
      <c r="P21" s="179"/>
    </row>
    <row r="22" spans="1:16" s="52" customFormat="1" ht="21" customHeight="1" x14ac:dyDescent="0.25">
      <c r="A22" s="63" t="s">
        <v>83</v>
      </c>
      <c r="B22" s="38"/>
      <c r="C22" s="149">
        <v>-100028</v>
      </c>
      <c r="D22" s="125"/>
      <c r="E22" s="149">
        <v>-521661</v>
      </c>
      <c r="F22" s="125"/>
      <c r="G22" s="118">
        <v>-138967</v>
      </c>
      <c r="H22" s="125"/>
      <c r="I22" s="118">
        <v>-521661</v>
      </c>
      <c r="L22" s="170"/>
      <c r="O22" s="80"/>
      <c r="P22" s="53"/>
    </row>
    <row r="23" spans="1:16" s="52" customFormat="1" ht="21" customHeight="1" x14ac:dyDescent="0.25">
      <c r="A23" s="63" t="s">
        <v>178</v>
      </c>
      <c r="B23" s="38"/>
      <c r="C23" s="149">
        <v>13587446</v>
      </c>
      <c r="D23" s="125"/>
      <c r="E23" s="149">
        <v>60144458</v>
      </c>
      <c r="F23" s="125"/>
      <c r="G23" s="150">
        <v>13453126</v>
      </c>
      <c r="H23" s="125"/>
      <c r="I23" s="150">
        <v>59885939</v>
      </c>
      <c r="L23" s="170"/>
      <c r="P23" s="117"/>
    </row>
    <row r="24" spans="1:16" s="52" customFormat="1" ht="21" customHeight="1" x14ac:dyDescent="0.25">
      <c r="A24" s="64" t="s">
        <v>149</v>
      </c>
      <c r="B24" s="49"/>
      <c r="C24" s="149">
        <v>8852588</v>
      </c>
      <c r="D24" s="125"/>
      <c r="E24" s="149">
        <v>4724048</v>
      </c>
      <c r="F24" s="125"/>
      <c r="G24" s="125">
        <v>8850310</v>
      </c>
      <c r="H24" s="125"/>
      <c r="I24" s="125">
        <v>4730065</v>
      </c>
      <c r="L24" s="170"/>
      <c r="O24" s="117"/>
      <c r="P24" s="172"/>
    </row>
    <row r="25" spans="1:16" s="52" customFormat="1" ht="21" customHeight="1" x14ac:dyDescent="0.25">
      <c r="A25" s="64" t="s">
        <v>212</v>
      </c>
      <c r="B25" s="49"/>
      <c r="C25" s="149">
        <v>-618173</v>
      </c>
      <c r="D25" s="125"/>
      <c r="E25" s="149">
        <v>0</v>
      </c>
      <c r="F25" s="125"/>
      <c r="G25" s="193">
        <v>-118173</v>
      </c>
      <c r="H25" s="125"/>
      <c r="I25" s="149">
        <v>0</v>
      </c>
      <c r="L25" s="170"/>
      <c r="O25" s="117"/>
      <c r="P25" s="172"/>
    </row>
    <row r="26" spans="1:16" s="52" customFormat="1" ht="21" customHeight="1" x14ac:dyDescent="0.25">
      <c r="A26" s="40" t="s">
        <v>42</v>
      </c>
      <c r="B26" s="49"/>
      <c r="C26" s="149">
        <v>-641149</v>
      </c>
      <c r="D26" s="125"/>
      <c r="E26" s="149">
        <v>-961723</v>
      </c>
      <c r="F26" s="125"/>
      <c r="G26" s="149">
        <v>-641149</v>
      </c>
      <c r="H26" s="125"/>
      <c r="I26" s="149">
        <v>-961723</v>
      </c>
      <c r="L26" s="170"/>
      <c r="O26" s="128"/>
      <c r="P26" s="179"/>
    </row>
    <row r="27" spans="1:16" s="52" customFormat="1" ht="21" customHeight="1" x14ac:dyDescent="0.25">
      <c r="A27" s="40" t="s">
        <v>38</v>
      </c>
      <c r="B27" s="49"/>
      <c r="C27" s="149">
        <v>-150194</v>
      </c>
      <c r="D27" s="125"/>
      <c r="E27" s="149">
        <v>-309512</v>
      </c>
      <c r="F27" s="125"/>
      <c r="G27" s="193">
        <v>-114794</v>
      </c>
      <c r="H27" s="193"/>
      <c r="I27" s="193">
        <v>-188563</v>
      </c>
      <c r="L27" s="170"/>
      <c r="O27" s="128"/>
      <c r="P27" s="117"/>
    </row>
    <row r="28" spans="1:16" s="52" customFormat="1" ht="21" hidden="1" customHeight="1" x14ac:dyDescent="0.25">
      <c r="A28" s="64" t="s">
        <v>142</v>
      </c>
      <c r="B28" s="49"/>
      <c r="C28" s="149">
        <v>0</v>
      </c>
      <c r="D28" s="125"/>
      <c r="E28" s="149">
        <v>0</v>
      </c>
      <c r="F28" s="125"/>
      <c r="G28" s="149">
        <v>0</v>
      </c>
      <c r="H28" s="125"/>
      <c r="I28" s="149">
        <v>0</v>
      </c>
      <c r="L28" s="170"/>
      <c r="P28" s="74"/>
    </row>
    <row r="29" spans="1:16" s="52" customFormat="1" ht="21" hidden="1" customHeight="1" x14ac:dyDescent="0.25">
      <c r="A29" s="63" t="s">
        <v>136</v>
      </c>
      <c r="B29" s="38"/>
      <c r="C29" s="149">
        <v>0</v>
      </c>
      <c r="D29" s="141"/>
      <c r="E29" s="149">
        <v>0</v>
      </c>
      <c r="F29" s="141"/>
      <c r="G29" s="106">
        <v>0</v>
      </c>
      <c r="H29" s="141"/>
      <c r="I29" s="106">
        <v>0</v>
      </c>
      <c r="L29" s="170"/>
      <c r="O29" s="117"/>
      <c r="P29" s="175"/>
    </row>
    <row r="30" spans="1:16" s="52" customFormat="1" ht="21" hidden="1" customHeight="1" x14ac:dyDescent="0.25">
      <c r="A30" s="80" t="s">
        <v>173</v>
      </c>
      <c r="B30" s="49"/>
      <c r="C30" s="149">
        <v>0</v>
      </c>
      <c r="D30" s="151"/>
      <c r="E30" s="149">
        <v>0</v>
      </c>
      <c r="F30" s="151"/>
      <c r="G30" s="118">
        <v>0</v>
      </c>
      <c r="H30" s="151"/>
      <c r="I30" s="118">
        <v>0</v>
      </c>
      <c r="L30" s="170"/>
      <c r="O30" s="80"/>
      <c r="P30" s="172"/>
    </row>
    <row r="31" spans="1:16" s="52" customFormat="1" ht="21" hidden="1" customHeight="1" x14ac:dyDescent="0.25">
      <c r="A31" s="63" t="s">
        <v>105</v>
      </c>
      <c r="B31" s="38"/>
      <c r="C31" s="117"/>
      <c r="D31" s="117"/>
      <c r="E31" s="117"/>
      <c r="F31" s="117"/>
      <c r="G31" s="117"/>
      <c r="H31" s="117"/>
      <c r="I31" s="117"/>
      <c r="P31" s="172"/>
    </row>
    <row r="32" spans="1:16" s="52" customFormat="1" ht="21" hidden="1" customHeight="1" x14ac:dyDescent="0.25">
      <c r="A32" s="128" t="s">
        <v>106</v>
      </c>
      <c r="B32" s="38"/>
      <c r="C32" s="94">
        <v>0</v>
      </c>
      <c r="D32" s="151"/>
      <c r="E32" s="94">
        <v>0</v>
      </c>
      <c r="F32" s="151"/>
      <c r="G32" s="94">
        <v>0</v>
      </c>
      <c r="H32" s="151"/>
      <c r="I32" s="94">
        <v>0</v>
      </c>
      <c r="P32" s="172"/>
    </row>
    <row r="33" spans="1:16" s="52" customFormat="1" ht="21" hidden="1" customHeight="1" x14ac:dyDescent="0.25">
      <c r="A33" s="64" t="s">
        <v>143</v>
      </c>
      <c r="B33" s="38"/>
      <c r="C33" s="149">
        <v>0</v>
      </c>
      <c r="D33" s="141"/>
      <c r="E33" s="149">
        <v>0</v>
      </c>
      <c r="F33" s="141"/>
      <c r="G33" s="106">
        <v>0</v>
      </c>
      <c r="H33" s="141"/>
      <c r="I33" s="106">
        <v>0</v>
      </c>
      <c r="L33" s="170"/>
      <c r="P33" s="172"/>
    </row>
    <row r="34" spans="1:16" s="52" customFormat="1" ht="21" customHeight="1" x14ac:dyDescent="0.25">
      <c r="A34" s="54"/>
      <c r="B34" s="49"/>
      <c r="C34" s="168">
        <f>SUM(C10:C33)</f>
        <v>368222313</v>
      </c>
      <c r="D34" s="125"/>
      <c r="E34" s="168">
        <f>SUM(E10:E33)</f>
        <v>238452709</v>
      </c>
      <c r="F34" s="125"/>
      <c r="G34" s="168">
        <f>SUM(G10:G33)</f>
        <v>363415961</v>
      </c>
      <c r="H34" s="125"/>
      <c r="I34" s="168">
        <f>SUM(I10:I33)</f>
        <v>231724128</v>
      </c>
      <c r="L34" s="170"/>
      <c r="P34" s="172"/>
    </row>
    <row r="35" spans="1:16" s="52" customFormat="1" ht="21" customHeight="1" x14ac:dyDescent="0.25">
      <c r="A35" s="55" t="s">
        <v>30</v>
      </c>
      <c r="B35" s="38"/>
      <c r="C35" s="117"/>
      <c r="D35" s="125"/>
      <c r="E35" s="117"/>
      <c r="F35" s="125"/>
      <c r="G35" s="117"/>
      <c r="H35" s="125"/>
      <c r="I35" s="117"/>
      <c r="L35" s="170"/>
      <c r="O35" s="175"/>
      <c r="P35" s="172"/>
    </row>
    <row r="36" spans="1:16" s="52" customFormat="1" ht="21" customHeight="1" x14ac:dyDescent="0.25">
      <c r="A36" s="64" t="s">
        <v>186</v>
      </c>
      <c r="B36" s="49"/>
      <c r="C36" s="152">
        <v>21440536</v>
      </c>
      <c r="D36" s="125"/>
      <c r="E36" s="152">
        <v>37074609</v>
      </c>
      <c r="F36" s="125"/>
      <c r="G36" s="120">
        <v>16248321</v>
      </c>
      <c r="H36" s="125"/>
      <c r="I36" s="120">
        <v>41917382</v>
      </c>
      <c r="L36" s="170"/>
      <c r="O36" s="173"/>
      <c r="P36" s="172"/>
    </row>
    <row r="37" spans="1:16" s="52" customFormat="1" ht="21" hidden="1" customHeight="1" x14ac:dyDescent="0.25">
      <c r="A37" s="64"/>
      <c r="B37" s="49"/>
      <c r="C37" s="152"/>
      <c r="D37" s="125"/>
      <c r="E37" s="152"/>
      <c r="F37" s="125"/>
      <c r="G37" s="120"/>
      <c r="H37" s="125"/>
      <c r="I37" s="120"/>
      <c r="L37" s="170"/>
      <c r="O37" s="128"/>
      <c r="P37" s="172"/>
    </row>
    <row r="38" spans="1:16" s="52" customFormat="1" ht="21" customHeight="1" x14ac:dyDescent="0.25">
      <c r="A38" s="40" t="s">
        <v>9</v>
      </c>
      <c r="B38" s="49"/>
      <c r="C38" s="152">
        <v>-164302952</v>
      </c>
      <c r="D38" s="125"/>
      <c r="E38" s="152">
        <v>242015192</v>
      </c>
      <c r="F38" s="125"/>
      <c r="G38" s="120">
        <v>-163893531</v>
      </c>
      <c r="H38" s="125"/>
      <c r="I38" s="120">
        <v>239988415</v>
      </c>
      <c r="L38" s="170"/>
      <c r="O38" s="173"/>
      <c r="P38" s="172"/>
    </row>
    <row r="39" spans="1:16" s="52" customFormat="1" ht="21" customHeight="1" x14ac:dyDescent="0.25">
      <c r="A39" s="40" t="s">
        <v>5</v>
      </c>
      <c r="B39" s="49"/>
      <c r="C39" s="152">
        <v>29702</v>
      </c>
      <c r="D39" s="125"/>
      <c r="E39" s="152">
        <v>-294113</v>
      </c>
      <c r="F39" s="125"/>
      <c r="G39" s="120">
        <v>29702</v>
      </c>
      <c r="H39" s="125"/>
      <c r="I39" s="120">
        <v>-294113</v>
      </c>
      <c r="L39" s="170"/>
      <c r="O39" s="128"/>
      <c r="P39" s="172"/>
    </row>
    <row r="40" spans="1:16" s="52" customFormat="1" ht="21" customHeight="1" x14ac:dyDescent="0.25">
      <c r="A40" s="40" t="s">
        <v>6</v>
      </c>
      <c r="B40" s="49"/>
      <c r="C40" s="152">
        <v>-980000</v>
      </c>
      <c r="D40" s="125"/>
      <c r="E40" s="152">
        <v>48584</v>
      </c>
      <c r="F40" s="125"/>
      <c r="G40" s="120">
        <v>-204500</v>
      </c>
      <c r="H40" s="125"/>
      <c r="I40" s="120">
        <v>-22000</v>
      </c>
      <c r="L40" s="170"/>
      <c r="O40" s="173"/>
      <c r="P40" s="74"/>
    </row>
    <row r="41" spans="1:16" s="52" customFormat="1" ht="21" customHeight="1" x14ac:dyDescent="0.25">
      <c r="A41" s="40" t="s">
        <v>190</v>
      </c>
      <c r="B41" s="49"/>
      <c r="C41" s="152">
        <v>80973799</v>
      </c>
      <c r="D41" s="125"/>
      <c r="E41" s="152">
        <v>-191990889</v>
      </c>
      <c r="F41" s="125"/>
      <c r="G41" s="120">
        <v>79653469</v>
      </c>
      <c r="H41" s="125"/>
      <c r="I41" s="120">
        <v>-189887335</v>
      </c>
      <c r="L41" s="170"/>
      <c r="O41" s="173"/>
      <c r="P41" s="172"/>
    </row>
    <row r="42" spans="1:16" s="52" customFormat="1" ht="21" hidden="1" customHeight="1" x14ac:dyDescent="0.3">
      <c r="A42" s="64"/>
      <c r="B42" s="49"/>
      <c r="C42" s="152"/>
      <c r="D42" s="125"/>
      <c r="E42" s="152"/>
      <c r="F42" s="125"/>
      <c r="G42" s="120"/>
      <c r="H42" s="125"/>
      <c r="I42" s="120"/>
      <c r="L42" s="170"/>
      <c r="O42" s="128"/>
      <c r="P42" s="196"/>
    </row>
    <row r="43" spans="1:16" s="52" customFormat="1" ht="21" customHeight="1" x14ac:dyDescent="0.3">
      <c r="A43" s="63" t="s">
        <v>144</v>
      </c>
      <c r="B43" s="38"/>
      <c r="C43" s="153">
        <v>-11566123</v>
      </c>
      <c r="D43" s="125"/>
      <c r="E43" s="153">
        <v>-1847200</v>
      </c>
      <c r="F43" s="125"/>
      <c r="G43" s="154">
        <v>-11566123</v>
      </c>
      <c r="H43" s="125"/>
      <c r="I43" s="154">
        <v>-1847200</v>
      </c>
      <c r="L43" s="170"/>
      <c r="O43" s="63"/>
      <c r="P43" s="196"/>
    </row>
    <row r="44" spans="1:16" s="52" customFormat="1" ht="21" customHeight="1" x14ac:dyDescent="0.25">
      <c r="A44" s="63" t="s">
        <v>113</v>
      </c>
      <c r="B44" s="49"/>
      <c r="C44" s="120">
        <f>SUM(C34:C43)</f>
        <v>293817275</v>
      </c>
      <c r="D44" s="125"/>
      <c r="E44" s="120">
        <f>SUM(E34:E43)</f>
        <v>323458892</v>
      </c>
      <c r="F44" s="125"/>
      <c r="G44" s="120">
        <f>SUM(G34:G43)</f>
        <v>283683299</v>
      </c>
      <c r="H44" s="125"/>
      <c r="I44" s="120">
        <f>SUM(I34:I43)</f>
        <v>321579277</v>
      </c>
      <c r="L44" s="170"/>
      <c r="O44" s="63"/>
      <c r="P44" s="197"/>
    </row>
    <row r="45" spans="1:16" s="52" customFormat="1" ht="21" customHeight="1" x14ac:dyDescent="0.25">
      <c r="A45" s="64" t="s">
        <v>129</v>
      </c>
      <c r="B45" s="49"/>
      <c r="C45" s="152">
        <v>-43913184</v>
      </c>
      <c r="D45" s="125"/>
      <c r="E45" s="152">
        <v>-5793660</v>
      </c>
      <c r="F45" s="125"/>
      <c r="G45" s="120">
        <v>-42892839</v>
      </c>
      <c r="H45" s="125"/>
      <c r="I45" s="120">
        <v>-5055586</v>
      </c>
      <c r="L45" s="170"/>
      <c r="O45" s="174"/>
      <c r="P45" s="175"/>
    </row>
    <row r="46" spans="1:16" s="52" customFormat="1" ht="21" customHeight="1" x14ac:dyDescent="0.25">
      <c r="A46" s="54" t="s">
        <v>114</v>
      </c>
      <c r="B46" s="49"/>
      <c r="C46" s="67">
        <f>SUM(C44:C45)</f>
        <v>249904091</v>
      </c>
      <c r="D46" s="56"/>
      <c r="E46" s="67">
        <f>SUM(E44:E45)</f>
        <v>317665232</v>
      </c>
      <c r="F46" s="56"/>
      <c r="G46" s="67">
        <f>SUM(G44:G45)</f>
        <v>240790460</v>
      </c>
      <c r="H46" s="56"/>
      <c r="I46" s="67">
        <f>SUM(I44:I45)</f>
        <v>316523691</v>
      </c>
      <c r="L46" s="170"/>
      <c r="O46" s="74"/>
      <c r="P46" s="175"/>
    </row>
    <row r="47" spans="1:16" s="52" customFormat="1" ht="21" customHeight="1" x14ac:dyDescent="0.25">
      <c r="A47" s="54"/>
      <c r="B47" s="49"/>
      <c r="C47" s="56"/>
      <c r="D47" s="56"/>
      <c r="E47" s="56"/>
      <c r="F47" s="56"/>
      <c r="G47" s="56"/>
      <c r="H47" s="56"/>
      <c r="I47" s="56"/>
      <c r="O47" s="238"/>
      <c r="P47" s="38"/>
    </row>
    <row r="48" spans="1:16" s="43" customFormat="1" ht="21" customHeight="1" x14ac:dyDescent="0.3">
      <c r="A48" s="41" t="s">
        <v>13</v>
      </c>
      <c r="B48" s="42"/>
      <c r="K48" s="52"/>
      <c r="O48" s="205"/>
      <c r="P48" s="38"/>
    </row>
    <row r="49" spans="1:16" s="43" customFormat="1" ht="21" customHeight="1" x14ac:dyDescent="0.3">
      <c r="A49" s="41" t="s">
        <v>139</v>
      </c>
      <c r="B49" s="42"/>
      <c r="O49" s="205"/>
      <c r="P49" s="38"/>
    </row>
    <row r="50" spans="1:16" s="46" customFormat="1" ht="21" customHeight="1" x14ac:dyDescent="0.25">
      <c r="A50" s="44" t="s">
        <v>88</v>
      </c>
      <c r="B50" s="45"/>
      <c r="K50" s="43"/>
      <c r="O50" s="47"/>
      <c r="P50" s="38"/>
    </row>
    <row r="51" spans="1:16" s="52" customFormat="1" ht="21" customHeight="1" x14ac:dyDescent="0.25">
      <c r="A51" s="48"/>
      <c r="B51" s="49"/>
      <c r="C51" s="243" t="s">
        <v>10</v>
      </c>
      <c r="D51" s="243"/>
      <c r="E51" s="243"/>
      <c r="F51" s="191"/>
      <c r="G51" s="243" t="s">
        <v>45</v>
      </c>
      <c r="H51" s="243"/>
      <c r="I51" s="243"/>
      <c r="K51" s="46"/>
      <c r="O51" s="74"/>
      <c r="P51" s="38"/>
    </row>
    <row r="52" spans="1:16" s="52" customFormat="1" ht="21" customHeight="1" x14ac:dyDescent="0.25">
      <c r="A52" s="48"/>
      <c r="B52" s="49"/>
      <c r="C52" s="243" t="s">
        <v>44</v>
      </c>
      <c r="D52" s="243"/>
      <c r="E52" s="243"/>
      <c r="F52" s="191"/>
      <c r="G52" s="243" t="s">
        <v>44</v>
      </c>
      <c r="H52" s="243"/>
      <c r="I52" s="243"/>
      <c r="O52" s="74"/>
      <c r="P52" s="178"/>
    </row>
    <row r="53" spans="1:16" s="52" customFormat="1" ht="21" customHeight="1" x14ac:dyDescent="0.25">
      <c r="A53" s="48"/>
      <c r="B53" s="49"/>
      <c r="C53" s="252" t="s">
        <v>108</v>
      </c>
      <c r="D53" s="244"/>
      <c r="E53" s="244"/>
      <c r="F53" s="191"/>
      <c r="G53" s="252" t="s">
        <v>108</v>
      </c>
      <c r="H53" s="244"/>
      <c r="I53" s="244"/>
      <c r="O53" s="72"/>
      <c r="P53" s="57"/>
    </row>
    <row r="54" spans="1:16" s="52" customFormat="1" ht="21" customHeight="1" x14ac:dyDescent="0.25">
      <c r="A54" s="50"/>
      <c r="B54" s="49"/>
      <c r="C54" s="132">
        <v>2020</v>
      </c>
      <c r="D54" s="132"/>
      <c r="E54" s="132">
        <v>2019</v>
      </c>
      <c r="F54" s="132"/>
      <c r="G54" s="132">
        <v>2020</v>
      </c>
      <c r="H54" s="132"/>
      <c r="I54" s="132">
        <v>2019</v>
      </c>
      <c r="O54" s="72"/>
      <c r="P54" s="57"/>
    </row>
    <row r="55" spans="1:16" s="52" customFormat="1" ht="21" customHeight="1" x14ac:dyDescent="0.25">
      <c r="A55" s="50"/>
      <c r="B55" s="49"/>
      <c r="C55" s="242" t="s">
        <v>16</v>
      </c>
      <c r="D55" s="242"/>
      <c r="E55" s="242"/>
      <c r="F55" s="242"/>
      <c r="G55" s="242"/>
      <c r="H55" s="242"/>
      <c r="I55" s="242"/>
      <c r="O55" s="72"/>
      <c r="P55" s="179"/>
    </row>
    <row r="56" spans="1:16" s="52" customFormat="1" ht="21" customHeight="1" x14ac:dyDescent="0.25">
      <c r="A56" s="57" t="s">
        <v>43</v>
      </c>
      <c r="B56" s="38"/>
      <c r="C56" s="113"/>
      <c r="D56" s="148"/>
      <c r="E56" s="113"/>
      <c r="F56" s="148"/>
      <c r="G56" s="113"/>
      <c r="H56" s="148"/>
      <c r="I56" s="113"/>
      <c r="O56" s="178"/>
      <c r="P56" s="179"/>
    </row>
    <row r="57" spans="1:16" s="52" customFormat="1" ht="21" customHeight="1" x14ac:dyDescent="0.25">
      <c r="A57" s="80" t="s">
        <v>211</v>
      </c>
      <c r="B57" s="38"/>
      <c r="C57" s="113">
        <v>618173</v>
      </c>
      <c r="D57" s="148"/>
      <c r="E57" s="187">
        <v>0</v>
      </c>
      <c r="F57" s="148"/>
      <c r="G57" s="113">
        <v>618173</v>
      </c>
      <c r="H57" s="148"/>
      <c r="I57" s="187">
        <v>0</v>
      </c>
      <c r="O57" s="178"/>
      <c r="P57" s="179"/>
    </row>
    <row r="58" spans="1:16" s="52" customFormat="1" ht="21" customHeight="1" x14ac:dyDescent="0.25">
      <c r="A58" s="80" t="s">
        <v>130</v>
      </c>
      <c r="B58" s="49"/>
      <c r="C58" s="121">
        <v>-161703605</v>
      </c>
      <c r="D58" s="125"/>
      <c r="E58" s="121">
        <v>-80094407</v>
      </c>
      <c r="F58" s="125"/>
      <c r="G58" s="121">
        <v>-160548887</v>
      </c>
      <c r="H58" s="125"/>
      <c r="I58" s="121">
        <v>-78931170</v>
      </c>
      <c r="N58" s="170"/>
      <c r="O58" s="80"/>
      <c r="P58" s="53"/>
    </row>
    <row r="59" spans="1:16" s="52" customFormat="1" ht="21" customHeight="1" x14ac:dyDescent="0.25">
      <c r="A59" s="63" t="s">
        <v>174</v>
      </c>
      <c r="B59" s="49"/>
      <c r="C59" s="121">
        <v>227507</v>
      </c>
      <c r="D59" s="125"/>
      <c r="E59" s="121">
        <v>1083293</v>
      </c>
      <c r="F59" s="125"/>
      <c r="G59" s="135">
        <v>227507</v>
      </c>
      <c r="H59" s="125"/>
      <c r="I59" s="135">
        <v>1083293</v>
      </c>
      <c r="N59" s="170"/>
      <c r="O59" s="80"/>
      <c r="P59" s="53"/>
    </row>
    <row r="60" spans="1:16" s="52" customFormat="1" ht="21" customHeight="1" x14ac:dyDescent="0.25">
      <c r="A60" s="130" t="s">
        <v>131</v>
      </c>
      <c r="B60" s="49"/>
      <c r="C60" s="121">
        <v>-817505</v>
      </c>
      <c r="D60" s="125"/>
      <c r="E60" s="121">
        <v>-1241981</v>
      </c>
      <c r="F60" s="125"/>
      <c r="G60" s="135">
        <v>-798823</v>
      </c>
      <c r="H60" s="125"/>
      <c r="I60" s="135">
        <v>-1081981</v>
      </c>
      <c r="N60" s="170"/>
      <c r="O60" s="176"/>
      <c r="P60" s="53"/>
    </row>
    <row r="61" spans="1:16" s="52" customFormat="1" ht="21" customHeight="1" x14ac:dyDescent="0.25">
      <c r="A61" s="63" t="s">
        <v>204</v>
      </c>
      <c r="B61" s="38"/>
      <c r="C61" s="121">
        <v>1200000</v>
      </c>
      <c r="D61" s="117"/>
      <c r="E61" s="121">
        <v>1200000</v>
      </c>
      <c r="F61" s="117"/>
      <c r="G61" s="121">
        <v>1200000</v>
      </c>
      <c r="H61" s="117"/>
      <c r="I61" s="121">
        <v>1200000</v>
      </c>
      <c r="N61" s="170"/>
      <c r="O61" s="63"/>
      <c r="P61" s="53"/>
    </row>
    <row r="62" spans="1:16" s="52" customFormat="1" ht="21" customHeight="1" x14ac:dyDescent="0.25">
      <c r="A62" s="130" t="s">
        <v>179</v>
      </c>
      <c r="B62" s="49"/>
      <c r="C62" s="121">
        <v>0</v>
      </c>
      <c r="D62" s="151"/>
      <c r="E62" s="121">
        <v>-2000000</v>
      </c>
      <c r="F62" s="151"/>
      <c r="G62" s="103">
        <v>0</v>
      </c>
      <c r="H62" s="151"/>
      <c r="I62" s="103">
        <v>-2000000</v>
      </c>
      <c r="N62" s="170"/>
      <c r="O62" s="63"/>
      <c r="P62" s="53"/>
    </row>
    <row r="63" spans="1:16" s="52" customFormat="1" ht="21" customHeight="1" x14ac:dyDescent="0.25">
      <c r="A63" s="66" t="s">
        <v>64</v>
      </c>
      <c r="B63" s="49"/>
      <c r="C63" s="121">
        <v>641149</v>
      </c>
      <c r="D63" s="151"/>
      <c r="E63" s="121">
        <v>961723</v>
      </c>
      <c r="F63" s="151"/>
      <c r="G63" s="121">
        <v>641149</v>
      </c>
      <c r="H63" s="151"/>
      <c r="I63" s="121">
        <v>961723</v>
      </c>
      <c r="N63" s="170"/>
      <c r="P63" s="53"/>
    </row>
    <row r="64" spans="1:16" s="52" customFormat="1" ht="21" customHeight="1" x14ac:dyDescent="0.25">
      <c r="A64" s="58" t="s">
        <v>39</v>
      </c>
      <c r="B64" s="49"/>
      <c r="C64" s="121">
        <v>150194</v>
      </c>
      <c r="D64" s="125"/>
      <c r="E64" s="121">
        <v>309512</v>
      </c>
      <c r="F64" s="125"/>
      <c r="G64" s="121">
        <v>114794</v>
      </c>
      <c r="H64" s="125"/>
      <c r="I64" s="121">
        <v>188563</v>
      </c>
      <c r="N64" s="170"/>
      <c r="P64" s="53"/>
    </row>
    <row r="65" spans="1:16" s="52" customFormat="1" ht="21" hidden="1" customHeight="1" x14ac:dyDescent="0.25">
      <c r="A65" s="176" t="s">
        <v>119</v>
      </c>
      <c r="B65" s="49"/>
      <c r="C65" s="103"/>
      <c r="D65" s="125"/>
      <c r="E65" s="103"/>
      <c r="F65" s="125"/>
      <c r="G65" s="103"/>
      <c r="H65" s="125"/>
      <c r="I65" s="103"/>
      <c r="N65" s="170"/>
      <c r="P65" s="53"/>
    </row>
    <row r="66" spans="1:16" s="52" customFormat="1" ht="21" hidden="1" customHeight="1" x14ac:dyDescent="0.25">
      <c r="A66" s="66" t="s">
        <v>150</v>
      </c>
      <c r="B66" s="49"/>
      <c r="C66" s="103"/>
      <c r="D66" s="125"/>
      <c r="E66" s="103">
        <v>0</v>
      </c>
      <c r="F66" s="125"/>
      <c r="G66" s="103"/>
      <c r="H66" s="125"/>
      <c r="I66" s="103">
        <v>0</v>
      </c>
      <c r="N66" s="170"/>
      <c r="O66" s="176"/>
      <c r="P66" s="53"/>
    </row>
    <row r="67" spans="1:16" s="52" customFormat="1" ht="21" hidden="1" customHeight="1" x14ac:dyDescent="0.25">
      <c r="A67" s="58" t="s">
        <v>119</v>
      </c>
      <c r="B67" s="49"/>
      <c r="C67" s="103"/>
      <c r="D67" s="125"/>
      <c r="E67" s="103">
        <v>0</v>
      </c>
      <c r="F67" s="125"/>
      <c r="G67" s="103"/>
      <c r="H67" s="125"/>
      <c r="I67" s="103">
        <v>0</v>
      </c>
      <c r="O67" s="176"/>
      <c r="P67" s="53"/>
    </row>
    <row r="68" spans="1:16" s="52" customFormat="1" ht="21" customHeight="1" x14ac:dyDescent="0.25">
      <c r="A68" s="34" t="s">
        <v>171</v>
      </c>
      <c r="B68" s="34"/>
      <c r="C68" s="71">
        <f>SUM(C57:C67)</f>
        <v>-159684087</v>
      </c>
      <c r="D68" s="125"/>
      <c r="E68" s="71">
        <f>SUM(E58:E67)</f>
        <v>-79781860</v>
      </c>
      <c r="F68" s="125"/>
      <c r="G68" s="71">
        <f>SUM(G57:G67)</f>
        <v>-158546087</v>
      </c>
      <c r="H68" s="125"/>
      <c r="I68" s="71">
        <f>SUM(I58:I67)</f>
        <v>-78579572</v>
      </c>
      <c r="N68" s="170"/>
      <c r="P68" s="175"/>
    </row>
    <row r="69" spans="1:16" s="52" customFormat="1" ht="21" customHeight="1" x14ac:dyDescent="0.25">
      <c r="A69" s="54"/>
      <c r="B69" s="49"/>
      <c r="C69" s="121"/>
      <c r="D69" s="125"/>
      <c r="E69" s="121"/>
      <c r="F69" s="125"/>
      <c r="G69" s="121"/>
      <c r="H69" s="125"/>
      <c r="I69" s="121"/>
      <c r="N69" s="170"/>
      <c r="P69" s="53"/>
    </row>
    <row r="70" spans="1:16" s="52" customFormat="1" ht="21" customHeight="1" x14ac:dyDescent="0.25">
      <c r="A70" s="59" t="s">
        <v>40</v>
      </c>
      <c r="B70" s="49"/>
      <c r="C70" s="121"/>
      <c r="D70" s="125"/>
      <c r="E70" s="121"/>
      <c r="F70" s="125"/>
      <c r="G70" s="121"/>
      <c r="H70" s="125"/>
      <c r="I70" s="121"/>
      <c r="O70" s="63"/>
      <c r="P70" s="53"/>
    </row>
    <row r="71" spans="1:16" s="52" customFormat="1" ht="21" customHeight="1" x14ac:dyDescent="0.25">
      <c r="A71" s="179" t="s">
        <v>76</v>
      </c>
      <c r="B71" s="49"/>
      <c r="C71" s="135">
        <v>-1167551</v>
      </c>
      <c r="D71" s="125"/>
      <c r="E71" s="135">
        <v>-3029545</v>
      </c>
      <c r="F71" s="125"/>
      <c r="G71" s="135">
        <v>-1167551</v>
      </c>
      <c r="H71" s="125"/>
      <c r="I71" s="135">
        <v>-3029545</v>
      </c>
      <c r="O71" s="178"/>
      <c r="P71" s="175"/>
    </row>
    <row r="72" spans="1:16" s="52" customFormat="1" ht="21" customHeight="1" x14ac:dyDescent="0.25">
      <c r="A72" s="80" t="s">
        <v>175</v>
      </c>
      <c r="B72" s="179"/>
      <c r="C72" s="135"/>
      <c r="D72" s="125"/>
      <c r="E72" s="135"/>
      <c r="F72" s="125"/>
      <c r="G72" s="135"/>
      <c r="H72" s="125"/>
      <c r="I72" s="135"/>
      <c r="O72" s="179"/>
      <c r="P72" s="175"/>
    </row>
    <row r="73" spans="1:16" s="52" customFormat="1" ht="21" customHeight="1" x14ac:dyDescent="0.25">
      <c r="A73" s="80" t="s">
        <v>176</v>
      </c>
      <c r="B73" s="53"/>
      <c r="C73" s="135">
        <v>-27298432</v>
      </c>
      <c r="D73" s="125"/>
      <c r="E73" s="135">
        <v>-107956686</v>
      </c>
      <c r="F73" s="125"/>
      <c r="G73" s="135">
        <v>-27298432</v>
      </c>
      <c r="H73" s="125"/>
      <c r="I73" s="135">
        <v>-107956686</v>
      </c>
      <c r="O73" s="63"/>
      <c r="P73" s="175"/>
    </row>
    <row r="74" spans="1:16" s="52" customFormat="1" ht="21" hidden="1" customHeight="1" x14ac:dyDescent="0.25">
      <c r="A74" s="63" t="s">
        <v>137</v>
      </c>
      <c r="B74" s="49"/>
      <c r="C74" s="135"/>
      <c r="D74" s="125"/>
      <c r="E74" s="135"/>
      <c r="F74" s="125"/>
      <c r="G74" s="135"/>
      <c r="H74" s="125"/>
      <c r="I74" s="135"/>
      <c r="O74" s="63"/>
      <c r="P74" s="74"/>
    </row>
    <row r="75" spans="1:16" s="52" customFormat="1" ht="21" hidden="1" customHeight="1" x14ac:dyDescent="0.25">
      <c r="A75" s="65" t="s">
        <v>138</v>
      </c>
      <c r="B75" s="49"/>
      <c r="C75" s="135"/>
      <c r="D75" s="125"/>
      <c r="E75" s="135">
        <v>0</v>
      </c>
      <c r="F75" s="125"/>
      <c r="G75" s="135"/>
      <c r="H75" s="125"/>
      <c r="I75" s="135">
        <v>0</v>
      </c>
      <c r="O75" s="63"/>
      <c r="P75" s="53"/>
    </row>
    <row r="76" spans="1:16" s="52" customFormat="1" ht="21" hidden="1" customHeight="1" x14ac:dyDescent="0.25">
      <c r="A76" s="131" t="s">
        <v>62</v>
      </c>
      <c r="B76" s="49"/>
      <c r="C76" s="135"/>
      <c r="D76" s="141"/>
      <c r="E76" s="135">
        <v>0</v>
      </c>
      <c r="F76" s="141"/>
      <c r="G76" s="103"/>
      <c r="H76" s="141"/>
      <c r="I76" s="103">
        <v>0</v>
      </c>
      <c r="O76" s="176"/>
      <c r="P76" s="175"/>
    </row>
    <row r="77" spans="1:16" s="52" customFormat="1" ht="21" customHeight="1" x14ac:dyDescent="0.25">
      <c r="A77" s="131" t="s">
        <v>205</v>
      </c>
      <c r="B77" s="49"/>
      <c r="C77" s="135">
        <v>-7215105</v>
      </c>
      <c r="D77" s="141"/>
      <c r="E77" s="135">
        <v>0</v>
      </c>
      <c r="F77" s="141"/>
      <c r="G77" s="103">
        <v>-7215105</v>
      </c>
      <c r="H77" s="141"/>
      <c r="I77" s="103">
        <v>0</v>
      </c>
      <c r="O77" s="176"/>
      <c r="P77" s="175"/>
    </row>
    <row r="78" spans="1:16" s="52" customFormat="1" ht="21" customHeight="1" x14ac:dyDescent="0.25">
      <c r="A78" s="65" t="s">
        <v>101</v>
      </c>
      <c r="B78" s="49"/>
      <c r="C78" s="155">
        <v>-39600000</v>
      </c>
      <c r="D78" s="125"/>
      <c r="E78" s="155">
        <v>-49500000</v>
      </c>
      <c r="F78" s="125"/>
      <c r="G78" s="155">
        <v>-39600000</v>
      </c>
      <c r="H78" s="125"/>
      <c r="I78" s="155">
        <v>-49500000</v>
      </c>
      <c r="O78" s="176"/>
      <c r="P78" s="175"/>
    </row>
    <row r="79" spans="1:16" s="52" customFormat="1" ht="21" customHeight="1" x14ac:dyDescent="0.25">
      <c r="A79" s="34" t="s">
        <v>115</v>
      </c>
      <c r="B79" s="49"/>
      <c r="C79" s="111">
        <f>SUM(C71:C78)</f>
        <v>-75281088</v>
      </c>
      <c r="D79" s="125"/>
      <c r="E79" s="111">
        <f>SUM(E71:E78)</f>
        <v>-160486231</v>
      </c>
      <c r="F79" s="125"/>
      <c r="G79" s="111">
        <f>SUM(G71:G78)</f>
        <v>-75281088</v>
      </c>
      <c r="H79" s="125"/>
      <c r="I79" s="111">
        <f>SUM(I71:I78)</f>
        <v>-160486231</v>
      </c>
      <c r="O79" s="63"/>
      <c r="P79" s="175"/>
    </row>
    <row r="80" spans="1:16" s="52" customFormat="1" ht="21" customHeight="1" x14ac:dyDescent="0.25">
      <c r="A80" s="54"/>
      <c r="B80" s="49"/>
      <c r="C80" s="121"/>
      <c r="D80" s="141"/>
      <c r="E80" s="121"/>
      <c r="F80" s="141"/>
      <c r="G80" s="121"/>
      <c r="H80" s="141"/>
      <c r="I80" s="121"/>
      <c r="O80" s="117"/>
      <c r="P80" s="175"/>
    </row>
    <row r="81" spans="1:16" s="52" customFormat="1" ht="21" customHeight="1" x14ac:dyDescent="0.25">
      <c r="A81" s="34" t="s">
        <v>172</v>
      </c>
      <c r="B81" s="49"/>
      <c r="C81" s="110">
        <f>SUM(C46+C68+C79)</f>
        <v>14938916</v>
      </c>
      <c r="D81" s="151"/>
      <c r="E81" s="110">
        <f>SUM(E46+E68+E79)</f>
        <v>77397141</v>
      </c>
      <c r="F81" s="151"/>
      <c r="G81" s="110">
        <f>SUM(G46+G68+G79)</f>
        <v>6963285</v>
      </c>
      <c r="H81" s="151"/>
      <c r="I81" s="110">
        <f>SUM(I46+I68+I79)</f>
        <v>77457888</v>
      </c>
      <c r="O81" s="74"/>
      <c r="P81" s="121"/>
    </row>
    <row r="82" spans="1:16" s="52" customFormat="1" ht="21" customHeight="1" x14ac:dyDescent="0.25">
      <c r="A82" s="65" t="s">
        <v>84</v>
      </c>
      <c r="B82" s="49"/>
      <c r="C82" s="155">
        <f>E83</f>
        <v>141419916</v>
      </c>
      <c r="D82" s="125"/>
      <c r="E82" s="155">
        <v>64022775</v>
      </c>
      <c r="F82" s="125"/>
      <c r="G82" s="155">
        <f>I83</f>
        <v>107952619</v>
      </c>
      <c r="H82" s="125"/>
      <c r="I82" s="155">
        <v>30494731</v>
      </c>
      <c r="O82" s="53"/>
      <c r="P82" s="121"/>
    </row>
    <row r="83" spans="1:16" s="52" customFormat="1" ht="21" customHeight="1" thickBot="1" x14ac:dyDescent="0.3">
      <c r="A83" s="34" t="s">
        <v>85</v>
      </c>
      <c r="B83" s="49"/>
      <c r="C83" s="83">
        <f>SUM(C81:C82)</f>
        <v>156358832</v>
      </c>
      <c r="D83" s="125"/>
      <c r="E83" s="83">
        <f>SUM(E81:E82)</f>
        <v>141419916</v>
      </c>
      <c r="F83" s="125"/>
      <c r="G83" s="83">
        <f>SUM(G81:G82)</f>
        <v>114915904</v>
      </c>
      <c r="H83" s="125"/>
      <c r="I83" s="83">
        <f>SUM(I81:I82)</f>
        <v>107952619</v>
      </c>
      <c r="O83" s="74"/>
    </row>
    <row r="84" spans="1:16" s="52" customFormat="1" ht="21" customHeight="1" thickTop="1" x14ac:dyDescent="0.25">
      <c r="A84" s="34"/>
      <c r="B84" s="49"/>
      <c r="C84" s="68"/>
      <c r="D84" s="125"/>
      <c r="E84" s="68"/>
      <c r="F84" s="125"/>
      <c r="G84" s="68"/>
      <c r="H84" s="125"/>
      <c r="I84" s="68"/>
      <c r="O84" s="117"/>
    </row>
    <row r="85" spans="1:16" s="52" customFormat="1" ht="21" customHeight="1" x14ac:dyDescent="0.25">
      <c r="A85" s="34" t="s">
        <v>152</v>
      </c>
      <c r="C85" s="121"/>
      <c r="D85" s="125"/>
      <c r="E85" s="121"/>
      <c r="F85" s="125"/>
      <c r="G85" s="121"/>
      <c r="H85" s="125"/>
      <c r="I85" s="121"/>
      <c r="O85" s="74"/>
    </row>
    <row r="86" spans="1:16" s="52" customFormat="1" ht="21" customHeight="1" x14ac:dyDescent="0.25">
      <c r="A86" s="65" t="s">
        <v>153</v>
      </c>
      <c r="B86" s="49"/>
      <c r="C86" s="239">
        <v>6676305</v>
      </c>
      <c r="D86" s="183"/>
      <c r="E86" s="239">
        <v>3553835</v>
      </c>
      <c r="F86" s="183"/>
      <c r="G86" s="109">
        <f>C86</f>
        <v>6676305</v>
      </c>
      <c r="H86" s="183"/>
      <c r="I86" s="109">
        <v>3553835</v>
      </c>
      <c r="O86" s="74"/>
    </row>
    <row r="87" spans="1:16" s="52" customFormat="1" ht="21" customHeight="1" x14ac:dyDescent="0.25">
      <c r="A87" s="65" t="s">
        <v>210</v>
      </c>
      <c r="B87" s="49"/>
      <c r="C87" s="239">
        <v>4773300</v>
      </c>
      <c r="D87" s="183"/>
      <c r="E87" s="239">
        <v>0</v>
      </c>
      <c r="F87" s="183"/>
      <c r="G87" s="109">
        <v>4773300</v>
      </c>
      <c r="H87" s="183"/>
      <c r="I87" s="109">
        <v>0</v>
      </c>
      <c r="O87" s="74"/>
    </row>
    <row r="88" spans="1:16" s="52" customFormat="1" ht="21" customHeight="1" x14ac:dyDescent="0.25">
      <c r="A88" s="240"/>
      <c r="B88" s="49"/>
      <c r="C88" s="121"/>
      <c r="D88" s="125"/>
      <c r="E88" s="121"/>
      <c r="F88" s="125"/>
      <c r="G88" s="103"/>
      <c r="H88" s="125"/>
      <c r="I88" s="103"/>
      <c r="O88" s="177"/>
    </row>
    <row r="89" spans="1:16" s="52" customFormat="1" ht="21" customHeight="1" x14ac:dyDescent="0.25">
      <c r="A89" s="240"/>
      <c r="B89" s="49"/>
      <c r="C89" s="121"/>
      <c r="D89" s="125"/>
      <c r="E89" s="121"/>
      <c r="F89" s="125"/>
      <c r="G89" s="103"/>
      <c r="H89" s="125"/>
      <c r="I89" s="103"/>
    </row>
    <row r="90" spans="1:16" s="52" customFormat="1" ht="21" customHeight="1" x14ac:dyDescent="0.25">
      <c r="A90" s="34"/>
      <c r="C90" s="121"/>
      <c r="D90" s="125"/>
      <c r="E90" s="121"/>
      <c r="F90" s="125"/>
      <c r="G90" s="121"/>
      <c r="H90" s="125"/>
      <c r="I90" s="121"/>
    </row>
    <row r="91" spans="1:16" ht="21" customHeight="1" x14ac:dyDescent="0.25">
      <c r="D91" s="125"/>
      <c r="F91" s="125"/>
      <c r="H91" s="125"/>
      <c r="K91" s="52"/>
    </row>
    <row r="92" spans="1:16" ht="21" customHeight="1" x14ac:dyDescent="0.25">
      <c r="C92" s="101"/>
      <c r="D92" s="125"/>
      <c r="E92" s="101"/>
      <c r="F92" s="125"/>
      <c r="G92" s="101"/>
      <c r="H92" s="125"/>
      <c r="I92" s="101"/>
    </row>
    <row r="93" spans="1:16" ht="21" customHeight="1" x14ac:dyDescent="0.25">
      <c r="D93" s="125"/>
      <c r="F93" s="125"/>
      <c r="H93" s="125"/>
    </row>
    <row r="94" spans="1:16" ht="21" customHeight="1" x14ac:dyDescent="0.25">
      <c r="D94" s="56"/>
      <c r="F94" s="56"/>
      <c r="H94" s="56"/>
    </row>
    <row r="95" spans="1:16" ht="21" customHeight="1" x14ac:dyDescent="0.25">
      <c r="D95" s="56"/>
      <c r="F95" s="56"/>
      <c r="H95" s="56"/>
    </row>
    <row r="96" spans="1:16" ht="21" customHeight="1" x14ac:dyDescent="0.25">
      <c r="D96" s="43"/>
      <c r="F96" s="43"/>
      <c r="H96" s="43"/>
    </row>
    <row r="97" spans="4:8" ht="21" customHeight="1" x14ac:dyDescent="0.25">
      <c r="D97" s="43"/>
      <c r="F97" s="43"/>
      <c r="H97" s="43"/>
    </row>
    <row r="98" spans="4:8" ht="21" customHeight="1" x14ac:dyDescent="0.25">
      <c r="D98" s="46"/>
      <c r="F98" s="46"/>
      <c r="H98" s="46"/>
    </row>
  </sheetData>
  <mergeCells count="14">
    <mergeCell ref="C53:E53"/>
    <mergeCell ref="G53:I53"/>
    <mergeCell ref="C55:I55"/>
    <mergeCell ref="C51:E51"/>
    <mergeCell ref="G51:I51"/>
    <mergeCell ref="C52:E52"/>
    <mergeCell ref="G52:I52"/>
    <mergeCell ref="C4:E4"/>
    <mergeCell ref="G4:I4"/>
    <mergeCell ref="C5:E5"/>
    <mergeCell ref="G5:I5"/>
    <mergeCell ref="C8:I8"/>
    <mergeCell ref="C6:E6"/>
    <mergeCell ref="G6:I6"/>
  </mergeCells>
  <phoneticPr fontId="6" type="noConversion"/>
  <pageMargins left="0.7" right="0.6" top="0.48" bottom="0.5" header="0.5" footer="0.5"/>
  <pageSetup paperSize="9" scale="77" firstPageNumber="12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opLeftCell="A10" zoomScaleNormal="100" workbookViewId="0">
      <selection activeCell="A28" sqref="A28"/>
    </sheetView>
  </sheetViews>
  <sheetFormatPr defaultColWidth="9.140625" defaultRowHeight="20.25" customHeight="1" x14ac:dyDescent="0.25"/>
  <cols>
    <col min="1" max="1" width="44.28515625" style="2" customWidth="1"/>
    <col min="2" max="2" width="7.85546875" style="23" customWidth="1"/>
    <col min="3" max="3" width="14" style="2" bestFit="1" customWidth="1"/>
    <col min="4" max="4" width="1.140625" style="2" customWidth="1"/>
    <col min="5" max="5" width="14" style="2" bestFit="1" customWidth="1"/>
    <col min="6" max="6" width="1.140625" style="2" customWidth="1"/>
    <col min="7" max="7" width="13.140625" style="2" customWidth="1"/>
    <col min="8" max="8" width="1.140625" style="2" customWidth="1"/>
    <col min="9" max="9" width="14.28515625" style="2" customWidth="1"/>
    <col min="10" max="10" width="1.140625" style="24" customWidth="1"/>
    <col min="11" max="11" width="15.42578125" style="2" customWidth="1"/>
    <col min="12" max="12" width="1.140625" style="2" customWidth="1"/>
    <col min="13" max="13" width="9.5703125" style="2" customWidth="1"/>
    <col min="14" max="14" width="1.28515625" style="2" customWidth="1"/>
    <col min="15" max="15" width="15.7109375" style="2" bestFit="1" customWidth="1"/>
    <col min="16" max="16384" width="9.140625" style="2"/>
  </cols>
  <sheetData>
    <row r="1" spans="1:15" ht="20.25" customHeight="1" x14ac:dyDescent="0.3">
      <c r="A1" s="13" t="s">
        <v>13</v>
      </c>
      <c r="B1" s="16"/>
    </row>
    <row r="2" spans="1:15" ht="20.25" customHeight="1" x14ac:dyDescent="0.3">
      <c r="A2" s="13" t="s">
        <v>14</v>
      </c>
      <c r="B2" s="16"/>
    </row>
    <row r="3" spans="1:15" ht="20.25" customHeight="1" x14ac:dyDescent="0.25">
      <c r="A3" s="1" t="s">
        <v>87</v>
      </c>
      <c r="B3" s="17"/>
    </row>
    <row r="4" spans="1:15" ht="20.25" customHeight="1" x14ac:dyDescent="0.25">
      <c r="A4" s="1"/>
      <c r="B4" s="22"/>
    </row>
    <row r="5" spans="1:15" ht="20.25" customHeight="1" x14ac:dyDescent="0.25">
      <c r="A5" s="254"/>
      <c r="B5" s="254"/>
      <c r="C5" s="246" t="s">
        <v>46</v>
      </c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</row>
    <row r="6" spans="1:15" ht="20.25" customHeight="1" x14ac:dyDescent="0.25">
      <c r="A6" s="5"/>
      <c r="B6" s="19"/>
      <c r="D6" s="3"/>
      <c r="E6" s="25" t="s">
        <v>55</v>
      </c>
      <c r="F6" s="4"/>
      <c r="J6" s="6"/>
      <c r="K6" s="3" t="s">
        <v>32</v>
      </c>
      <c r="L6" s="4"/>
      <c r="M6" s="3"/>
      <c r="N6" s="3"/>
      <c r="O6" s="4"/>
    </row>
    <row r="7" spans="1:15" ht="20.25" customHeight="1" x14ac:dyDescent="0.25">
      <c r="A7" s="3"/>
      <c r="B7" s="19"/>
      <c r="C7" s="3" t="s">
        <v>0</v>
      </c>
      <c r="D7" s="3"/>
      <c r="E7" s="39" t="s">
        <v>56</v>
      </c>
      <c r="F7" s="3"/>
      <c r="G7" s="253" t="s">
        <v>58</v>
      </c>
      <c r="H7" s="253"/>
      <c r="I7" s="253"/>
      <c r="J7" s="20"/>
      <c r="K7" s="25" t="s">
        <v>33</v>
      </c>
      <c r="L7" s="20"/>
      <c r="M7" s="73" t="s">
        <v>69</v>
      </c>
      <c r="N7" s="3"/>
    </row>
    <row r="8" spans="1:15" ht="20.25" customHeight="1" x14ac:dyDescent="0.25">
      <c r="A8" s="3"/>
      <c r="B8" s="19"/>
      <c r="C8" s="3" t="s">
        <v>1</v>
      </c>
      <c r="D8" s="3"/>
      <c r="E8" s="3" t="s">
        <v>60</v>
      </c>
      <c r="F8" s="3"/>
      <c r="G8" s="2" t="s">
        <v>59</v>
      </c>
      <c r="H8" s="19"/>
      <c r="J8" s="20"/>
      <c r="K8" s="25" t="s">
        <v>95</v>
      </c>
      <c r="L8" s="20"/>
      <c r="M8" s="73" t="s">
        <v>70</v>
      </c>
      <c r="N8" s="3"/>
      <c r="O8" s="25" t="s">
        <v>48</v>
      </c>
    </row>
    <row r="9" spans="1:15" ht="20.25" customHeight="1" x14ac:dyDescent="0.25">
      <c r="A9" s="3"/>
      <c r="B9" s="19" t="s">
        <v>2</v>
      </c>
      <c r="C9" s="3" t="s">
        <v>12</v>
      </c>
      <c r="D9" s="3"/>
      <c r="E9" s="3" t="s">
        <v>61</v>
      </c>
      <c r="F9" s="3"/>
      <c r="G9" s="3" t="s">
        <v>47</v>
      </c>
      <c r="H9" s="3"/>
      <c r="I9" s="6" t="s">
        <v>3</v>
      </c>
      <c r="J9" s="3"/>
      <c r="K9" s="3" t="s">
        <v>52</v>
      </c>
      <c r="L9" s="6"/>
      <c r="M9" s="72" t="s">
        <v>71</v>
      </c>
      <c r="N9" s="3"/>
      <c r="O9" s="3" t="s">
        <v>28</v>
      </c>
    </row>
    <row r="10" spans="1:15" ht="20.25" customHeight="1" x14ac:dyDescent="0.25">
      <c r="B10" s="21"/>
      <c r="C10" s="245" t="s">
        <v>16</v>
      </c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</row>
    <row r="11" spans="1:15" ht="20.25" customHeight="1" x14ac:dyDescent="0.25">
      <c r="A11" s="5" t="s">
        <v>92</v>
      </c>
      <c r="B11" s="21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</row>
    <row r="12" spans="1:15" ht="20.25" customHeight="1" x14ac:dyDescent="0.25">
      <c r="A12" s="76" t="s">
        <v>96</v>
      </c>
      <c r="B12" s="19"/>
      <c r="C12" s="68">
        <v>330000000</v>
      </c>
      <c r="D12" s="62"/>
      <c r="E12" s="68">
        <v>420491050</v>
      </c>
      <c r="F12" s="62"/>
      <c r="G12" s="68">
        <v>33000000</v>
      </c>
      <c r="H12" s="62"/>
      <c r="I12" s="68">
        <v>863288340</v>
      </c>
      <c r="J12" s="62"/>
      <c r="K12" s="68">
        <v>1646779390</v>
      </c>
      <c r="L12" s="62"/>
      <c r="M12" s="68">
        <v>341</v>
      </c>
      <c r="N12" s="62"/>
      <c r="O12" s="68">
        <v>1646779731</v>
      </c>
    </row>
    <row r="13" spans="1:15" ht="20.25" customHeight="1" x14ac:dyDescent="0.25">
      <c r="A13" s="76"/>
      <c r="B13" s="21"/>
      <c r="C13" s="87"/>
      <c r="D13" s="87"/>
      <c r="E13" s="87"/>
      <c r="F13" s="87"/>
      <c r="G13" s="87"/>
      <c r="H13" s="87"/>
      <c r="I13" s="85"/>
      <c r="J13" s="85"/>
      <c r="K13" s="85"/>
      <c r="L13" s="85"/>
      <c r="M13" s="85"/>
      <c r="N13" s="85"/>
      <c r="O13" s="85"/>
    </row>
    <row r="14" spans="1:15" ht="20.25" customHeight="1" x14ac:dyDescent="0.25">
      <c r="A14" s="69" t="s">
        <v>89</v>
      </c>
      <c r="B14" s="21"/>
      <c r="C14" s="87"/>
      <c r="D14" s="87"/>
      <c r="E14" s="87"/>
      <c r="F14" s="87"/>
      <c r="G14" s="87"/>
      <c r="H14" s="87"/>
      <c r="I14" s="85"/>
      <c r="J14" s="85"/>
      <c r="K14" s="85"/>
      <c r="L14" s="85"/>
      <c r="M14" s="85"/>
      <c r="N14" s="85"/>
      <c r="O14" s="85"/>
    </row>
    <row r="15" spans="1:15" ht="20.25" customHeight="1" x14ac:dyDescent="0.25">
      <c r="A15" s="93" t="s">
        <v>90</v>
      </c>
      <c r="B15" s="21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</row>
    <row r="16" spans="1:15" ht="20.25" customHeight="1" x14ac:dyDescent="0.25">
      <c r="A16" s="78" t="s">
        <v>78</v>
      </c>
      <c r="B16" s="19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</row>
    <row r="17" spans="1:15" ht="20.25" customHeight="1" x14ac:dyDescent="0.25">
      <c r="A17" s="75" t="s">
        <v>72</v>
      </c>
      <c r="B17" s="19">
        <v>28</v>
      </c>
      <c r="C17" s="103" t="s">
        <v>11</v>
      </c>
      <c r="D17" s="24"/>
      <c r="E17" s="103" t="s">
        <v>11</v>
      </c>
      <c r="F17" s="24"/>
      <c r="G17" s="103" t="s">
        <v>11</v>
      </c>
      <c r="H17" s="88"/>
      <c r="I17" s="86">
        <v>-33000000</v>
      </c>
      <c r="J17" s="88"/>
      <c r="K17" s="62">
        <f>SUM(C17:I17)</f>
        <v>-33000000</v>
      </c>
      <c r="L17" s="88"/>
      <c r="M17" s="106" t="s">
        <v>11</v>
      </c>
      <c r="N17" s="88"/>
      <c r="O17" s="88">
        <f>SUM(K17,M17)</f>
        <v>-33000000</v>
      </c>
    </row>
    <row r="18" spans="1:15" ht="20.25" customHeight="1" x14ac:dyDescent="0.25">
      <c r="A18" s="78" t="s">
        <v>79</v>
      </c>
      <c r="C18" s="104" t="s">
        <v>11</v>
      </c>
      <c r="D18" s="24"/>
      <c r="E18" s="104" t="s">
        <v>11</v>
      </c>
      <c r="F18" s="24"/>
      <c r="G18" s="104" t="s">
        <v>11</v>
      </c>
      <c r="H18" s="91"/>
      <c r="I18" s="90">
        <f>SUM(I17)</f>
        <v>-33000000</v>
      </c>
      <c r="J18" s="91"/>
      <c r="K18" s="90">
        <f>SUM(K17)</f>
        <v>-33000000</v>
      </c>
      <c r="L18" s="91"/>
      <c r="M18" s="107" t="s">
        <v>11</v>
      </c>
      <c r="N18" s="91"/>
      <c r="O18" s="90">
        <f>SUM(O17)</f>
        <v>-33000000</v>
      </c>
    </row>
    <row r="19" spans="1:15" ht="20.25" customHeight="1" x14ac:dyDescent="0.25">
      <c r="A19" s="7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</row>
    <row r="20" spans="1:15" ht="20.25" customHeight="1" x14ac:dyDescent="0.25">
      <c r="A20" s="70" t="s">
        <v>74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</row>
    <row r="21" spans="1:15" ht="20.25" customHeight="1" x14ac:dyDescent="0.25">
      <c r="A21" s="77" t="s">
        <v>97</v>
      </c>
      <c r="C21" s="103"/>
      <c r="D21" s="24"/>
      <c r="E21" s="103"/>
      <c r="F21" s="24"/>
      <c r="G21" s="103"/>
      <c r="H21" s="88"/>
      <c r="I21" s="86"/>
      <c r="J21" s="88"/>
      <c r="K21" s="62">
        <f>SUM(C21:I21)</f>
        <v>0</v>
      </c>
      <c r="L21" s="88"/>
      <c r="M21" s="89"/>
      <c r="N21" s="88"/>
      <c r="O21" s="88">
        <f>SUM(K21,M21)</f>
        <v>0</v>
      </c>
    </row>
    <row r="22" spans="1:15" ht="20.25" customHeight="1" x14ac:dyDescent="0.25">
      <c r="A22" s="77" t="s">
        <v>73</v>
      </c>
      <c r="C22" s="103"/>
      <c r="D22" s="24"/>
      <c r="E22" s="103"/>
      <c r="F22" s="24"/>
      <c r="G22" s="103"/>
      <c r="H22" s="88"/>
      <c r="I22" s="81"/>
      <c r="J22" s="88"/>
      <c r="K22" s="81" t="s">
        <v>11</v>
      </c>
      <c r="L22" s="88"/>
      <c r="M22" s="81"/>
      <c r="N22" s="88"/>
      <c r="O22" s="108" t="s">
        <v>11</v>
      </c>
    </row>
    <row r="23" spans="1:15" ht="20.25" customHeight="1" x14ac:dyDescent="0.25">
      <c r="A23" s="70" t="s">
        <v>75</v>
      </c>
      <c r="C23" s="105" t="s">
        <v>11</v>
      </c>
      <c r="D23" s="24"/>
      <c r="E23" s="105" t="s">
        <v>11</v>
      </c>
      <c r="F23" s="24"/>
      <c r="G23" s="105" t="s">
        <v>11</v>
      </c>
      <c r="H23" s="88"/>
      <c r="I23" s="100">
        <f>SUM(I21:I22)</f>
        <v>0</v>
      </c>
      <c r="J23" s="98"/>
      <c r="K23" s="100">
        <f>SUM(K21:K22)</f>
        <v>0</v>
      </c>
      <c r="L23" s="98"/>
      <c r="M23" s="100">
        <f>SUM(M21:M22)</f>
        <v>0</v>
      </c>
      <c r="N23" s="98"/>
      <c r="O23" s="100">
        <f>SUM(O21:O22)</f>
        <v>0</v>
      </c>
    </row>
    <row r="24" spans="1:15" s="24" customFormat="1" ht="20.25" customHeight="1" x14ac:dyDescent="0.25">
      <c r="A24" s="74"/>
      <c r="B24" s="20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</row>
    <row r="25" spans="1:15" ht="20.25" customHeight="1" thickBot="1" x14ac:dyDescent="0.3">
      <c r="A25" s="79" t="s">
        <v>93</v>
      </c>
      <c r="C25" s="92">
        <f>SUM(C12,C18,C23)</f>
        <v>330000000</v>
      </c>
      <c r="D25" s="88"/>
      <c r="E25" s="92">
        <f>SUM(E12,E18,E23)</f>
        <v>420491050</v>
      </c>
      <c r="F25" s="88"/>
      <c r="G25" s="92">
        <f>SUM(G12,G18,G23)</f>
        <v>33000000</v>
      </c>
      <c r="H25" s="88"/>
      <c r="I25" s="92">
        <f>SUM(I12,I18,I23)</f>
        <v>830288340</v>
      </c>
      <c r="J25" s="88"/>
      <c r="K25" s="92">
        <f>SUM(K12,K18,K23)</f>
        <v>1613779390</v>
      </c>
      <c r="L25" s="88"/>
      <c r="M25" s="92">
        <f>SUM(M12,M18,M23)</f>
        <v>341</v>
      </c>
      <c r="N25" s="88"/>
      <c r="O25" s="92">
        <f>SUM(O12,O18,O23)</f>
        <v>1613779731</v>
      </c>
    </row>
    <row r="26" spans="1:15" ht="20.25" customHeight="1" thickTop="1" x14ac:dyDescent="0.25"/>
  </sheetData>
  <mergeCells count="4">
    <mergeCell ref="G7:I7"/>
    <mergeCell ref="C10:O10"/>
    <mergeCell ref="A5:B5"/>
    <mergeCell ref="C5:O5"/>
  </mergeCells>
  <pageMargins left="0.7" right="0.7" top="0.48" bottom="0.5" header="0.5" footer="0.5"/>
  <pageSetup paperSize="9" scale="80" firstPageNumber="7" orientation="landscape" useFirstPageNumber="1" r:id="rId1"/>
  <headerFooter>
    <oddFooter>&amp;LThe accompanying notes are an integral part of these financial statements.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BL-5-6</vt:lpstr>
      <vt:lpstr>PL-7</vt:lpstr>
      <vt:lpstr>SH8-9</vt:lpstr>
      <vt:lpstr>SH10-11</vt:lpstr>
      <vt:lpstr>CF-12-13</vt:lpstr>
      <vt:lpstr>SH-79999</vt:lpstr>
      <vt:lpstr>'BL-5-6'!Print_Area</vt:lpstr>
      <vt:lpstr>'CF-12-13'!Print_Area</vt:lpstr>
      <vt:lpstr>'SH10-11'!Print_Area</vt:lpstr>
      <vt:lpstr>'SH8-9'!Print_Area</vt:lpstr>
      <vt:lpstr>'BL-5-6'!Title2nd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schimyoo</dc:creator>
  <cp:lastModifiedBy>TCBUser</cp:lastModifiedBy>
  <cp:lastPrinted>2021-02-25T10:00:43Z</cp:lastPrinted>
  <dcterms:created xsi:type="dcterms:W3CDTF">2005-01-06T09:19:20Z</dcterms:created>
  <dcterms:modified xsi:type="dcterms:W3CDTF">2021-02-25T10:19:14Z</dcterms:modified>
</cp:coreProperties>
</file>