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XXXXXXXXXXXXXXXXXXXXXXXThai OPP\xxxxxxxxxxAccount\SET ตลาดฯSEC กลต\SET 2020_Q4\FS\EN\"/>
    </mc:Choice>
  </mc:AlternateContent>
  <bookViews>
    <workbookView xWindow="-120" yWindow="-120" windowWidth="29040" windowHeight="15840" tabRatio="856"/>
  </bookViews>
  <sheets>
    <sheet name="WBS" sheetId="1" r:id="rId1"/>
    <sheet name="WBS-1" sheetId="6" r:id="rId2"/>
    <sheet name="SHARE-E" sheetId="13" r:id="rId3"/>
    <sheet name="SHARE-C" sheetId="14" r:id="rId4"/>
    <sheet name="WPL" sheetId="10" r:id="rId5"/>
    <sheet name="COMPREHENSIVE" sheetId="11" r:id="rId6"/>
    <sheet name="CASH FLOW" sheetId="5" r:id="rId7"/>
    <sheet name="NOTE 11" sheetId="12" r:id="rId8"/>
  </sheets>
  <externalReferences>
    <externalReference r:id="rId9"/>
  </externalReferences>
  <definedNames>
    <definedName name="_xlnm.Print_Area" localSheetId="6">'CASH FLOW'!$A$1:$J$126</definedName>
    <definedName name="_xlnm.Print_Area" localSheetId="5">COMPREHENSIVE!$A$1:$L$77</definedName>
    <definedName name="_xlnm.Print_Area" localSheetId="7">'NOTE 11'!$A$1:$V$45</definedName>
    <definedName name="_xlnm.Print_Area" localSheetId="0">WBS!$A$1:$K$62</definedName>
    <definedName name="_xlnm.Print_Area" localSheetId="1">'WBS-1'!$A$1:$K$60</definedName>
    <definedName name="_xlnm.Print_Area" localSheetId="4">WPL!$A$1:$K$66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5" i="5" l="1"/>
  <c r="H95" i="5"/>
  <c r="F95" i="5"/>
  <c r="D95" i="5"/>
  <c r="T28" i="12" l="1"/>
  <c r="P28" i="12"/>
  <c r="N28" i="12"/>
  <c r="L28" i="12"/>
  <c r="J28" i="12"/>
  <c r="H28" i="12"/>
  <c r="F28" i="12"/>
  <c r="D28" i="12"/>
  <c r="B28" i="12"/>
  <c r="R25" i="12"/>
  <c r="F25" i="12"/>
  <c r="T15" i="12"/>
  <c r="T19" i="12" s="1"/>
  <c r="T29" i="12" s="1"/>
  <c r="R15" i="12"/>
  <c r="R19" i="12" s="1"/>
  <c r="R29" i="12" s="1"/>
  <c r="P15" i="12"/>
  <c r="P19" i="12" s="1"/>
  <c r="N15" i="12"/>
  <c r="N19" i="12" s="1"/>
  <c r="L15" i="12"/>
  <c r="L19" i="12" s="1"/>
  <c r="J15" i="12"/>
  <c r="J19" i="12" s="1"/>
  <c r="H15" i="12"/>
  <c r="H19" i="12" s="1"/>
  <c r="F15" i="12"/>
  <c r="F19" i="12" s="1"/>
  <c r="F29" i="12" s="1"/>
  <c r="D15" i="12"/>
  <c r="B15" i="12"/>
  <c r="B19" i="12" s="1"/>
  <c r="B29" i="12" s="1"/>
  <c r="V12" i="12"/>
  <c r="K30" i="6" l="1"/>
  <c r="G30" i="6"/>
  <c r="E30" i="6"/>
  <c r="I30" i="6"/>
  <c r="I17" i="10"/>
  <c r="E17" i="10"/>
  <c r="F74" i="5"/>
  <c r="J74" i="5" s="1"/>
  <c r="D74" i="5"/>
  <c r="H74" i="5" s="1"/>
  <c r="J9" i="5"/>
  <c r="G45" i="6"/>
  <c r="K11" i="6"/>
  <c r="I11" i="6"/>
  <c r="K38" i="1"/>
  <c r="I38" i="1"/>
  <c r="G38" i="1"/>
  <c r="E38" i="1"/>
  <c r="K11" i="1"/>
  <c r="I11" i="1"/>
  <c r="M13" i="14" l="1"/>
  <c r="A3" i="14"/>
  <c r="A2" i="14"/>
  <c r="M26" i="14" l="1"/>
  <c r="K24" i="14"/>
  <c r="I24" i="14"/>
  <c r="I29" i="14" s="1"/>
  <c r="G24" i="14"/>
  <c r="G29" i="14" s="1"/>
  <c r="G11" i="14" s="1"/>
  <c r="G16" i="14" s="1"/>
  <c r="E24" i="14"/>
  <c r="E29" i="14" s="1"/>
  <c r="E11" i="14" s="1"/>
  <c r="E16" i="14" s="1"/>
  <c r="M22" i="14"/>
  <c r="M20" i="14"/>
  <c r="A3" i="11"/>
  <c r="M17" i="13"/>
  <c r="M29" i="13"/>
  <c r="O28" i="13"/>
  <c r="M26" i="13"/>
  <c r="K26" i="13"/>
  <c r="I26" i="13"/>
  <c r="I31" i="13" s="1"/>
  <c r="I14" i="13" s="1"/>
  <c r="G26" i="13"/>
  <c r="G31" i="13" s="1"/>
  <c r="G14" i="13" s="1"/>
  <c r="G19" i="13" s="1"/>
  <c r="E26" i="13"/>
  <c r="E31" i="13" s="1"/>
  <c r="E14" i="13" s="1"/>
  <c r="E19" i="13" s="1"/>
  <c r="O24" i="13"/>
  <c r="O22" i="13"/>
  <c r="O16" i="13"/>
  <c r="A1" i="13"/>
  <c r="A1" i="14" s="1"/>
  <c r="L9" i="11"/>
  <c r="G26" i="10"/>
  <c r="K17" i="10"/>
  <c r="G17" i="10"/>
  <c r="K45" i="6" l="1"/>
  <c r="I11" i="14"/>
  <c r="I16" i="14" s="1"/>
  <c r="I45" i="6" s="1"/>
  <c r="M24" i="14"/>
  <c r="O26" i="13"/>
  <c r="E45" i="6"/>
  <c r="I19" i="13"/>
  <c r="M31" i="13"/>
  <c r="G47" i="6" s="1"/>
  <c r="G28" i="10"/>
  <c r="G39" i="10" s="1"/>
  <c r="M14" i="13" l="1"/>
  <c r="M19" i="13" s="1"/>
  <c r="E47" i="6" s="1"/>
  <c r="V17" i="12"/>
  <c r="V16" i="12"/>
  <c r="P25" i="12"/>
  <c r="P29" i="12" s="1"/>
  <c r="N25" i="12"/>
  <c r="N29" i="12" s="1"/>
  <c r="L25" i="12"/>
  <c r="L29" i="12" s="1"/>
  <c r="J25" i="12"/>
  <c r="J29" i="12" s="1"/>
  <c r="H25" i="12"/>
  <c r="H29" i="12" s="1"/>
  <c r="V24" i="12"/>
  <c r="V23" i="12"/>
  <c r="V22" i="12"/>
  <c r="V9" i="12"/>
  <c r="A3" i="5"/>
  <c r="H9" i="5"/>
  <c r="H31" i="11"/>
  <c r="F31" i="11"/>
  <c r="L26" i="11"/>
  <c r="J26" i="11"/>
  <c r="H26" i="11"/>
  <c r="F26" i="11"/>
  <c r="K26" i="10"/>
  <c r="K28" i="10" s="1"/>
  <c r="K39" i="10" s="1"/>
  <c r="I26" i="10"/>
  <c r="I28" i="10" s="1"/>
  <c r="I39" i="10" s="1"/>
  <c r="E26" i="10"/>
  <c r="E28" i="10" s="1"/>
  <c r="E39" i="10" s="1"/>
  <c r="K24" i="6"/>
  <c r="I24" i="6"/>
  <c r="G24" i="6"/>
  <c r="E24" i="6"/>
  <c r="E32" i="6" s="1"/>
  <c r="K24" i="1"/>
  <c r="I24" i="1"/>
  <c r="I40" i="1" s="1"/>
  <c r="G24" i="1"/>
  <c r="E24" i="1"/>
  <c r="D88" i="5"/>
  <c r="J88" i="5"/>
  <c r="F88" i="5"/>
  <c r="J9" i="11"/>
  <c r="L20" i="11"/>
  <c r="H20" i="11"/>
  <c r="K9" i="10"/>
  <c r="H88" i="5"/>
  <c r="A121" i="5"/>
  <c r="A120" i="5"/>
  <c r="A3" i="6"/>
  <c r="A66" i="5"/>
  <c r="A74" i="11"/>
  <c r="A73" i="11"/>
  <c r="A1" i="11"/>
  <c r="A63" i="10"/>
  <c r="A62" i="10"/>
  <c r="I9" i="10"/>
  <c r="A1" i="10"/>
  <c r="A1" i="5"/>
  <c r="A2" i="6"/>
  <c r="A1" i="6"/>
  <c r="A57" i="6"/>
  <c r="A56" i="6"/>
  <c r="V28" i="12" l="1"/>
  <c r="V15" i="12"/>
  <c r="V19" i="12" s="1"/>
  <c r="I32" i="6"/>
  <c r="K32" i="6"/>
  <c r="G32" i="6"/>
  <c r="E40" i="1"/>
  <c r="G40" i="1"/>
  <c r="K40" i="1"/>
  <c r="V25" i="12"/>
  <c r="G43" i="10"/>
  <c r="G46" i="10" s="1"/>
  <c r="I43" i="10"/>
  <c r="I46" i="10" s="1"/>
  <c r="K43" i="10"/>
  <c r="J12" i="5" s="1"/>
  <c r="J46" i="5" s="1"/>
  <c r="J97" i="5" s="1"/>
  <c r="J101" i="5" s="1"/>
  <c r="H99" i="5" s="1"/>
  <c r="A68" i="5"/>
  <c r="E43" i="10"/>
  <c r="F12" i="11" s="1"/>
  <c r="V29" i="12" l="1"/>
  <c r="K17" i="13"/>
  <c r="O17" i="13" s="1"/>
  <c r="F33" i="11"/>
  <c r="F12" i="5"/>
  <c r="F46" i="5" s="1"/>
  <c r="F97" i="5" s="1"/>
  <c r="F101" i="5" s="1"/>
  <c r="D99" i="5" s="1"/>
  <c r="H12" i="11"/>
  <c r="H33" i="11" s="1"/>
  <c r="K46" i="10"/>
  <c r="L12" i="11"/>
  <c r="H12" i="5"/>
  <c r="H46" i="5" s="1"/>
  <c r="H97" i="5" s="1"/>
  <c r="H101" i="5" s="1"/>
  <c r="J12" i="11"/>
  <c r="J33" i="11" s="1"/>
  <c r="D12" i="5"/>
  <c r="D46" i="5" s="1"/>
  <c r="D97" i="5" s="1"/>
  <c r="E46" i="10"/>
  <c r="K27" i="14" l="1"/>
  <c r="M27" i="14" s="1"/>
  <c r="L33" i="11"/>
  <c r="K29" i="13"/>
  <c r="K14" i="14"/>
  <c r="D101" i="5"/>
  <c r="K29" i="14" l="1"/>
  <c r="K46" i="6" s="1"/>
  <c r="K49" i="6" s="1"/>
  <c r="K51" i="6" s="1"/>
  <c r="K31" i="13"/>
  <c r="O29" i="13"/>
  <c r="O31" i="13" s="1"/>
  <c r="O14" i="13" s="1"/>
  <c r="O19" i="13" s="1"/>
  <c r="M14" i="14"/>
  <c r="M29" i="14" l="1"/>
  <c r="K11" i="14"/>
  <c r="M11" i="14" s="1"/>
  <c r="G46" i="6"/>
  <c r="G49" i="6" s="1"/>
  <c r="G51" i="6" s="1"/>
  <c r="M51" i="6" s="1"/>
  <c r="K14" i="13"/>
  <c r="K19" i="13" s="1"/>
  <c r="E46" i="6" s="1"/>
  <c r="O51" i="6"/>
  <c r="K16" i="14" l="1"/>
  <c r="M16" i="14" s="1"/>
  <c r="E49" i="6"/>
  <c r="E51" i="6" s="1"/>
  <c r="L51" i="6" s="1"/>
  <c r="I46" i="6" l="1"/>
  <c r="I49" i="6" s="1"/>
  <c r="I51" i="6" s="1"/>
  <c r="N51" i="6" s="1"/>
</calcChain>
</file>

<file path=xl/sharedStrings.xml><?xml version="1.0" encoding="utf-8"?>
<sst xmlns="http://schemas.openxmlformats.org/spreadsheetml/2006/main" count="490" uniqueCount="254">
  <si>
    <t>ASSETS</t>
  </si>
  <si>
    <t>Cash and cash equivalents</t>
  </si>
  <si>
    <t>NON - CURRENT ASSETS</t>
  </si>
  <si>
    <t>Other current liabilities</t>
  </si>
  <si>
    <t>Total Current Liabilities</t>
  </si>
  <si>
    <t>Authorized share capital</t>
  </si>
  <si>
    <t>Retained earnings</t>
  </si>
  <si>
    <t>Unappropriated</t>
  </si>
  <si>
    <t>Total Shareholders’ Equity</t>
  </si>
  <si>
    <t>TOTAL LIABILITIES AND SHAREHOLDERS’ EQUITY</t>
  </si>
  <si>
    <t>Issued and</t>
  </si>
  <si>
    <t>Appropriated</t>
  </si>
  <si>
    <t>Total</t>
  </si>
  <si>
    <t>REVENUES</t>
  </si>
  <si>
    <t>EXPENSES</t>
  </si>
  <si>
    <t>Decrease (increase) in inventories</t>
  </si>
  <si>
    <t xml:space="preserve">Decrease (increase) in other current assets </t>
  </si>
  <si>
    <t>THAI  O.P.P.  PUBLIC  COMPANY  LIMITED</t>
  </si>
  <si>
    <t>Issued and paid - up share capital</t>
  </si>
  <si>
    <t>Other current assets</t>
  </si>
  <si>
    <t>CURRENT ASSETS</t>
  </si>
  <si>
    <t>TOTAL ASSETS</t>
  </si>
  <si>
    <t>CURRENT LIABILITIES</t>
  </si>
  <si>
    <t>SHAREHOLDERS’ EQUITY</t>
  </si>
  <si>
    <t>Share capital</t>
  </si>
  <si>
    <t xml:space="preserve"> Total Current Assets</t>
  </si>
  <si>
    <t>paid - up</t>
  </si>
  <si>
    <t>Cost of sale of goods</t>
  </si>
  <si>
    <t>the equity method is applied</t>
  </si>
  <si>
    <t xml:space="preserve"> </t>
  </si>
  <si>
    <t>NOTE</t>
  </si>
  <si>
    <t>Interest income</t>
  </si>
  <si>
    <t xml:space="preserve">Administrative expenses </t>
  </si>
  <si>
    <t xml:space="preserve">Selling expenses </t>
  </si>
  <si>
    <t>Depreciation and amortization expenses</t>
  </si>
  <si>
    <t>Loss (gain) on sale of trading security</t>
  </si>
  <si>
    <t>Income tax paid</t>
  </si>
  <si>
    <t>Inventories - net</t>
  </si>
  <si>
    <t>Property, plant and equipment - net</t>
  </si>
  <si>
    <t>Intangible assets - net</t>
  </si>
  <si>
    <t>INCREASE (DECREASE) IN CASH AND CASH EQUIVALENTS - NET</t>
  </si>
  <si>
    <t>Other non - current assets</t>
  </si>
  <si>
    <t>Other incomes</t>
  </si>
  <si>
    <t>Short - term loans to employees</t>
  </si>
  <si>
    <t>Unrealized loss (gain) on exchange rate</t>
  </si>
  <si>
    <t>Interest received</t>
  </si>
  <si>
    <t>Separate financial statements</t>
  </si>
  <si>
    <t>Investment in associate</t>
  </si>
  <si>
    <t xml:space="preserve">Financial statements in which </t>
  </si>
  <si>
    <t>Decrease (increase) in short - term loans to employees</t>
  </si>
  <si>
    <t>Other components of equity</t>
  </si>
  <si>
    <t>NON - CURRENT LIABILITIES</t>
  </si>
  <si>
    <t>Employee benefit obligation</t>
  </si>
  <si>
    <t>Total Liabilities</t>
  </si>
  <si>
    <t>Exchange differences on translating financial statement</t>
  </si>
  <si>
    <t>ACTIVITIES NOT AFFECT CASH :</t>
  </si>
  <si>
    <t>Other receivables</t>
  </si>
  <si>
    <t xml:space="preserve">Trade receivables - related parties </t>
  </si>
  <si>
    <t>Other payables</t>
  </si>
  <si>
    <t>Current income tax payable</t>
  </si>
  <si>
    <t>Share premium account - ordinary shares</t>
  </si>
  <si>
    <t>THE WEIGHTED AVERAGE</t>
  </si>
  <si>
    <t>NUMBER OF ORDINARY SHARES (SHARE)</t>
  </si>
  <si>
    <t>Decrease (increase) in trade receivables - other parties</t>
  </si>
  <si>
    <t>Increase (decrease) in trade payables - related parties</t>
  </si>
  <si>
    <r>
      <t>Trade receivables</t>
    </r>
    <r>
      <rPr>
        <sz val="11"/>
        <color indexed="8"/>
        <rFont val="Times New Roman"/>
        <family val="1"/>
      </rPr>
      <t xml:space="preserve"> - other parties - net</t>
    </r>
  </si>
  <si>
    <t>Total Non - Current Assets</t>
  </si>
  <si>
    <t>Trade payables - related parties</t>
  </si>
  <si>
    <t>Account payables - fixed assets</t>
  </si>
  <si>
    <t>Legal reserve</t>
  </si>
  <si>
    <r>
      <t>Trade payables</t>
    </r>
    <r>
      <rPr>
        <sz val="11"/>
        <color indexed="8"/>
        <rFont val="Times New Roman"/>
        <family val="1"/>
      </rPr>
      <t xml:space="preserve"> - other parties</t>
    </r>
  </si>
  <si>
    <t>Financial statements in which the equity method is applied</t>
  </si>
  <si>
    <t>- ordinary shares</t>
  </si>
  <si>
    <t>Share premium</t>
  </si>
  <si>
    <t>account</t>
  </si>
  <si>
    <t>Total Revenues</t>
  </si>
  <si>
    <t>Total Expenses</t>
  </si>
  <si>
    <t>PROFIT BEFORE INCOME TAX EXPENSES</t>
  </si>
  <si>
    <t>BASIC EARNINGS PER SHARE</t>
  </si>
  <si>
    <t>OTHER COMPREHENSIVE INCOME (EXPENSE)</t>
  </si>
  <si>
    <t>Exchange differences on</t>
  </si>
  <si>
    <t>translating financial statement</t>
  </si>
  <si>
    <t xml:space="preserve">CASH FLOWS FROM OPERATING ACTIVITIES </t>
  </si>
  <si>
    <t>Net cash inflow (outflow) from operating activities</t>
  </si>
  <si>
    <t>Decrease (increase) in trade receivables - related parties</t>
  </si>
  <si>
    <t>Increase (decrease) in trade payables - other parties</t>
  </si>
  <si>
    <t>Increase (decrease) in other current liabilities</t>
  </si>
  <si>
    <t>CASH FLOWS FROM INVESTING ACTIVITIES</t>
  </si>
  <si>
    <t>from operating activities</t>
  </si>
  <si>
    <t>Net cash inflow (outflow) from investing activities</t>
  </si>
  <si>
    <t>Employee benefits expenses</t>
  </si>
  <si>
    <t>Unrealized loss (gain) on change in value of trading security</t>
  </si>
  <si>
    <t>Payment for purchase of property, plant and equipment</t>
  </si>
  <si>
    <t>Payment for purchase of intangible assets</t>
  </si>
  <si>
    <t>LIABILITIES  AND  SHAREHOLDERS'  EQUITY</t>
  </si>
  <si>
    <t>Total Non - Current Liabilities</t>
  </si>
  <si>
    <t>Prepaid expenses</t>
  </si>
  <si>
    <t>Decrease (increase) in other non - current assets - others</t>
  </si>
  <si>
    <t>As of</t>
  </si>
  <si>
    <t>Deferred tax assets</t>
  </si>
  <si>
    <t>Deposit for purchase of machinery</t>
  </si>
  <si>
    <t>6,000,000 ordinary shares</t>
  </si>
  <si>
    <t xml:space="preserve"> of Baht 10.00 each</t>
  </si>
  <si>
    <t xml:space="preserve">6,000,000 ordinary shares </t>
  </si>
  <si>
    <t>Decrease (increase) in other non - current assets - deposit for</t>
  </si>
  <si>
    <t>CASH FLOWS FROM FINANCING ACTIVITIES</t>
  </si>
  <si>
    <t>Dividend payment</t>
  </si>
  <si>
    <t>Net cash inflow (outflow) from financing activities</t>
  </si>
  <si>
    <t>.../2</t>
  </si>
  <si>
    <t>- 2 -</t>
  </si>
  <si>
    <t>Deferred tax expenses (income)</t>
  </si>
  <si>
    <t>PROFIT FOR THE YEAR</t>
  </si>
  <si>
    <t xml:space="preserve">The accompanying notes to financial statements </t>
  </si>
  <si>
    <t xml:space="preserve">are an integral part of these statements. </t>
  </si>
  <si>
    <t>FOR THE YEAR</t>
  </si>
  <si>
    <t>TOTAL COMPREHENSIVE INCOME FOR THE YEAR</t>
  </si>
  <si>
    <t>Profit for the year</t>
  </si>
  <si>
    <t>CASH AND CASH EQUIVALENTS, BEGINNING OF YEAR</t>
  </si>
  <si>
    <t>CASH AND CASH EQUIVALENTS, END OF YEAR</t>
  </si>
  <si>
    <t>Total comprehensive income for the year</t>
  </si>
  <si>
    <t>Revenues from sale of goods</t>
  </si>
  <si>
    <t xml:space="preserve">Others </t>
  </si>
  <si>
    <t>Proceeds from sale of property, plant and equipment</t>
  </si>
  <si>
    <t>Adjustments to reconcile profit for the year to net cash inflow (outflow)</t>
  </si>
  <si>
    <t>Item that will not be reclassified subsequently to profit or loss :</t>
  </si>
  <si>
    <t>Actuarial gains on define employee benefit plans</t>
  </si>
  <si>
    <t>Deferred tax relating to other components of equity</t>
  </si>
  <si>
    <t xml:space="preserve">Total item that will not be reclassified subssequently </t>
  </si>
  <si>
    <t>to profit or loss</t>
  </si>
  <si>
    <t>Item that will be reclassified subsequently to profit or loss :</t>
  </si>
  <si>
    <t>Increase in account payables - fixed assets from purchase</t>
  </si>
  <si>
    <t xml:space="preserve">   of property, plant and equipment</t>
  </si>
  <si>
    <t>Decrease (increase) in other non - current assets - deferred leasehold</t>
  </si>
  <si>
    <t>Loss (gain) on sale and write off property, plant and equipment</t>
  </si>
  <si>
    <t xml:space="preserve">Total item that will  be reclassified subsequently </t>
  </si>
  <si>
    <t>Changes in equity for the year</t>
  </si>
  <si>
    <t xml:space="preserve">     - Gain on exchange rate</t>
  </si>
  <si>
    <t xml:space="preserve">     - Others</t>
  </si>
  <si>
    <t>Loss on devaluation of inventories (reversal)</t>
  </si>
  <si>
    <t xml:space="preserve">Transfer from other non - current assets to  </t>
  </si>
  <si>
    <t xml:space="preserve">   property, plant and equipment</t>
  </si>
  <si>
    <t xml:space="preserve">   purchase of machinery</t>
  </si>
  <si>
    <t>Accrued expenses - related parties</t>
  </si>
  <si>
    <t>share capital</t>
  </si>
  <si>
    <t>legal reserve</t>
  </si>
  <si>
    <r>
      <rPr>
        <sz val="11"/>
        <color indexed="9"/>
        <rFont val="Times New Roman"/>
        <family val="1"/>
      </rPr>
      <t xml:space="preserve">Accrued expenses </t>
    </r>
    <r>
      <rPr>
        <sz val="11"/>
        <rFont val="Times New Roman"/>
        <family val="1"/>
      </rPr>
      <t>- other parties</t>
    </r>
  </si>
  <si>
    <t>Increase (decrease) in other payables - accrued expenses - related parties</t>
  </si>
  <si>
    <t>Increase (decrease) in other payables - accrued expenses - other parties</t>
  </si>
  <si>
    <t>Benefit paid</t>
  </si>
  <si>
    <t>……………………………...……  DIRECTOR                      …………...………………………  DIRECTOR</t>
  </si>
  <si>
    <t>Item that will  not be reclassified subsequently to profit or loss :</t>
  </si>
  <si>
    <t xml:space="preserve">Total item that will not be reclassified subsequently </t>
  </si>
  <si>
    <t>Doubtful debts (reversal)</t>
  </si>
  <si>
    <t>December 31, 2019</t>
  </si>
  <si>
    <t>For the year ended December 31,</t>
  </si>
  <si>
    <t>Balance as of December 31, 2019</t>
  </si>
  <si>
    <t>Balance as of January 1, 2019 (as previously reported)</t>
  </si>
  <si>
    <t>Balance as of January 1, 2019 (as restated)</t>
  </si>
  <si>
    <t>the adoption of new financial reporting standard</t>
  </si>
  <si>
    <t xml:space="preserve">The effects of changes in accounting policies due to </t>
  </si>
  <si>
    <t>Decrease (increase) in other receivables - others</t>
  </si>
  <si>
    <t>Decrease (increase) in other receivables - advance payment - related parties</t>
  </si>
  <si>
    <t>Decrease (increase) in other receivables - accured incomes - related parties</t>
  </si>
  <si>
    <t>Financial statements in which the equity method is applied / Separate financial statements</t>
  </si>
  <si>
    <t>Building and</t>
  </si>
  <si>
    <t>Machinery</t>
  </si>
  <si>
    <t>Land</t>
  </si>
  <si>
    <t>building</t>
  </si>
  <si>
    <t>and</t>
  </si>
  <si>
    <t>Utility</t>
  </si>
  <si>
    <t>Tools and</t>
  </si>
  <si>
    <t>Office</t>
  </si>
  <si>
    <t>under</t>
  </si>
  <si>
    <t>improvement</t>
  </si>
  <si>
    <t>equipment</t>
  </si>
  <si>
    <t>system</t>
  </si>
  <si>
    <t>Vehicles</t>
  </si>
  <si>
    <t>installation</t>
  </si>
  <si>
    <t>Additions</t>
  </si>
  <si>
    <t>Transfer</t>
  </si>
  <si>
    <t>As of December 31, 2019</t>
  </si>
  <si>
    <t>Depreciation for the year</t>
  </si>
  <si>
    <t>Net book value</t>
  </si>
  <si>
    <r>
      <t>Cost</t>
    </r>
    <r>
      <rPr>
        <sz val="11"/>
        <rFont val="Times New Roman"/>
        <family val="1"/>
      </rPr>
      <t xml:space="preserve"> :-</t>
    </r>
  </si>
  <si>
    <r>
      <t>Accumulated depreciation</t>
    </r>
    <r>
      <rPr>
        <sz val="11"/>
        <rFont val="Times New Roman"/>
        <family val="1"/>
      </rPr>
      <t xml:space="preserve"> :-</t>
    </r>
  </si>
  <si>
    <t xml:space="preserve">The accompanying notes to financial statements are an integral part of these statements. </t>
  </si>
  <si>
    <t>STATEMENTS  OF  FINANCIAL  POSITION</t>
  </si>
  <si>
    <t>STATEMENTS OF INCOME</t>
  </si>
  <si>
    <t>STATEMENTS  OF  COMPREHENSIVE  INCOME</t>
  </si>
  <si>
    <t xml:space="preserve">STATEMENTS OF  CASH  FLOWS  </t>
  </si>
  <si>
    <t xml:space="preserve">STATEMENTS  OF  CASH  FLOWS  </t>
  </si>
  <si>
    <t>……………………………...…………………………………...……  DIRECTOR                     ……………………………...………………...………………………  DIRECTOR</t>
  </si>
  <si>
    <t>Assets</t>
  </si>
  <si>
    <r>
      <t xml:space="preserve">11. </t>
    </r>
    <r>
      <rPr>
        <u/>
        <sz val="11"/>
        <color indexed="8"/>
        <rFont val="Times New Roman"/>
        <family val="1"/>
      </rPr>
      <t xml:space="preserve">PROPERTY,  PLANT  AND  </t>
    </r>
    <r>
      <rPr>
        <u/>
        <sz val="11"/>
        <rFont val="Times New Roman"/>
        <family val="1"/>
      </rPr>
      <t>EQUIPMENT</t>
    </r>
    <r>
      <rPr>
        <u/>
        <sz val="11"/>
        <color indexed="8"/>
        <rFont val="Times New Roman"/>
        <family val="1"/>
      </rPr>
      <t xml:space="preserve">  -  NET</t>
    </r>
  </si>
  <si>
    <t>Other expenses</t>
  </si>
  <si>
    <t>FOR  THE  YEAR  ENDED  DECEMBER  31,  2020</t>
  </si>
  <si>
    <t>PROFIT FROM OPERATING ACTIVITIES</t>
  </si>
  <si>
    <t>FINANCIAL COSTS</t>
  </si>
  <si>
    <t>TAX EXPENSE (INCOME)</t>
  </si>
  <si>
    <t>BAHT</t>
  </si>
  <si>
    <t>Balance as of January 1, 2020</t>
  </si>
  <si>
    <t>-</t>
  </si>
  <si>
    <t>STATEMENTS  OF  CHANGES  IN    EQUITY</t>
  </si>
  <si>
    <t>Other</t>
  </si>
  <si>
    <t>components of equity</t>
  </si>
  <si>
    <t>comprehensive income</t>
  </si>
  <si>
    <t>Balance as of December 31, 2020</t>
  </si>
  <si>
    <t>As of December 31, 2020</t>
  </si>
  <si>
    <t>AS  OF  DECEMBER  31,  2020</t>
  </si>
  <si>
    <t>December 31, 2020</t>
  </si>
  <si>
    <t xml:space="preserve">Other current financial assets </t>
  </si>
  <si>
    <t>Current investments - investment units</t>
  </si>
  <si>
    <t xml:space="preserve">Other non - current financial assets </t>
  </si>
  <si>
    <t>Investment in joint venture</t>
  </si>
  <si>
    <t>Current portion of lease liabilities</t>
  </si>
  <si>
    <t>Lease liabilities</t>
  </si>
  <si>
    <t>Financial costs</t>
  </si>
  <si>
    <t>Current income tax expenses</t>
  </si>
  <si>
    <t>Share of loss (profit) from investment in associate and joint venture</t>
  </si>
  <si>
    <t>Decrease (increase) in current investments - investment units</t>
  </si>
  <si>
    <t>Decrease (increase) in other current financial assets</t>
  </si>
  <si>
    <t>Payment for investment in joint venture</t>
  </si>
  <si>
    <t>Repayment of lease liabilities</t>
  </si>
  <si>
    <t>Financial costs paid</t>
  </si>
  <si>
    <t>Increase in right of use assets from lease liabilities</t>
  </si>
  <si>
    <t>5 and 23.1</t>
  </si>
  <si>
    <t>10.1 and 23.1</t>
  </si>
  <si>
    <t>10.2 and 23.1</t>
  </si>
  <si>
    <t xml:space="preserve">………………….………………..  DIRECTOR   </t>
  </si>
  <si>
    <t xml:space="preserve">………………….……………………………  DIRECTOR   </t>
  </si>
  <si>
    <t xml:space="preserve">…………………….……………………………  DIRECTOR   </t>
  </si>
  <si>
    <t xml:space="preserve">………………….……………………………… DIRECTOR   </t>
  </si>
  <si>
    <t xml:space="preserve">
</t>
  </si>
  <si>
    <t>Adjustments of right of use</t>
  </si>
  <si>
    <t>adoption</t>
  </si>
  <si>
    <t xml:space="preserve">assets due to TFRS16 </t>
  </si>
  <si>
    <t>Right of use</t>
  </si>
  <si>
    <t>assets</t>
  </si>
  <si>
    <t>(as restated)</t>
  </si>
  <si>
    <t>As of December 31, 2020 and 2019, the Company has fully depreciated fixed assets but is still in use in the original cost of Baht 897.33 million and Baht 912.51 million respectively.</t>
  </si>
  <si>
    <t>As of January 1, 2020</t>
  </si>
  <si>
    <t>Balance as at  January 1, 2019 (as previously reported)</t>
  </si>
  <si>
    <t>Other losses</t>
  </si>
  <si>
    <t xml:space="preserve">REVERSAL OF IMPAIRMENT LOSS </t>
  </si>
  <si>
    <t>(IMPAIRMENT LOSS) DETERMINED IN</t>
  </si>
  <si>
    <t>Unrealized loss (gain) on change in value of other financial assets</t>
  </si>
  <si>
    <t>Loss (gain) on sale of other financial assets</t>
  </si>
  <si>
    <t>ACCORDANCE WITH TFRS 9</t>
  </si>
  <si>
    <t xml:space="preserve">Decrease (increase) in investment in associate and joint venture </t>
  </si>
  <si>
    <t xml:space="preserve">   from currency translation differences of foreign entities </t>
  </si>
  <si>
    <t xml:space="preserve">SHARE OF PROFIT FROM INVESTMENT IN </t>
  </si>
  <si>
    <t>ASSOCIATE AND JOINT VENTURE</t>
  </si>
  <si>
    <t>Depreciation charges for the years amounted to Baht 113,596,980 in year 2020 and Baht 99,104,662 in year 2019 are included in the statements of income.</t>
  </si>
  <si>
    <t>Decrease/write - 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</si>
</sst>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</numFmts>
  <fonts count="16" x14ac:knownFonts="1">
    <font>
      <sz val="10"/>
      <name val="Arial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u/>
      <sz val="11"/>
      <color indexed="8"/>
      <name val="Times New Roman"/>
      <family val="1"/>
    </font>
    <font>
      <sz val="11"/>
      <color indexed="9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10.5"/>
      <color indexed="8"/>
      <name val="Times New Roman"/>
      <family val="1"/>
    </font>
    <font>
      <sz val="14"/>
      <name val="Angsana New"/>
      <family val="1"/>
    </font>
    <font>
      <sz val="14"/>
      <name val="Times New Roman"/>
      <family val="1"/>
    </font>
    <font>
      <sz val="11"/>
      <name val="Arial"/>
      <family val="2"/>
    </font>
    <font>
      <sz val="11"/>
      <name val="Cordia New"/>
      <family val="2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1" fillId="0" borderId="0"/>
    <xf numFmtId="0" fontId="5" fillId="0" borderId="0"/>
    <xf numFmtId="18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</cellStyleXfs>
  <cellXfs count="256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187" fontId="2" fillId="0" borderId="0" xfId="0" applyNumberFormat="1" applyFont="1" applyFill="1" applyAlignment="1">
      <alignment vertical="top"/>
    </xf>
    <xf numFmtId="187" fontId="2" fillId="0" borderId="0" xfId="0" applyNumberFormat="1" applyFont="1" applyFill="1" applyBorder="1" applyAlignment="1">
      <alignment vertical="top"/>
    </xf>
    <xf numFmtId="187" fontId="2" fillId="0" borderId="2" xfId="0" applyNumberFormat="1" applyFont="1" applyFill="1" applyBorder="1" applyAlignment="1">
      <alignment vertical="top"/>
    </xf>
    <xf numFmtId="187" fontId="2" fillId="0" borderId="1" xfId="0" applyNumberFormat="1" applyFont="1" applyFill="1" applyBorder="1" applyAlignment="1">
      <alignment vertical="top"/>
    </xf>
    <xf numFmtId="190" fontId="2" fillId="0" borderId="0" xfId="1" applyNumberFormat="1" applyFont="1" applyFill="1" applyAlignment="1">
      <alignment vertical="top"/>
    </xf>
    <xf numFmtId="0" fontId="2" fillId="0" borderId="0" xfId="0" applyFont="1" applyBorder="1" applyAlignment="1">
      <alignment horizontal="center" vertical="top"/>
    </xf>
    <xf numFmtId="187" fontId="2" fillId="0" borderId="3" xfId="0" applyNumberFormat="1" applyFont="1" applyFill="1" applyBorder="1" applyAlignment="1">
      <alignment vertical="top"/>
    </xf>
    <xf numFmtId="187" fontId="2" fillId="0" borderId="0" xfId="0" applyNumberFormat="1" applyFont="1" applyAlignment="1">
      <alignment vertical="top" wrapText="1"/>
    </xf>
    <xf numFmtId="187" fontId="2" fillId="0" borderId="0" xfId="0" applyNumberFormat="1" applyFont="1" applyAlignment="1">
      <alignment vertical="top"/>
    </xf>
    <xf numFmtId="187" fontId="2" fillId="0" borderId="0" xfId="0" applyNumberFormat="1" applyFont="1" applyBorder="1" applyAlignment="1">
      <alignment vertical="top" wrapText="1"/>
    </xf>
    <xf numFmtId="187" fontId="2" fillId="0" borderId="0" xfId="0" applyNumberFormat="1" applyFont="1"/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2" fillId="0" borderId="0" xfId="0" applyNumberFormat="1" applyFont="1" applyAlignment="1">
      <alignment horizontal="center" vertical="top" wrapText="1"/>
    </xf>
    <xf numFmtId="37" fontId="2" fillId="0" borderId="0" xfId="0" applyNumberFormat="1" applyFont="1" applyFill="1" applyBorder="1" applyAlignment="1">
      <alignment vertical="top"/>
    </xf>
    <xf numFmtId="0" fontId="2" fillId="0" borderId="0" xfId="0" applyFont="1" applyAlignment="1">
      <alignment horizontal="left" vertical="top" indent="2"/>
    </xf>
    <xf numFmtId="188" fontId="2" fillId="0" borderId="0" xfId="1" applyFont="1" applyFill="1" applyAlignment="1">
      <alignment vertical="top"/>
    </xf>
    <xf numFmtId="188" fontId="2" fillId="0" borderId="0" xfId="1" applyFont="1"/>
    <xf numFmtId="37" fontId="2" fillId="0" borderId="0" xfId="0" applyNumberFormat="1" applyFont="1"/>
    <xf numFmtId="37" fontId="2" fillId="0" borderId="0" xfId="0" applyNumberFormat="1" applyFont="1" applyBorder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2"/>
    </xf>
    <xf numFmtId="0" fontId="2" fillId="0" borderId="0" xfId="0" applyFont="1" applyAlignment="1">
      <alignment horizontal="left" vertical="top" indent="3"/>
    </xf>
    <xf numFmtId="0" fontId="2" fillId="0" borderId="0" xfId="0" applyFont="1" applyBorder="1" applyAlignment="1"/>
    <xf numFmtId="0" fontId="2" fillId="0" borderId="0" xfId="0" applyFont="1" applyBorder="1" applyAlignment="1">
      <alignment vertical="top" wrapText="1"/>
    </xf>
    <xf numFmtId="0" fontId="3" fillId="0" borderId="0" xfId="0" applyFont="1" applyAlignme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indent="4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 indent="6"/>
    </xf>
    <xf numFmtId="187" fontId="2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indent="3"/>
    </xf>
    <xf numFmtId="0" fontId="2" fillId="0" borderId="0" xfId="0" applyFont="1" applyAlignment="1">
      <alignment horizontal="left" vertical="top" wrapText="1" indent="2"/>
    </xf>
    <xf numFmtId="187" fontId="2" fillId="0" borderId="1" xfId="1" applyNumberFormat="1" applyFont="1" applyFill="1" applyBorder="1" applyAlignment="1">
      <alignment vertical="top"/>
    </xf>
    <xf numFmtId="187" fontId="2" fillId="0" borderId="0" xfId="0" applyNumberFormat="1" applyFont="1" applyBorder="1" applyAlignment="1">
      <alignment vertical="top"/>
    </xf>
    <xf numFmtId="187" fontId="2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horizontal="center" vertical="top"/>
    </xf>
    <xf numFmtId="190" fontId="2" fillId="0" borderId="0" xfId="1" applyNumberFormat="1" applyFont="1" applyFill="1" applyBorder="1" applyAlignment="1">
      <alignment vertical="top"/>
    </xf>
    <xf numFmtId="190" fontId="2" fillId="0" borderId="2" xfId="1" applyNumberFormat="1" applyFont="1" applyFill="1" applyBorder="1" applyAlignment="1">
      <alignment vertical="top"/>
    </xf>
    <xf numFmtId="190" fontId="2" fillId="0" borderId="3" xfId="1" applyNumberFormat="1" applyFont="1" applyFill="1" applyBorder="1" applyAlignment="1">
      <alignment vertical="top"/>
    </xf>
    <xf numFmtId="188" fontId="2" fillId="0" borderId="0" xfId="1" applyFont="1" applyBorder="1" applyAlignment="1">
      <alignment vertical="top"/>
    </xf>
    <xf numFmtId="2" fontId="2" fillId="0" borderId="0" xfId="0" applyNumberFormat="1" applyFont="1" applyAlignment="1">
      <alignment vertical="top"/>
    </xf>
    <xf numFmtId="0" fontId="2" fillId="0" borderId="0" xfId="0" applyFont="1" applyAlignment="1">
      <alignment vertical="justify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190" fontId="2" fillId="0" borderId="0" xfId="0" applyNumberFormat="1" applyFont="1" applyAlignment="1">
      <alignment vertical="top"/>
    </xf>
    <xf numFmtId="190" fontId="2" fillId="0" borderId="1" xfId="1" applyNumberFormat="1" applyFont="1" applyFill="1" applyBorder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190" fontId="2" fillId="0" borderId="0" xfId="1" applyNumberFormat="1" applyFont="1" applyFill="1" applyAlignment="1">
      <alignment vertical="top" wrapText="1"/>
    </xf>
    <xf numFmtId="190" fontId="2" fillId="0" borderId="1" xfId="0" applyNumberFormat="1" applyFont="1" applyBorder="1" applyAlignment="1">
      <alignment vertical="top" wrapText="1"/>
    </xf>
    <xf numFmtId="187" fontId="2" fillId="0" borderId="0" xfId="1" applyNumberFormat="1" applyFont="1" applyFill="1" applyBorder="1" applyAlignment="1">
      <alignment vertical="top"/>
    </xf>
    <xf numFmtId="0" fontId="3" fillId="0" borderId="0" xfId="0" applyFont="1" applyAlignment="1">
      <alignment horizontal="left" indent="5"/>
    </xf>
    <xf numFmtId="0" fontId="10" fillId="0" borderId="0" xfId="0" applyFont="1" applyAlignment="1">
      <alignment vertical="top"/>
    </xf>
    <xf numFmtId="190" fontId="2" fillId="0" borderId="3" xfId="0" applyNumberFormat="1" applyFont="1" applyBorder="1" applyAlignment="1">
      <alignment vertical="top" wrapText="1"/>
    </xf>
    <xf numFmtId="0" fontId="9" fillId="0" borderId="1" xfId="0" quotePrefix="1" applyFont="1" applyBorder="1" applyAlignment="1">
      <alignment horizontal="center" vertical="top" wrapText="1"/>
    </xf>
    <xf numFmtId="0" fontId="3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 indent="3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190" fontId="2" fillId="0" borderId="0" xfId="0" applyNumberFormat="1" applyFont="1"/>
    <xf numFmtId="188" fontId="2" fillId="0" borderId="0" xfId="1" applyFont="1" applyAlignment="1"/>
    <xf numFmtId="187" fontId="2" fillId="0" borderId="0" xfId="0" quotePrefix="1" applyNumberFormat="1" applyFont="1" applyFill="1" applyAlignment="1">
      <alignment vertical="top"/>
    </xf>
    <xf numFmtId="188" fontId="2" fillId="0" borderId="4" xfId="1" applyFont="1" applyBorder="1" applyAlignment="1">
      <alignment vertical="top"/>
    </xf>
    <xf numFmtId="188" fontId="2" fillId="0" borderId="3" xfId="1" applyFont="1" applyBorder="1" applyAlignment="1">
      <alignment vertical="top"/>
    </xf>
    <xf numFmtId="190" fontId="2" fillId="0" borderId="0" xfId="0" applyNumberFormat="1" applyFont="1" applyAlignment="1">
      <alignment vertical="top" wrapText="1"/>
    </xf>
    <xf numFmtId="18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190" fontId="2" fillId="0" borderId="0" xfId="2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87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88" fontId="2" fillId="0" borderId="0" xfId="1" applyFont="1" applyFill="1" applyAlignment="1">
      <alignment vertical="center"/>
    </xf>
    <xf numFmtId="190" fontId="2" fillId="0" borderId="1" xfId="2" applyNumberFormat="1" applyFont="1" applyFill="1" applyBorder="1" applyAlignment="1">
      <alignment vertical="center"/>
    </xf>
    <xf numFmtId="187" fontId="2" fillId="0" borderId="0" xfId="0" applyNumberFormat="1" applyFont="1" applyAlignment="1">
      <alignment vertical="center"/>
    </xf>
    <xf numFmtId="190" fontId="2" fillId="0" borderId="0" xfId="2" applyNumberFormat="1" applyFont="1" applyFill="1" applyBorder="1" applyAlignment="1">
      <alignment horizontal="right" vertical="center"/>
    </xf>
    <xf numFmtId="187" fontId="2" fillId="0" borderId="3" xfId="0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0" fontId="2" fillId="0" borderId="0" xfId="6" applyFont="1" applyAlignment="1">
      <alignment vertical="center"/>
    </xf>
    <xf numFmtId="190" fontId="2" fillId="0" borderId="1" xfId="2" applyNumberFormat="1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190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center" wrapText="1"/>
    </xf>
    <xf numFmtId="37" fontId="3" fillId="0" borderId="0" xfId="5" applyNumberFormat="1" applyFont="1" applyFill="1" applyBorder="1" applyAlignment="1">
      <alignment vertical="center"/>
    </xf>
    <xf numFmtId="190" fontId="3" fillId="0" borderId="0" xfId="4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justify" vertical="center"/>
    </xf>
    <xf numFmtId="0" fontId="13" fillId="0" borderId="0" xfId="0" applyFont="1" applyAlignme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justify"/>
    </xf>
    <xf numFmtId="0" fontId="15" fillId="0" borderId="0" xfId="0" applyFont="1" applyAlignment="1">
      <alignment horizontal="left" vertical="center" indent="9"/>
    </xf>
    <xf numFmtId="190" fontId="15" fillId="0" borderId="5" xfId="1" applyNumberFormat="1" applyFont="1" applyBorder="1" applyAlignment="1">
      <alignment horizontal="right"/>
    </xf>
    <xf numFmtId="190" fontId="15" fillId="0" borderId="0" xfId="1" applyNumberFormat="1" applyFont="1" applyAlignment="1">
      <alignment horizontal="right"/>
    </xf>
    <xf numFmtId="190" fontId="3" fillId="0" borderId="0" xfId="1" applyNumberFormat="1" applyFont="1" applyAlignment="1">
      <alignment horizontal="right"/>
    </xf>
    <xf numFmtId="190" fontId="15" fillId="0" borderId="0" xfId="1" applyNumberFormat="1" applyFont="1" applyBorder="1" applyAlignment="1">
      <alignment horizontal="right"/>
    </xf>
    <xf numFmtId="190" fontId="15" fillId="0" borderId="3" xfId="1" applyNumberFormat="1" applyFont="1" applyBorder="1" applyAlignment="1">
      <alignment horizontal="right"/>
    </xf>
    <xf numFmtId="190" fontId="15" fillId="0" borderId="6" xfId="1" applyNumberFormat="1" applyFont="1" applyBorder="1" applyAlignment="1">
      <alignment horizontal="right"/>
    </xf>
    <xf numFmtId="190" fontId="15" fillId="0" borderId="1" xfId="1" applyNumberFormat="1" applyFont="1" applyBorder="1" applyAlignment="1">
      <alignment horizontal="right"/>
    </xf>
    <xf numFmtId="190" fontId="3" fillId="0" borderId="0" xfId="1" applyNumberFormat="1" applyFont="1" applyBorder="1" applyAlignment="1">
      <alignment horizontal="right"/>
    </xf>
    <xf numFmtId="0" fontId="8" fillId="0" borderId="0" xfId="0" applyFont="1" applyAlignment="1">
      <alignment horizontal="justify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8" applyFont="1" applyAlignment="1">
      <alignment vertical="top"/>
    </xf>
    <xf numFmtId="0" fontId="2" fillId="0" borderId="0" xfId="6" applyFont="1" applyAlignment="1">
      <alignment horizontal="center" vertical="center"/>
    </xf>
    <xf numFmtId="37" fontId="3" fillId="0" borderId="0" xfId="5" applyNumberFormat="1" applyFont="1" applyFill="1" applyBorder="1" applyAlignment="1">
      <alignment horizontal="center" vertical="center"/>
    </xf>
    <xf numFmtId="190" fontId="3" fillId="0" borderId="3" xfId="4" applyNumberFormat="1" applyFont="1" applyFill="1" applyBorder="1" applyAlignment="1">
      <alignment horizontal="right" vertical="center"/>
    </xf>
    <xf numFmtId="190" fontId="2" fillId="0" borderId="0" xfId="1" applyNumberFormat="1" applyFont="1" applyFill="1" applyAlignment="1">
      <alignment horizontal="center" vertical="top"/>
    </xf>
    <xf numFmtId="190" fontId="2" fillId="0" borderId="0" xfId="1" applyNumberFormat="1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188" fontId="3" fillId="0" borderId="1" xfId="1" applyFont="1" applyFill="1" applyBorder="1" applyAlignment="1">
      <alignment horizontal="center" vertical="top"/>
    </xf>
    <xf numFmtId="188" fontId="2" fillId="0" borderId="1" xfId="1" applyFont="1" applyFill="1" applyBorder="1" applyAlignment="1">
      <alignment horizontal="center" vertical="center"/>
    </xf>
    <xf numFmtId="187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indent="4"/>
    </xf>
    <xf numFmtId="190" fontId="2" fillId="0" borderId="1" xfId="1" applyNumberFormat="1" applyFont="1" applyFill="1" applyBorder="1" applyAlignment="1">
      <alignment horizontal="center" vertical="top"/>
    </xf>
    <xf numFmtId="190" fontId="2" fillId="0" borderId="0" xfId="1" applyNumberFormat="1" applyFont="1" applyFill="1" applyBorder="1" applyAlignment="1">
      <alignment horizontal="center" vertical="top"/>
    </xf>
    <xf numFmtId="190" fontId="2" fillId="0" borderId="0" xfId="1" applyNumberFormat="1" applyFont="1" applyAlignment="1">
      <alignment horizontal="center" vertical="top" wrapText="1"/>
    </xf>
    <xf numFmtId="0" fontId="13" fillId="0" borderId="0" xfId="0" applyFont="1" applyAlignment="1">
      <alignment wrapText="1"/>
    </xf>
    <xf numFmtId="190" fontId="15" fillId="0" borderId="0" xfId="1" applyNumberFormat="1" applyFont="1" applyAlignment="1">
      <alignment horizontal="center"/>
    </xf>
    <xf numFmtId="190" fontId="15" fillId="0" borderId="1" xfId="1" applyNumberFormat="1" applyFont="1" applyBorder="1" applyAlignment="1">
      <alignment horizontal="center"/>
    </xf>
    <xf numFmtId="0" fontId="3" fillId="0" borderId="0" xfId="0" applyFont="1" applyAlignment="1">
      <alignment horizontal="left" indent="1"/>
    </xf>
    <xf numFmtId="190" fontId="3" fillId="0" borderId="0" xfId="1" applyNumberFormat="1" applyFont="1" applyAlignment="1">
      <alignment horizontal="center"/>
    </xf>
    <xf numFmtId="190" fontId="15" fillId="0" borderId="0" xfId="1" applyNumberFormat="1" applyFont="1" applyBorder="1" applyAlignment="1">
      <alignment horizontal="center"/>
    </xf>
    <xf numFmtId="190" fontId="15" fillId="0" borderId="5" xfId="1" applyNumberFormat="1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90" fontId="2" fillId="0" borderId="0" xfId="1" applyNumberFormat="1" applyFont="1" applyFill="1" applyAlignment="1">
      <alignment vertical="center"/>
    </xf>
    <xf numFmtId="187" fontId="2" fillId="0" borderId="0" xfId="0" applyNumberFormat="1" applyFont="1" applyFill="1" applyAlignment="1">
      <alignment horizontal="center" vertical="top"/>
    </xf>
    <xf numFmtId="188" fontId="2" fillId="0" borderId="1" xfId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90" fontId="2" fillId="0" borderId="0" xfId="2" applyNumberFormat="1" applyFont="1" applyFill="1" applyBorder="1" applyAlignment="1">
      <alignment vertical="center"/>
    </xf>
    <xf numFmtId="188" fontId="2" fillId="0" borderId="0" xfId="1" applyFont="1" applyFill="1" applyAlignment="1">
      <alignment vertical="center" wrapText="1"/>
    </xf>
    <xf numFmtId="187" fontId="2" fillId="0" borderId="0" xfId="0" applyNumberFormat="1" applyFont="1" applyFill="1" applyBorder="1" applyAlignment="1">
      <alignment vertical="center" wrapText="1"/>
    </xf>
    <xf numFmtId="187" fontId="2" fillId="0" borderId="1" xfId="0" applyNumberFormat="1" applyFont="1" applyFill="1" applyBorder="1" applyAlignment="1">
      <alignment vertical="center"/>
    </xf>
    <xf numFmtId="0" fontId="2" fillId="0" borderId="0" xfId="6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87" fontId="2" fillId="0" borderId="0" xfId="6" applyNumberFormat="1" applyFont="1" applyFill="1" applyAlignment="1">
      <alignment horizontal="center" vertical="center"/>
    </xf>
    <xf numFmtId="0" fontId="2" fillId="0" borderId="0" xfId="11" applyFont="1" applyFill="1" applyAlignment="1">
      <alignment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 indent="1"/>
    </xf>
    <xf numFmtId="0" fontId="2" fillId="0" borderId="0" xfId="0" applyFont="1" applyFill="1" applyAlignment="1">
      <alignment horizontal="left" vertical="center" wrapText="1" indent="2"/>
    </xf>
    <xf numFmtId="190" fontId="2" fillId="0" borderId="0" xfId="2" applyNumberFormat="1" applyFont="1" applyFill="1" applyAlignment="1">
      <alignment horizontal="center" vertical="center" wrapText="1"/>
    </xf>
    <xf numFmtId="190" fontId="2" fillId="0" borderId="0" xfId="2" applyNumberFormat="1" applyFont="1" applyFill="1" applyBorder="1" applyAlignment="1">
      <alignment horizontal="center" vertical="center"/>
    </xf>
    <xf numFmtId="0" fontId="2" fillId="0" borderId="0" xfId="6" applyFont="1" applyFill="1" applyAlignment="1">
      <alignment horizontal="left" vertical="center" wrapText="1" indent="2"/>
    </xf>
    <xf numFmtId="0" fontId="2" fillId="0" borderId="0" xfId="11" applyFont="1" applyFill="1" applyAlignment="1">
      <alignment horizontal="left" vertical="center" indent="2"/>
    </xf>
    <xf numFmtId="0" fontId="2" fillId="0" borderId="0" xfId="6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wrapText="1" indent="4"/>
    </xf>
    <xf numFmtId="190" fontId="2" fillId="0" borderId="0" xfId="9" applyNumberFormat="1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90" fontId="3" fillId="0" borderId="0" xfId="9" applyNumberFormat="1" applyFont="1" applyFill="1" applyBorder="1" applyAlignment="1">
      <alignment horizontal="center" vertical="center"/>
    </xf>
    <xf numFmtId="190" fontId="3" fillId="0" borderId="1" xfId="9" applyNumberFormat="1" applyFont="1" applyFill="1" applyBorder="1" applyAlignment="1">
      <alignment horizontal="center" vertical="center"/>
    </xf>
    <xf numFmtId="190" fontId="3" fillId="0" borderId="2" xfId="9" applyNumberFormat="1" applyFont="1" applyFill="1" applyBorder="1" applyAlignment="1">
      <alignment horizontal="center" vertical="center"/>
    </xf>
    <xf numFmtId="187" fontId="3" fillId="0" borderId="0" xfId="5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37" fontId="3" fillId="0" borderId="2" xfId="5" applyNumberFormat="1" applyFont="1" applyFill="1" applyBorder="1" applyAlignment="1">
      <alignment horizontal="center" vertical="center"/>
    </xf>
    <xf numFmtId="37" fontId="3" fillId="0" borderId="2" xfId="5" applyNumberFormat="1" applyFont="1" applyFill="1" applyBorder="1" applyAlignment="1">
      <alignment horizontal="left" vertical="center"/>
    </xf>
    <xf numFmtId="37" fontId="3" fillId="0" borderId="1" xfId="5" applyNumberFormat="1" applyFont="1" applyFill="1" applyBorder="1" applyAlignment="1">
      <alignment horizontal="center" vertical="center"/>
    </xf>
    <xf numFmtId="37" fontId="3" fillId="0" borderId="1" xfId="5" quotePrefix="1" applyNumberFormat="1" applyFont="1" applyFill="1" applyBorder="1" applyAlignment="1">
      <alignment horizontal="center" vertical="center"/>
    </xf>
    <xf numFmtId="37" fontId="3" fillId="0" borderId="0" xfId="5" quotePrefix="1" applyNumberFormat="1" applyFont="1" applyFill="1" applyBorder="1" applyAlignment="1">
      <alignment horizontal="center" vertical="center"/>
    </xf>
    <xf numFmtId="190" fontId="2" fillId="0" borderId="0" xfId="9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90" fontId="2" fillId="0" borderId="0" xfId="9" applyNumberFormat="1" applyFont="1" applyFill="1" applyAlignment="1">
      <alignment vertical="center"/>
    </xf>
    <xf numFmtId="190" fontId="2" fillId="0" borderId="0" xfId="10" applyNumberFormat="1" applyFont="1" applyFill="1" applyAlignment="1">
      <alignment vertical="center"/>
    </xf>
    <xf numFmtId="190" fontId="3" fillId="0" borderId="0" xfId="9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horizontal="left" vertical="center"/>
    </xf>
    <xf numFmtId="1" fontId="3" fillId="0" borderId="0" xfId="9" applyNumberFormat="1" applyFont="1" applyFill="1" applyBorder="1" applyAlignment="1">
      <alignment horizontal="center" vertical="center"/>
    </xf>
    <xf numFmtId="188" fontId="2" fillId="0" borderId="0" xfId="9" applyNumberFormat="1" applyFont="1" applyFill="1" applyBorder="1" applyAlignment="1">
      <alignment vertical="center"/>
    </xf>
    <xf numFmtId="190" fontId="3" fillId="0" borderId="0" xfId="10" quotePrefix="1" applyNumberFormat="1" applyFont="1" applyFill="1" applyBorder="1" applyAlignment="1">
      <alignment horizontal="right" vertical="center"/>
    </xf>
    <xf numFmtId="1" fontId="3" fillId="0" borderId="1" xfId="9" applyNumberFormat="1" applyFont="1" applyFill="1" applyBorder="1" applyAlignment="1">
      <alignment horizontal="center" vertical="center"/>
    </xf>
    <xf numFmtId="190" fontId="2" fillId="0" borderId="1" xfId="9" applyNumberFormat="1" applyFont="1" applyFill="1" applyBorder="1" applyAlignment="1">
      <alignment vertical="center"/>
    </xf>
    <xf numFmtId="190" fontId="3" fillId="0" borderId="2" xfId="9" applyNumberFormat="1" applyFont="1" applyFill="1" applyBorder="1" applyAlignment="1">
      <alignment vertical="center"/>
    </xf>
    <xf numFmtId="188" fontId="2" fillId="0" borderId="2" xfId="9" applyNumberFormat="1" applyFont="1" applyFill="1" applyBorder="1" applyAlignment="1">
      <alignment vertical="center"/>
    </xf>
    <xf numFmtId="190" fontId="3" fillId="0" borderId="3" xfId="9" applyNumberFormat="1" applyFont="1" applyFill="1" applyBorder="1" applyAlignment="1">
      <alignment vertical="center"/>
    </xf>
    <xf numFmtId="190" fontId="2" fillId="0" borderId="1" xfId="9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90" fontId="2" fillId="0" borderId="0" xfId="9" applyNumberFormat="1" applyFont="1" applyFill="1" applyBorder="1" applyAlignment="1">
      <alignment horizontal="center" vertical="center"/>
    </xf>
    <xf numFmtId="190" fontId="2" fillId="0" borderId="1" xfId="10" applyNumberFormat="1" applyFont="1" applyFill="1" applyBorder="1" applyAlignment="1">
      <alignment horizontal="center" vertical="center"/>
    </xf>
    <xf numFmtId="190" fontId="3" fillId="0" borderId="1" xfId="10" quotePrefix="1" applyNumberFormat="1" applyFont="1" applyFill="1" applyBorder="1" applyAlignment="1">
      <alignment horizontal="right" vertical="center"/>
    </xf>
    <xf numFmtId="187" fontId="3" fillId="0" borderId="0" xfId="5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190" fontId="3" fillId="0" borderId="0" xfId="9" applyNumberFormat="1" applyFont="1" applyFill="1" applyBorder="1" applyAlignment="1">
      <alignment horizontal="left" vertical="center"/>
    </xf>
    <xf numFmtId="190" fontId="2" fillId="0" borderId="0" xfId="4" applyNumberFormat="1" applyFont="1" applyFill="1" applyAlignment="1">
      <alignment vertical="center"/>
    </xf>
    <xf numFmtId="190" fontId="2" fillId="0" borderId="0" xfId="4" applyNumberFormat="1" applyFont="1" applyFill="1" applyBorder="1" applyAlignment="1">
      <alignment vertical="center"/>
    </xf>
    <xf numFmtId="190" fontId="3" fillId="0" borderId="0" xfId="4" quotePrefix="1" applyNumberFormat="1" applyFont="1" applyFill="1" applyBorder="1" applyAlignment="1">
      <alignment horizontal="right" vertical="center"/>
    </xf>
    <xf numFmtId="190" fontId="3" fillId="0" borderId="0" xfId="4" applyNumberFormat="1" applyFont="1" applyFill="1" applyBorder="1" applyAlignment="1">
      <alignment horizontal="center" vertical="center"/>
    </xf>
    <xf numFmtId="190" fontId="3" fillId="0" borderId="0" xfId="4" quotePrefix="1" applyNumberFormat="1" applyFont="1" applyFill="1" applyBorder="1" applyAlignment="1">
      <alignment horizontal="center" vertical="center"/>
    </xf>
    <xf numFmtId="1" fontId="3" fillId="0" borderId="1" xfId="4" quotePrefix="1" applyNumberFormat="1" applyFont="1" applyFill="1" applyBorder="1" applyAlignment="1">
      <alignment horizontal="center" vertical="center"/>
    </xf>
    <xf numFmtId="190" fontId="3" fillId="0" borderId="1" xfId="3" applyNumberFormat="1" applyFont="1" applyFill="1" applyBorder="1" applyAlignment="1">
      <alignment horizontal="right" vertical="center"/>
    </xf>
    <xf numFmtId="190" fontId="3" fillId="0" borderId="0" xfId="3" applyNumberFormat="1" applyFont="1" applyFill="1" applyBorder="1" applyAlignment="1">
      <alignment horizontal="right" vertical="center"/>
    </xf>
    <xf numFmtId="190" fontId="2" fillId="0" borderId="1" xfId="4" applyNumberFormat="1" applyFont="1" applyFill="1" applyBorder="1" applyAlignment="1">
      <alignment horizontal="center" vertical="center"/>
    </xf>
    <xf numFmtId="190" fontId="2" fillId="0" borderId="0" xfId="4" applyNumberFormat="1" applyFont="1" applyFill="1" applyBorder="1" applyAlignment="1">
      <alignment horizontal="center" vertical="center"/>
    </xf>
    <xf numFmtId="190" fontId="2" fillId="0" borderId="1" xfId="4" applyNumberFormat="1" applyFont="1" applyFill="1" applyBorder="1" applyAlignment="1">
      <alignment vertical="center"/>
    </xf>
    <xf numFmtId="188" fontId="3" fillId="0" borderId="0" xfId="4" applyNumberFormat="1" applyFont="1" applyFill="1" applyBorder="1" applyAlignment="1">
      <alignment vertical="center"/>
    </xf>
    <xf numFmtId="190" fontId="2" fillId="0" borderId="0" xfId="4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190" fontId="2" fillId="0" borderId="0" xfId="10" applyNumberFormat="1" applyFont="1" applyFill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0" fontId="2" fillId="0" borderId="3" xfId="0" applyFont="1" applyBorder="1"/>
    <xf numFmtId="3" fontId="2" fillId="0" borderId="3" xfId="0" applyNumberFormat="1" applyFont="1" applyBorder="1" applyAlignment="1">
      <alignment horizontal="right" vertical="top" wrapText="1"/>
    </xf>
    <xf numFmtId="190" fontId="15" fillId="0" borderId="6" xfId="1" applyNumberFormat="1" applyFont="1" applyBorder="1" applyAlignment="1">
      <alignment horizontal="center"/>
    </xf>
    <xf numFmtId="190" fontId="15" fillId="0" borderId="3" xfId="1" applyNumberFormat="1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37" fontId="3" fillId="0" borderId="0" xfId="5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1" xfId="5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vertical="justify"/>
    </xf>
    <xf numFmtId="0" fontId="2" fillId="0" borderId="0" xfId="0" applyFont="1" applyBorder="1" applyAlignment="1">
      <alignment horizontal="center" vertical="justify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quotePrefix="1" applyFont="1" applyFill="1" applyAlignment="1">
      <alignment horizontal="center" vertical="center"/>
    </xf>
    <xf numFmtId="0" fontId="12" fillId="0" borderId="0" xfId="0" quotePrefix="1" applyFont="1" applyFill="1" applyAlignment="1">
      <alignment horizontal="center" vertical="center"/>
    </xf>
  </cellXfs>
  <cellStyles count="12">
    <cellStyle name="Comma" xfId="1" builtinId="3"/>
    <cellStyle name="Comma 2" xfId="2"/>
    <cellStyle name="Comma 2 2" xfId="3"/>
    <cellStyle name="Comma 3" xfId="10"/>
    <cellStyle name="Comma 3 2" xfId="9"/>
    <cellStyle name="Comma 4 2" xfId="4"/>
    <cellStyle name="Comma_Csc02-Accounts-A3103tedit" xfId="5"/>
    <cellStyle name="Normal" xfId="0" builtinId="0"/>
    <cellStyle name="Normal 2" xfId="11"/>
    <cellStyle name="Normal 3" xfId="8"/>
    <cellStyle name="ปกติ 2" xfId="6"/>
    <cellStyle name="ปกติ_ส่วนเปลี่ยนแปลง2" xfId="7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\data%20(d)\&#3591;&#3634;&#3609;&#3626;&#3634;&#3618;&#3614;&#3637;&#3656;%20MT\FS%202017\TOPP\Q1'17\TOPP_Master%20file%20FS%20Q1'16\FS%20Master%20file%20Q1'15\Master%20file-ENG\FS_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BS-1"/>
      <sheetName val="SHARE-E"/>
      <sheetName val="SHARE-C"/>
      <sheetName val="WPL"/>
      <sheetName val="COMPREHENSIVE"/>
      <sheetName val="CASH FLOW"/>
    </sheetNames>
    <sheetDataSet>
      <sheetData sheetId="0">
        <row r="1">
          <cell r="A1" t="str">
            <v>THAI  O.P.P.  PUBLIC  COMPANY  LIMITED</v>
          </cell>
        </row>
      </sheetData>
      <sheetData sheetId="1"/>
      <sheetData sheetId="2">
        <row r="3">
          <cell r="A3" t="str">
            <v>THAI  O.P.P.  PUBLIC  COMPANY  LIMITED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62"/>
  <sheetViews>
    <sheetView tabSelected="1" view="pageBreakPreview" zoomScale="85" zoomScaleNormal="100" zoomScaleSheetLayoutView="85" zoomScalePageLayoutView="130" workbookViewId="0">
      <selection activeCell="B6" sqref="B6"/>
    </sheetView>
  </sheetViews>
  <sheetFormatPr defaultColWidth="9.140625" defaultRowHeight="15.75" customHeight="1" x14ac:dyDescent="0.25"/>
  <cols>
    <col min="1" max="1" width="4" style="1" customWidth="1"/>
    <col min="2" max="2" width="34.7109375" style="1" customWidth="1"/>
    <col min="3" max="3" width="12.140625" style="1" customWidth="1"/>
    <col min="4" max="4" width="0.85546875" style="1" customWidth="1"/>
    <col min="5" max="5" width="16.5703125" style="1" customWidth="1"/>
    <col min="6" max="6" width="0.85546875" style="1" customWidth="1"/>
    <col min="7" max="7" width="16.5703125" style="1" customWidth="1"/>
    <col min="8" max="8" width="0.85546875" style="1" customWidth="1"/>
    <col min="9" max="9" width="16.5703125" style="1" customWidth="1"/>
    <col min="10" max="10" width="0.85546875" style="1" customWidth="1"/>
    <col min="11" max="11" width="16.5703125" style="1" customWidth="1"/>
    <col min="12" max="12" width="14" style="1" customWidth="1"/>
    <col min="13" max="13" width="11.28515625" style="1" bestFit="1" customWidth="1"/>
    <col min="14" max="14" width="13" style="1" customWidth="1"/>
    <col min="15" max="15" width="16.42578125" style="34" bestFit="1" customWidth="1"/>
    <col min="16" max="16" width="12" style="34" customWidth="1"/>
    <col min="17" max="17" width="9.140625" style="34"/>
    <col min="18" max="16384" width="9.140625" style="1"/>
  </cols>
  <sheetData>
    <row r="1" spans="1:17" ht="15.75" customHeight="1" x14ac:dyDescent="0.25">
      <c r="A1" s="238" t="s">
        <v>17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</row>
    <row r="2" spans="1:17" ht="15.75" customHeight="1" x14ac:dyDescent="0.25">
      <c r="A2" s="238" t="s">
        <v>186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</row>
    <row r="3" spans="1:17" ht="15.75" customHeight="1" x14ac:dyDescent="0.25">
      <c r="A3" s="238" t="s">
        <v>208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</row>
    <row r="4" spans="1:17" ht="15.7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7" ht="15.75" customHeight="1" x14ac:dyDescent="0.25">
      <c r="A5" s="239" t="s">
        <v>0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</row>
    <row r="6" spans="1:17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7" ht="15.75" customHeight="1" x14ac:dyDescent="0.25">
      <c r="E7" s="240" t="s">
        <v>199</v>
      </c>
      <c r="F7" s="240"/>
      <c r="G7" s="240"/>
      <c r="H7" s="240"/>
      <c r="I7" s="240"/>
      <c r="J7" s="240"/>
      <c r="K7" s="240"/>
    </row>
    <row r="8" spans="1:17" ht="15.75" customHeight="1" x14ac:dyDescent="0.25">
      <c r="B8" s="5"/>
      <c r="C8" s="11"/>
      <c r="D8" s="41"/>
      <c r="E8" s="236" t="s">
        <v>48</v>
      </c>
      <c r="F8" s="236"/>
      <c r="G8" s="236"/>
      <c r="H8" s="24"/>
      <c r="I8" s="24"/>
      <c r="J8" s="11"/>
    </row>
    <row r="9" spans="1:17" ht="15.75" customHeight="1" x14ac:dyDescent="0.25">
      <c r="B9" s="5"/>
      <c r="C9" s="11"/>
      <c r="D9" s="41"/>
      <c r="E9" s="237" t="s">
        <v>28</v>
      </c>
      <c r="F9" s="237"/>
      <c r="G9" s="237"/>
      <c r="H9" s="24"/>
      <c r="I9" s="237" t="s">
        <v>46</v>
      </c>
      <c r="J9" s="237"/>
      <c r="K9" s="237"/>
    </row>
    <row r="10" spans="1:17" ht="15.75" customHeight="1" x14ac:dyDescent="0.25">
      <c r="B10" s="5"/>
      <c r="C10" s="11"/>
      <c r="D10" s="41"/>
      <c r="E10" s="67" t="s">
        <v>98</v>
      </c>
      <c r="F10" s="24"/>
      <c r="G10" s="67" t="s">
        <v>98</v>
      </c>
      <c r="H10" s="24"/>
      <c r="I10" s="67" t="s">
        <v>98</v>
      </c>
      <c r="J10" s="24"/>
      <c r="K10" s="67" t="s">
        <v>98</v>
      </c>
    </row>
    <row r="11" spans="1:17" ht="15.75" customHeight="1" x14ac:dyDescent="0.25">
      <c r="B11" s="5"/>
      <c r="C11" s="26" t="s">
        <v>30</v>
      </c>
      <c r="D11" s="41"/>
      <c r="E11" s="74" t="s">
        <v>209</v>
      </c>
      <c r="F11" s="24"/>
      <c r="G11" s="74" t="s">
        <v>153</v>
      </c>
      <c r="H11" s="24"/>
      <c r="I11" s="74" t="str">
        <f>E11</f>
        <v>December 31, 2020</v>
      </c>
      <c r="J11" s="24"/>
      <c r="K11" s="74" t="str">
        <f>G11</f>
        <v>December 31, 2019</v>
      </c>
    </row>
    <row r="12" spans="1:17" s="25" customFormat="1" ht="15.75" customHeight="1" x14ac:dyDescent="0.25">
      <c r="B12" s="4"/>
      <c r="D12" s="17"/>
      <c r="E12" s="66"/>
      <c r="F12" s="4"/>
      <c r="G12" s="66"/>
      <c r="H12" s="66"/>
      <c r="I12" s="66"/>
      <c r="J12" s="4"/>
      <c r="K12" s="66"/>
      <c r="O12" s="80"/>
      <c r="P12" s="80"/>
      <c r="Q12" s="80"/>
    </row>
    <row r="13" spans="1:17" ht="15.75" customHeight="1" x14ac:dyDescent="0.25">
      <c r="A13" s="235" t="s">
        <v>20</v>
      </c>
      <c r="B13" s="235"/>
      <c r="C13" s="5"/>
      <c r="D13" s="5"/>
      <c r="E13" s="5"/>
      <c r="F13" s="5"/>
      <c r="G13" s="5"/>
      <c r="H13" s="5"/>
      <c r="I13" s="5"/>
      <c r="J13" s="5"/>
      <c r="K13" s="5"/>
    </row>
    <row r="14" spans="1:17" ht="15.75" customHeight="1" x14ac:dyDescent="0.25">
      <c r="A14" s="4"/>
      <c r="B14" s="5" t="s">
        <v>1</v>
      </c>
      <c r="C14" s="11"/>
      <c r="D14" s="11"/>
      <c r="E14" s="16">
        <v>117561269</v>
      </c>
      <c r="F14" s="5"/>
      <c r="G14" s="16">
        <v>36877829</v>
      </c>
      <c r="H14" s="27"/>
      <c r="I14" s="16">
        <v>117561269</v>
      </c>
      <c r="J14" s="5"/>
      <c r="K14" s="16">
        <v>36877829</v>
      </c>
    </row>
    <row r="15" spans="1:17" ht="15.75" customHeight="1" x14ac:dyDescent="0.25">
      <c r="A15" s="4"/>
      <c r="B15" s="5" t="s">
        <v>211</v>
      </c>
      <c r="C15" s="11"/>
      <c r="D15" s="11"/>
      <c r="E15" s="130" t="s">
        <v>201</v>
      </c>
      <c r="F15" s="5"/>
      <c r="G15" s="16">
        <v>333202678</v>
      </c>
      <c r="H15" s="27"/>
      <c r="I15" s="129" t="s">
        <v>201</v>
      </c>
      <c r="J15" s="5"/>
      <c r="K15" s="16">
        <v>333202678</v>
      </c>
    </row>
    <row r="16" spans="1:17" ht="15.75" customHeight="1" x14ac:dyDescent="0.25">
      <c r="A16" s="4"/>
      <c r="B16" s="4" t="s">
        <v>57</v>
      </c>
      <c r="C16" s="11" t="s">
        <v>225</v>
      </c>
      <c r="D16" s="11"/>
      <c r="E16" s="16">
        <v>63369872</v>
      </c>
      <c r="F16" s="4"/>
      <c r="G16" s="16">
        <v>90166316</v>
      </c>
      <c r="H16" s="27"/>
      <c r="I16" s="16">
        <v>63369872</v>
      </c>
      <c r="J16" s="4"/>
      <c r="K16" s="16">
        <v>90166316</v>
      </c>
      <c r="L16" s="79"/>
    </row>
    <row r="17" spans="1:13" ht="15.75" customHeight="1" x14ac:dyDescent="0.25">
      <c r="A17" s="4"/>
      <c r="B17" s="29" t="s">
        <v>65</v>
      </c>
      <c r="C17" s="30">
        <v>6</v>
      </c>
      <c r="D17" s="30"/>
      <c r="E17" s="16">
        <v>338932730</v>
      </c>
      <c r="F17" s="5"/>
      <c r="G17" s="16">
        <v>345458025</v>
      </c>
      <c r="H17" s="27"/>
      <c r="I17" s="16">
        <v>338932730</v>
      </c>
      <c r="J17" s="5"/>
      <c r="K17" s="16">
        <v>345458025</v>
      </c>
    </row>
    <row r="18" spans="1:13" ht="15.75" customHeight="1" x14ac:dyDescent="0.25">
      <c r="A18" s="4"/>
      <c r="B18" s="3" t="s">
        <v>56</v>
      </c>
      <c r="C18" s="30">
        <v>7</v>
      </c>
      <c r="D18" s="30"/>
      <c r="E18" s="68">
        <v>20770007</v>
      </c>
      <c r="F18" s="5"/>
      <c r="G18" s="68">
        <v>9982837</v>
      </c>
      <c r="H18" s="27"/>
      <c r="I18" s="68">
        <v>20770007</v>
      </c>
      <c r="J18" s="5"/>
      <c r="K18" s="68">
        <v>9982837</v>
      </c>
    </row>
    <row r="19" spans="1:13" ht="15.75" customHeight="1" x14ac:dyDescent="0.25">
      <c r="A19" s="4"/>
      <c r="B19" s="4" t="s">
        <v>43</v>
      </c>
      <c r="C19" s="11"/>
      <c r="D19" s="11"/>
      <c r="E19" s="16">
        <v>361583</v>
      </c>
      <c r="F19" s="5"/>
      <c r="G19" s="16">
        <v>794493</v>
      </c>
      <c r="H19" s="27"/>
      <c r="I19" s="16">
        <v>361583</v>
      </c>
      <c r="J19" s="5"/>
      <c r="K19" s="16">
        <v>794493</v>
      </c>
      <c r="L19" s="27"/>
    </row>
    <row r="20" spans="1:13" ht="15.75" customHeight="1" x14ac:dyDescent="0.25">
      <c r="A20" s="4"/>
      <c r="B20" s="4" t="s">
        <v>37</v>
      </c>
      <c r="C20" s="30">
        <v>8</v>
      </c>
      <c r="D20" s="30"/>
      <c r="E20" s="16">
        <v>68859365</v>
      </c>
      <c r="F20" s="5"/>
      <c r="G20" s="16">
        <v>83341574</v>
      </c>
      <c r="H20" s="27"/>
      <c r="I20" s="16">
        <v>68859365</v>
      </c>
      <c r="J20" s="5"/>
      <c r="K20" s="16">
        <v>83341574</v>
      </c>
      <c r="L20" s="27"/>
    </row>
    <row r="21" spans="1:13" ht="15.75" customHeight="1" x14ac:dyDescent="0.25">
      <c r="A21" s="4"/>
      <c r="B21" s="4" t="s">
        <v>210</v>
      </c>
      <c r="C21" s="30">
        <v>9</v>
      </c>
      <c r="D21" s="30"/>
      <c r="E21" s="16">
        <v>406775270</v>
      </c>
      <c r="F21" s="5"/>
      <c r="G21" s="129" t="s">
        <v>201</v>
      </c>
      <c r="H21" s="27"/>
      <c r="I21" s="16">
        <v>406775270</v>
      </c>
      <c r="J21" s="5"/>
      <c r="K21" s="130" t="s">
        <v>201</v>
      </c>
      <c r="L21" s="27"/>
    </row>
    <row r="22" spans="1:13" ht="15.75" customHeight="1" x14ac:dyDescent="0.25">
      <c r="A22" s="4"/>
      <c r="B22" s="4" t="s">
        <v>19</v>
      </c>
      <c r="C22" s="30"/>
      <c r="D22" s="30"/>
      <c r="E22" s="65">
        <v>2260099</v>
      </c>
      <c r="F22" s="5"/>
      <c r="G22" s="65">
        <v>2389554</v>
      </c>
      <c r="H22" s="31"/>
      <c r="I22" s="65">
        <v>2260099</v>
      </c>
      <c r="J22" s="5"/>
      <c r="K22" s="65">
        <v>2389554</v>
      </c>
      <c r="L22" s="27"/>
    </row>
    <row r="23" spans="1:13" ht="15.75" customHeight="1" x14ac:dyDescent="0.25">
      <c r="A23" s="4"/>
      <c r="B23" s="5"/>
      <c r="C23" s="30"/>
      <c r="D23" s="30"/>
      <c r="E23" s="30"/>
      <c r="F23" s="5"/>
      <c r="G23" s="30"/>
      <c r="H23" s="31"/>
      <c r="I23" s="30"/>
      <c r="J23" s="5"/>
      <c r="K23" s="30"/>
      <c r="L23" s="27"/>
    </row>
    <row r="24" spans="1:13" ht="15.75" customHeight="1" x14ac:dyDescent="0.25">
      <c r="A24" s="4"/>
      <c r="B24" s="39" t="s">
        <v>25</v>
      </c>
      <c r="C24" s="30"/>
      <c r="D24" s="30"/>
      <c r="E24" s="65">
        <f>ROUND(SUM(E14:E22),0)</f>
        <v>1018890195</v>
      </c>
      <c r="F24" s="4"/>
      <c r="G24" s="65">
        <f>ROUND(SUM(G14:G22),0)</f>
        <v>902213306</v>
      </c>
      <c r="H24" s="31"/>
      <c r="I24" s="65">
        <f>ROUND(SUM(I14:I22),0)</f>
        <v>1018890195</v>
      </c>
      <c r="J24" s="5"/>
      <c r="K24" s="65">
        <f>ROUND(SUM(K14:K22),0)</f>
        <v>902213306</v>
      </c>
      <c r="L24" s="27"/>
      <c r="M24" s="79"/>
    </row>
    <row r="25" spans="1:13" ht="15.75" customHeight="1" x14ac:dyDescent="0.25">
      <c r="A25" s="4"/>
      <c r="B25" s="5"/>
      <c r="C25" s="30"/>
      <c r="D25" s="30"/>
      <c r="E25" s="30"/>
      <c r="F25" s="5"/>
      <c r="G25" s="30"/>
      <c r="H25" s="31"/>
      <c r="I25" s="30"/>
      <c r="J25" s="5"/>
      <c r="K25" s="30"/>
      <c r="L25" s="27"/>
    </row>
    <row r="26" spans="1:13" ht="15.75" customHeight="1" x14ac:dyDescent="0.25">
      <c r="A26" s="235" t="s">
        <v>2</v>
      </c>
      <c r="B26" s="235"/>
      <c r="C26" s="30"/>
      <c r="D26" s="30"/>
      <c r="E26" s="30"/>
      <c r="F26" s="5"/>
      <c r="G26" s="30"/>
      <c r="H26" s="28"/>
      <c r="I26" s="30"/>
      <c r="J26" s="5"/>
      <c r="K26" s="30"/>
      <c r="L26" s="27"/>
    </row>
    <row r="27" spans="1:13" ht="15.75" customHeight="1" x14ac:dyDescent="0.25">
      <c r="A27" s="5"/>
      <c r="B27" s="5" t="s">
        <v>212</v>
      </c>
      <c r="C27" s="11">
        <v>9</v>
      </c>
      <c r="D27" s="30"/>
      <c r="E27" s="140">
        <v>1861188</v>
      </c>
      <c r="F27" s="5"/>
      <c r="G27" s="129" t="s">
        <v>201</v>
      </c>
      <c r="H27" s="28"/>
      <c r="I27" s="140">
        <v>1861188</v>
      </c>
      <c r="J27" s="5"/>
      <c r="K27" s="129" t="s">
        <v>201</v>
      </c>
      <c r="L27" s="27"/>
    </row>
    <row r="28" spans="1:13" ht="15.75" customHeight="1" x14ac:dyDescent="0.25">
      <c r="A28" s="4"/>
      <c r="B28" s="4" t="s">
        <v>47</v>
      </c>
      <c r="C28" s="11" t="s">
        <v>226</v>
      </c>
      <c r="D28" s="30"/>
      <c r="E28" s="16">
        <v>70909689</v>
      </c>
      <c r="F28" s="5"/>
      <c r="G28" s="16">
        <v>66551267</v>
      </c>
      <c r="H28" s="27"/>
      <c r="I28" s="16">
        <v>27421905</v>
      </c>
      <c r="J28" s="5"/>
      <c r="K28" s="16">
        <v>27421905</v>
      </c>
      <c r="L28" s="27"/>
    </row>
    <row r="29" spans="1:13" ht="15.75" customHeight="1" x14ac:dyDescent="0.25">
      <c r="A29" s="4"/>
      <c r="B29" s="4" t="s">
        <v>213</v>
      </c>
      <c r="C29" s="11" t="s">
        <v>227</v>
      </c>
      <c r="D29" s="30"/>
      <c r="E29" s="16">
        <v>32465955</v>
      </c>
      <c r="F29" s="5"/>
      <c r="G29" s="129" t="s">
        <v>201</v>
      </c>
      <c r="H29" s="27"/>
      <c r="I29" s="16">
        <v>37209600</v>
      </c>
      <c r="J29" s="5"/>
      <c r="K29" s="129" t="s">
        <v>201</v>
      </c>
      <c r="L29" s="27"/>
    </row>
    <row r="30" spans="1:13" ht="15.75" customHeight="1" x14ac:dyDescent="0.25">
      <c r="A30" s="4"/>
      <c r="B30" s="4" t="s">
        <v>38</v>
      </c>
      <c r="C30" s="11">
        <v>11</v>
      </c>
      <c r="D30" s="30"/>
      <c r="E30" s="16">
        <v>565444810</v>
      </c>
      <c r="F30" s="5"/>
      <c r="G30" s="16">
        <v>505412663</v>
      </c>
      <c r="H30" s="27"/>
      <c r="I30" s="16">
        <v>565444810</v>
      </c>
      <c r="J30" s="5"/>
      <c r="K30" s="16">
        <v>505412663</v>
      </c>
      <c r="L30" s="27"/>
    </row>
    <row r="31" spans="1:13" ht="15.75" customHeight="1" x14ac:dyDescent="0.25">
      <c r="A31" s="4"/>
      <c r="B31" s="4" t="s">
        <v>39</v>
      </c>
      <c r="C31" s="11">
        <v>12</v>
      </c>
      <c r="D31" s="30"/>
      <c r="E31" s="16">
        <v>1625130</v>
      </c>
      <c r="F31" s="5"/>
      <c r="G31" s="16">
        <v>2159188</v>
      </c>
      <c r="H31" s="27"/>
      <c r="I31" s="16">
        <v>1625130</v>
      </c>
      <c r="J31" s="5"/>
      <c r="K31" s="16">
        <v>2159188</v>
      </c>
      <c r="L31" s="27"/>
    </row>
    <row r="32" spans="1:13" ht="15.75" customHeight="1" x14ac:dyDescent="0.25">
      <c r="A32" s="4"/>
      <c r="B32" s="4" t="s">
        <v>99</v>
      </c>
      <c r="C32" s="11">
        <v>21</v>
      </c>
      <c r="D32" s="30"/>
      <c r="E32" s="16">
        <v>8894174</v>
      </c>
      <c r="F32" s="5"/>
      <c r="G32" s="16">
        <v>7045232</v>
      </c>
      <c r="H32" s="27"/>
      <c r="I32" s="16">
        <v>8894174</v>
      </c>
      <c r="J32" s="5"/>
      <c r="K32" s="16">
        <v>7045232</v>
      </c>
      <c r="L32" s="27"/>
    </row>
    <row r="33" spans="1:14" ht="15.75" customHeight="1" x14ac:dyDescent="0.25">
      <c r="A33" s="4"/>
      <c r="B33" s="4" t="s">
        <v>41</v>
      </c>
      <c r="C33" s="11"/>
      <c r="D33" s="30"/>
      <c r="E33" s="16"/>
      <c r="F33" s="5"/>
      <c r="G33" s="129"/>
      <c r="H33" s="33"/>
      <c r="I33" s="16"/>
      <c r="J33" s="5"/>
      <c r="K33" s="129"/>
      <c r="L33" s="27"/>
    </row>
    <row r="34" spans="1:14" ht="15.75" customHeight="1" x14ac:dyDescent="0.25">
      <c r="A34" s="4"/>
      <c r="B34" s="32" t="s">
        <v>96</v>
      </c>
      <c r="C34" s="11">
        <v>13</v>
      </c>
      <c r="D34" s="30"/>
      <c r="E34" s="129" t="s">
        <v>201</v>
      </c>
      <c r="F34" s="5"/>
      <c r="G34" s="16">
        <v>12555317</v>
      </c>
      <c r="H34" s="33"/>
      <c r="I34" s="129" t="s">
        <v>201</v>
      </c>
      <c r="J34" s="5"/>
      <c r="K34" s="16">
        <v>12555317</v>
      </c>
      <c r="L34" s="27"/>
    </row>
    <row r="35" spans="1:14" ht="15.75" customHeight="1" x14ac:dyDescent="0.25">
      <c r="A35" s="4"/>
      <c r="B35" s="32" t="s">
        <v>100</v>
      </c>
      <c r="C35" s="30"/>
      <c r="D35" s="30"/>
      <c r="E35" s="16">
        <v>2830350</v>
      </c>
      <c r="F35" s="5"/>
      <c r="G35" s="16">
        <v>697040</v>
      </c>
      <c r="H35" s="33"/>
      <c r="I35" s="16">
        <v>2830350</v>
      </c>
      <c r="J35" s="5"/>
      <c r="K35" s="16">
        <v>697040</v>
      </c>
      <c r="L35" s="27"/>
    </row>
    <row r="36" spans="1:14" ht="15.75" customHeight="1" x14ac:dyDescent="0.25">
      <c r="A36" s="4"/>
      <c r="B36" s="32" t="s">
        <v>121</v>
      </c>
      <c r="C36" s="5"/>
      <c r="D36" s="5"/>
      <c r="E36" s="65">
        <v>410835</v>
      </c>
      <c r="F36" s="5"/>
      <c r="G36" s="65">
        <v>1319234</v>
      </c>
      <c r="H36" s="31"/>
      <c r="I36" s="65">
        <v>410835</v>
      </c>
      <c r="J36" s="5"/>
      <c r="K36" s="65">
        <v>1319234</v>
      </c>
      <c r="L36" s="27"/>
    </row>
    <row r="37" spans="1:14" ht="15.75" customHeight="1" x14ac:dyDescent="0.25">
      <c r="A37" s="4"/>
      <c r="B37" s="5"/>
      <c r="C37" s="5"/>
      <c r="D37" s="5"/>
      <c r="E37" s="56"/>
      <c r="F37" s="5"/>
      <c r="G37" s="56"/>
      <c r="H37" s="31"/>
      <c r="I37" s="5"/>
      <c r="J37" s="5"/>
      <c r="K37" s="5"/>
    </row>
    <row r="38" spans="1:14" ht="15.75" customHeight="1" x14ac:dyDescent="0.25">
      <c r="A38" s="4"/>
      <c r="B38" s="39" t="s">
        <v>66</v>
      </c>
      <c r="C38" s="5"/>
      <c r="D38" s="5"/>
      <c r="E38" s="69">
        <f>ROUND(SUM(E27:E36),0)</f>
        <v>684442131</v>
      </c>
      <c r="F38" s="5"/>
      <c r="G38" s="69">
        <f>ROUND(SUM(G27:G36),0)</f>
        <v>595739941</v>
      </c>
      <c r="H38" s="31"/>
      <c r="I38" s="69">
        <f>ROUND(SUM(I27:I36),0)</f>
        <v>645697992</v>
      </c>
      <c r="J38" s="5"/>
      <c r="K38" s="69">
        <f>ROUND(SUM(K27:K36),0)</f>
        <v>556610579</v>
      </c>
    </row>
    <row r="39" spans="1:14" ht="15.75" customHeight="1" x14ac:dyDescent="0.25">
      <c r="A39" s="4"/>
      <c r="B39" s="5"/>
      <c r="C39" s="5"/>
      <c r="D39" s="5"/>
      <c r="E39" s="5"/>
      <c r="F39" s="5"/>
      <c r="G39" s="5"/>
      <c r="H39" s="31"/>
      <c r="I39" s="5"/>
      <c r="J39" s="5"/>
      <c r="K39" s="5"/>
    </row>
    <row r="40" spans="1:14" ht="15.75" customHeight="1" thickBot="1" x14ac:dyDescent="0.3">
      <c r="A40" s="235" t="s">
        <v>21</v>
      </c>
      <c r="B40" s="235"/>
      <c r="C40" s="5"/>
      <c r="D40" s="5"/>
      <c r="E40" s="73">
        <f>ROUND(SUM(E24,E38),0)</f>
        <v>1703332326</v>
      </c>
      <c r="F40" s="5"/>
      <c r="G40" s="73">
        <f>ROUND(SUM(G24,G38),0)</f>
        <v>1497953247</v>
      </c>
      <c r="H40" s="31"/>
      <c r="I40" s="73">
        <f>ROUND(SUM(I24,I38),0)</f>
        <v>1664588187</v>
      </c>
      <c r="J40" s="5"/>
      <c r="K40" s="73">
        <f>ROUND(SUM(K24,K38),0)</f>
        <v>1458823885</v>
      </c>
      <c r="L40" s="79"/>
      <c r="M40" s="34"/>
      <c r="N40" s="79"/>
    </row>
    <row r="41" spans="1:14" ht="15.75" customHeight="1" thickTop="1" x14ac:dyDescent="0.25">
      <c r="B41" s="5"/>
      <c r="C41" s="11"/>
      <c r="D41" s="11"/>
      <c r="E41" s="149"/>
      <c r="F41" s="5"/>
      <c r="G41" s="34"/>
      <c r="H41" s="35"/>
      <c r="I41" s="11"/>
      <c r="J41" s="5"/>
      <c r="K41" s="11"/>
    </row>
    <row r="42" spans="1:14" ht="15.75" customHeight="1" x14ac:dyDescent="0.25">
      <c r="B42" s="5"/>
      <c r="C42" s="11"/>
      <c r="D42" s="11"/>
      <c r="E42" s="11"/>
      <c r="F42" s="5"/>
      <c r="G42" s="35"/>
      <c r="I42" s="11"/>
      <c r="J42" s="5"/>
      <c r="K42" s="35"/>
    </row>
    <row r="43" spans="1:14" ht="15.75" customHeight="1" x14ac:dyDescent="0.25">
      <c r="B43" s="5"/>
      <c r="C43" s="11"/>
      <c r="D43" s="11"/>
      <c r="E43" s="11"/>
      <c r="F43" s="5"/>
      <c r="G43" s="35"/>
      <c r="J43" s="5"/>
      <c r="K43" s="35"/>
    </row>
    <row r="44" spans="1:14" ht="15.75" customHeight="1" x14ac:dyDescent="0.25">
      <c r="C44" s="11"/>
      <c r="D44" s="11"/>
      <c r="E44" s="11"/>
      <c r="F44" s="5"/>
      <c r="G44" s="36"/>
      <c r="J44" s="5"/>
      <c r="K44" s="36"/>
    </row>
    <row r="45" spans="1:14" ht="15.75" customHeight="1" x14ac:dyDescent="0.25">
      <c r="C45" s="11"/>
      <c r="D45" s="11"/>
      <c r="E45" s="11"/>
      <c r="F45" s="5"/>
      <c r="G45" s="36"/>
      <c r="J45" s="5"/>
      <c r="K45" s="36"/>
    </row>
    <row r="46" spans="1:14" ht="15.75" customHeight="1" x14ac:dyDescent="0.25">
      <c r="C46" s="11"/>
      <c r="D46" s="11"/>
      <c r="E46" s="11"/>
      <c r="F46" s="5"/>
      <c r="G46" s="36"/>
      <c r="J46" s="5"/>
      <c r="K46" s="36"/>
    </row>
    <row r="47" spans="1:14" ht="15.75" customHeight="1" x14ac:dyDescent="0.25">
      <c r="C47" s="11"/>
      <c r="D47" s="11"/>
      <c r="E47" s="11"/>
      <c r="F47" s="5"/>
      <c r="G47" s="36"/>
      <c r="J47" s="5"/>
      <c r="K47" s="36"/>
    </row>
    <row r="48" spans="1:14" ht="15.75" customHeight="1" x14ac:dyDescent="0.25">
      <c r="C48" s="11"/>
      <c r="D48" s="11"/>
      <c r="E48" s="11"/>
      <c r="F48" s="5"/>
      <c r="G48" s="36"/>
      <c r="J48" s="5"/>
      <c r="K48" s="36"/>
    </row>
    <row r="49" spans="1:11" ht="15.75" customHeight="1" x14ac:dyDescent="0.25">
      <c r="C49" s="11"/>
      <c r="D49" s="11"/>
      <c r="E49" s="11"/>
      <c r="F49" s="5"/>
      <c r="G49" s="36"/>
      <c r="J49" s="5"/>
      <c r="K49" s="36"/>
    </row>
    <row r="50" spans="1:11" ht="15.75" customHeight="1" x14ac:dyDescent="0.25">
      <c r="C50" s="11"/>
      <c r="D50" s="11"/>
      <c r="E50" s="11"/>
      <c r="F50" s="5"/>
      <c r="G50" s="36"/>
      <c r="J50" s="5"/>
      <c r="K50" s="36"/>
    </row>
    <row r="51" spans="1:11" ht="15.75" customHeight="1" x14ac:dyDescent="0.25">
      <c r="C51" s="11"/>
      <c r="D51" s="11"/>
      <c r="E51" s="11"/>
      <c r="F51" s="5"/>
      <c r="G51" s="36"/>
      <c r="J51" s="5"/>
      <c r="K51" s="36"/>
    </row>
    <row r="52" spans="1:11" ht="15.75" customHeight="1" x14ac:dyDescent="0.25">
      <c r="C52" s="11"/>
      <c r="D52" s="11"/>
      <c r="E52" s="11"/>
      <c r="F52" s="5"/>
      <c r="G52" s="36"/>
      <c r="J52" s="5"/>
      <c r="K52" s="36"/>
    </row>
    <row r="53" spans="1:11" ht="15.75" customHeight="1" x14ac:dyDescent="0.25">
      <c r="C53" s="11"/>
      <c r="D53" s="11"/>
      <c r="E53" s="11"/>
      <c r="F53" s="148"/>
      <c r="G53" s="36"/>
      <c r="J53" s="148"/>
      <c r="K53" s="36"/>
    </row>
    <row r="54" spans="1:11" ht="15.75" customHeight="1" x14ac:dyDescent="0.25">
      <c r="C54" s="11"/>
      <c r="D54" s="11"/>
      <c r="E54" s="11"/>
      <c r="F54" s="148"/>
      <c r="G54" s="36"/>
      <c r="J54" s="148"/>
      <c r="K54" s="36"/>
    </row>
    <row r="55" spans="1:11" ht="15.75" customHeight="1" x14ac:dyDescent="0.25">
      <c r="C55" s="11"/>
      <c r="D55" s="11"/>
      <c r="E55" s="11"/>
      <c r="F55" s="5"/>
      <c r="G55" s="36"/>
      <c r="J55" s="5"/>
      <c r="K55" s="36"/>
    </row>
    <row r="56" spans="1:11" ht="15.75" customHeight="1" x14ac:dyDescent="0.25">
      <c r="C56" s="11"/>
      <c r="D56" s="11"/>
      <c r="E56" s="11"/>
      <c r="F56" s="5"/>
      <c r="G56" s="36"/>
      <c r="J56" s="5"/>
      <c r="K56" s="36"/>
    </row>
    <row r="57" spans="1:11" ht="15.75" customHeight="1" x14ac:dyDescent="0.25">
      <c r="C57" s="11"/>
      <c r="D57" s="11"/>
      <c r="E57" s="11"/>
      <c r="F57" s="5"/>
      <c r="G57" s="36"/>
      <c r="J57" s="5"/>
      <c r="K57" s="36"/>
    </row>
    <row r="58" spans="1:11" ht="15.75" customHeight="1" x14ac:dyDescent="0.25">
      <c r="A58" s="1" t="s">
        <v>112</v>
      </c>
    </row>
    <row r="59" spans="1:11" ht="15.75" customHeight="1" x14ac:dyDescent="0.25">
      <c r="A59" s="1" t="s">
        <v>113</v>
      </c>
    </row>
    <row r="62" spans="1:11" ht="15.75" customHeight="1" x14ac:dyDescent="0.25">
      <c r="A62" s="1" t="s">
        <v>231</v>
      </c>
      <c r="E62" s="137" t="s">
        <v>231</v>
      </c>
      <c r="G62" s="9"/>
      <c r="H62" s="37"/>
      <c r="I62" s="37"/>
    </row>
  </sheetData>
  <mergeCells count="11">
    <mergeCell ref="I9:K9"/>
    <mergeCell ref="A3:K3"/>
    <mergeCell ref="A1:K1"/>
    <mergeCell ref="A2:K2"/>
    <mergeCell ref="A5:K5"/>
    <mergeCell ref="E7:K7"/>
    <mergeCell ref="A40:B40"/>
    <mergeCell ref="A13:B13"/>
    <mergeCell ref="A26:B26"/>
    <mergeCell ref="E8:G8"/>
    <mergeCell ref="E9:G9"/>
  </mergeCells>
  <phoneticPr fontId="0" type="noConversion"/>
  <pageMargins left="0.55307086614173195" right="0.15748031496063" top="0.78740157480314998" bottom="0.55118110236220497" header="0.511811023622047" footer="0.43307086614173201"/>
  <pageSetup paperSize="9" scale="79" orientation="portrait" r:id="rId1"/>
  <headerFooter>
    <oddHeader>&amp;C&amp;"Times New Roman,Regular"&amp;11- 1 -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60"/>
  <sheetViews>
    <sheetView view="pageBreakPreview" zoomScale="85" zoomScaleNormal="100" zoomScaleSheetLayoutView="85" workbookViewId="0">
      <selection activeCell="N21" sqref="N21"/>
    </sheetView>
  </sheetViews>
  <sheetFormatPr defaultColWidth="9.140625" defaultRowHeight="15.75" customHeight="1" x14ac:dyDescent="0.25"/>
  <cols>
    <col min="1" max="1" width="4" style="1" customWidth="1"/>
    <col min="2" max="2" width="41.28515625" style="1" customWidth="1"/>
    <col min="3" max="3" width="8.85546875" style="1" customWidth="1"/>
    <col min="4" max="4" width="0.85546875" style="1" customWidth="1"/>
    <col min="5" max="5" width="15.7109375" style="1" customWidth="1"/>
    <col min="6" max="6" width="0.85546875" style="1" customWidth="1"/>
    <col min="7" max="7" width="15.7109375" style="1" customWidth="1"/>
    <col min="8" max="8" width="0.85546875" style="1" customWidth="1"/>
    <col min="9" max="9" width="15.7109375" style="1" customWidth="1"/>
    <col min="10" max="10" width="0.85546875" style="2" customWidth="1"/>
    <col min="11" max="11" width="15.7109375" style="1" customWidth="1"/>
    <col min="12" max="12" width="16" style="1" customWidth="1"/>
    <col min="13" max="13" width="14.5703125" style="1" bestFit="1" customWidth="1"/>
    <col min="14" max="14" width="20.28515625" style="1" customWidth="1"/>
    <col min="15" max="15" width="14.5703125" style="1" bestFit="1" customWidth="1"/>
    <col min="16" max="16384" width="9.140625" style="1"/>
  </cols>
  <sheetData>
    <row r="1" spans="1:12" ht="15.75" customHeight="1" x14ac:dyDescent="0.25">
      <c r="A1" s="238" t="str">
        <f>WBS!A1</f>
        <v>THAI  O.P.P.  PUBLIC  COMPANY  LIMITED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</row>
    <row r="2" spans="1:12" ht="15.75" customHeight="1" x14ac:dyDescent="0.25">
      <c r="A2" s="238" t="str">
        <f>WBS!A2</f>
        <v>STATEMENTS  OF  FINANCIAL  POSITION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</row>
    <row r="3" spans="1:12" ht="15.75" customHeight="1" x14ac:dyDescent="0.25">
      <c r="A3" s="238" t="str">
        <f>WBS!A3</f>
        <v>AS  OF  DECEMBER  31,  2020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</row>
    <row r="4" spans="1:12" ht="15.7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2" ht="15.75" customHeight="1" x14ac:dyDescent="0.25">
      <c r="A5" s="239" t="s">
        <v>94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</row>
    <row r="6" spans="1:12" ht="15.75" customHeight="1" x14ac:dyDescent="0.25">
      <c r="A6" s="10"/>
      <c r="B6" s="10"/>
      <c r="C6" s="10"/>
      <c r="D6" s="10"/>
      <c r="E6" s="10"/>
      <c r="F6" s="25"/>
      <c r="G6" s="10"/>
      <c r="H6" s="10"/>
      <c r="I6" s="10"/>
      <c r="J6" s="40"/>
      <c r="K6" s="10"/>
    </row>
    <row r="7" spans="1:12" ht="15.75" customHeight="1" x14ac:dyDescent="0.25">
      <c r="E7" s="240" t="s">
        <v>199</v>
      </c>
      <c r="F7" s="240"/>
      <c r="G7" s="240"/>
      <c r="H7" s="240"/>
      <c r="I7" s="240"/>
      <c r="J7" s="240"/>
      <c r="K7" s="240"/>
    </row>
    <row r="8" spans="1:12" ht="15.75" customHeight="1" x14ac:dyDescent="0.25">
      <c r="B8" s="5"/>
      <c r="C8" s="11"/>
      <c r="D8" s="41"/>
      <c r="E8" s="236" t="s">
        <v>48</v>
      </c>
      <c r="F8" s="236"/>
      <c r="G8" s="236"/>
      <c r="H8" s="24"/>
      <c r="I8" s="24"/>
      <c r="J8" s="11"/>
    </row>
    <row r="9" spans="1:12" ht="15.75" customHeight="1" x14ac:dyDescent="0.25">
      <c r="B9" s="5"/>
      <c r="C9" s="11"/>
      <c r="D9" s="41"/>
      <c r="E9" s="237" t="s">
        <v>28</v>
      </c>
      <c r="F9" s="237"/>
      <c r="G9" s="237"/>
      <c r="H9" s="24"/>
      <c r="I9" s="237" t="s">
        <v>46</v>
      </c>
      <c r="J9" s="237"/>
      <c r="K9" s="237"/>
    </row>
    <row r="10" spans="1:12" ht="15.75" customHeight="1" x14ac:dyDescent="0.25">
      <c r="B10" s="5"/>
      <c r="C10" s="11"/>
      <c r="D10" s="41"/>
      <c r="E10" s="67" t="s">
        <v>98</v>
      </c>
      <c r="F10" s="24"/>
      <c r="G10" s="67" t="s">
        <v>98</v>
      </c>
      <c r="H10" s="24"/>
      <c r="I10" s="67" t="s">
        <v>98</v>
      </c>
      <c r="J10" s="24"/>
      <c r="K10" s="67" t="s">
        <v>98</v>
      </c>
    </row>
    <row r="11" spans="1:12" ht="15.75" customHeight="1" x14ac:dyDescent="0.25">
      <c r="B11" s="5"/>
      <c r="C11" s="26" t="s">
        <v>30</v>
      </c>
      <c r="D11" s="41"/>
      <c r="E11" s="74" t="s">
        <v>209</v>
      </c>
      <c r="F11" s="24"/>
      <c r="G11" s="74" t="s">
        <v>153</v>
      </c>
      <c r="H11" s="24"/>
      <c r="I11" s="74" t="str">
        <f>E11</f>
        <v>December 31, 2020</v>
      </c>
      <c r="J11" s="24"/>
      <c r="K11" s="74" t="str">
        <f>G11</f>
        <v>December 31, 2019</v>
      </c>
    </row>
    <row r="12" spans="1:12" s="25" customFormat="1" ht="15.75" customHeight="1" x14ac:dyDescent="0.25">
      <c r="B12" s="4"/>
      <c r="D12" s="17"/>
      <c r="E12" s="66"/>
      <c r="F12" s="4"/>
      <c r="G12" s="66"/>
      <c r="H12" s="66"/>
      <c r="I12" s="66"/>
      <c r="J12" s="4"/>
      <c r="K12" s="66"/>
    </row>
    <row r="13" spans="1:12" ht="15.75" customHeight="1" x14ac:dyDescent="0.25">
      <c r="A13" s="4" t="s">
        <v>22</v>
      </c>
      <c r="B13" s="4"/>
      <c r="C13" s="5"/>
      <c r="D13" s="5"/>
      <c r="E13" s="5"/>
      <c r="F13" s="4"/>
      <c r="G13" s="5"/>
      <c r="H13" s="5"/>
      <c r="I13" s="5"/>
      <c r="J13" s="8"/>
      <c r="K13" s="5"/>
    </row>
    <row r="14" spans="1:12" ht="15.75" customHeight="1" x14ac:dyDescent="0.25">
      <c r="A14" s="4"/>
      <c r="B14" s="4" t="s">
        <v>67</v>
      </c>
      <c r="C14" s="11">
        <v>23.1</v>
      </c>
      <c r="D14" s="11"/>
      <c r="E14" s="16">
        <v>57550279</v>
      </c>
      <c r="F14" s="5"/>
      <c r="G14" s="16">
        <v>47037671</v>
      </c>
      <c r="H14" s="12"/>
      <c r="I14" s="16">
        <v>57550279</v>
      </c>
      <c r="J14" s="41"/>
      <c r="K14" s="16">
        <v>47037671</v>
      </c>
      <c r="L14" s="12"/>
    </row>
    <row r="15" spans="1:12" ht="15.75" customHeight="1" x14ac:dyDescent="0.25">
      <c r="A15" s="4"/>
      <c r="B15" s="29" t="s">
        <v>70</v>
      </c>
      <c r="C15" s="5"/>
      <c r="D15" s="5"/>
      <c r="E15" s="16">
        <v>24305834</v>
      </c>
      <c r="F15" s="5"/>
      <c r="G15" s="16">
        <v>26114275</v>
      </c>
      <c r="H15" s="12"/>
      <c r="I15" s="16">
        <v>24305834</v>
      </c>
      <c r="J15" s="41"/>
      <c r="K15" s="16">
        <v>26114275</v>
      </c>
      <c r="L15" s="12"/>
    </row>
    <row r="16" spans="1:12" ht="15.75" customHeight="1" x14ac:dyDescent="0.25">
      <c r="A16" s="4"/>
      <c r="B16" s="42" t="s">
        <v>58</v>
      </c>
      <c r="C16" s="11"/>
      <c r="D16" s="11"/>
      <c r="E16" s="62"/>
      <c r="F16" s="5"/>
      <c r="G16" s="11"/>
      <c r="H16" s="12"/>
      <c r="I16" s="62"/>
      <c r="J16" s="41"/>
      <c r="K16" s="11"/>
    </row>
    <row r="17" spans="1:12" ht="15.75" customHeight="1" x14ac:dyDescent="0.25">
      <c r="A17" s="4"/>
      <c r="B17" s="38" t="s">
        <v>142</v>
      </c>
      <c r="C17" s="11">
        <v>23.1</v>
      </c>
      <c r="D17" s="11"/>
      <c r="E17" s="16">
        <v>951742</v>
      </c>
      <c r="F17" s="5"/>
      <c r="G17" s="16">
        <v>1693284</v>
      </c>
      <c r="H17" s="12"/>
      <c r="I17" s="16">
        <v>951742</v>
      </c>
      <c r="J17" s="41"/>
      <c r="K17" s="16">
        <v>1693284</v>
      </c>
      <c r="L17" s="12"/>
    </row>
    <row r="18" spans="1:12" ht="15.75" customHeight="1" x14ac:dyDescent="0.25">
      <c r="A18" s="4"/>
      <c r="B18" s="38" t="s">
        <v>145</v>
      </c>
      <c r="C18" s="11"/>
      <c r="D18" s="11"/>
      <c r="E18" s="16">
        <v>48474013</v>
      </c>
      <c r="F18" s="5"/>
      <c r="G18" s="16">
        <v>50176774</v>
      </c>
      <c r="H18" s="12"/>
      <c r="I18" s="16">
        <v>48474013</v>
      </c>
      <c r="J18" s="41"/>
      <c r="K18" s="16">
        <v>50176774</v>
      </c>
      <c r="L18" s="12"/>
    </row>
    <row r="19" spans="1:12" ht="15.75" customHeight="1" x14ac:dyDescent="0.25">
      <c r="A19" s="4"/>
      <c r="B19" s="38" t="s">
        <v>68</v>
      </c>
      <c r="C19" s="11"/>
      <c r="D19" s="11"/>
      <c r="E19" s="16">
        <v>8181043</v>
      </c>
      <c r="F19" s="5"/>
      <c r="G19" s="16">
        <v>12518038</v>
      </c>
      <c r="H19" s="12"/>
      <c r="I19" s="16">
        <v>8181043</v>
      </c>
      <c r="J19" s="41"/>
      <c r="K19" s="16">
        <v>12518038</v>
      </c>
    </row>
    <row r="20" spans="1:12" ht="15.75" customHeight="1" x14ac:dyDescent="0.25">
      <c r="A20" s="4"/>
      <c r="B20" s="131" t="s">
        <v>214</v>
      </c>
      <c r="C20" s="11">
        <v>15</v>
      </c>
      <c r="D20" s="11"/>
      <c r="E20" s="16">
        <v>9251699</v>
      </c>
      <c r="F20" s="5"/>
      <c r="G20" s="11" t="s">
        <v>201</v>
      </c>
      <c r="H20" s="12"/>
      <c r="I20" s="16">
        <v>9251699</v>
      </c>
      <c r="J20" s="41"/>
      <c r="K20" s="11" t="s">
        <v>201</v>
      </c>
    </row>
    <row r="21" spans="1:12" ht="15.75" customHeight="1" x14ac:dyDescent="0.25">
      <c r="A21" s="4"/>
      <c r="B21" s="43" t="s">
        <v>59</v>
      </c>
      <c r="C21" s="11"/>
      <c r="D21" s="11"/>
      <c r="E21" s="16">
        <v>62927</v>
      </c>
      <c r="F21" s="5"/>
      <c r="G21" s="16">
        <v>389506</v>
      </c>
      <c r="H21" s="12"/>
      <c r="I21" s="16">
        <v>62927</v>
      </c>
      <c r="J21" s="41"/>
      <c r="K21" s="16">
        <v>389506</v>
      </c>
      <c r="L21" s="12"/>
    </row>
    <row r="22" spans="1:12" ht="15.75" customHeight="1" x14ac:dyDescent="0.25">
      <c r="A22" s="4"/>
      <c r="B22" s="3" t="s">
        <v>3</v>
      </c>
      <c r="C22" s="11"/>
      <c r="D22" s="11"/>
      <c r="E22" s="65">
        <v>2825733</v>
      </c>
      <c r="F22" s="5"/>
      <c r="G22" s="65">
        <v>2755792</v>
      </c>
      <c r="H22" s="13"/>
      <c r="I22" s="65">
        <v>2825733</v>
      </c>
      <c r="J22" s="41"/>
      <c r="K22" s="65">
        <v>2755792</v>
      </c>
    </row>
    <row r="23" spans="1:12" ht="15.75" customHeight="1" x14ac:dyDescent="0.25">
      <c r="A23" s="4"/>
      <c r="B23" s="5"/>
      <c r="C23" s="11"/>
      <c r="D23" s="11"/>
      <c r="E23" s="11"/>
      <c r="F23" s="5"/>
      <c r="G23" s="11"/>
      <c r="H23" s="13"/>
      <c r="I23" s="13"/>
      <c r="J23" s="41"/>
      <c r="K23" s="13"/>
    </row>
    <row r="24" spans="1:12" ht="15.75" customHeight="1" x14ac:dyDescent="0.25">
      <c r="A24" s="4"/>
      <c r="B24" s="44" t="s">
        <v>4</v>
      </c>
      <c r="C24" s="11"/>
      <c r="D24" s="11"/>
      <c r="E24" s="15">
        <f>ROUND(SUM(E14:E22),0)</f>
        <v>151603270</v>
      </c>
      <c r="F24" s="5"/>
      <c r="G24" s="15">
        <f>ROUND(SUM(G14:G22),0)</f>
        <v>140685340</v>
      </c>
      <c r="H24" s="13"/>
      <c r="I24" s="15">
        <f>ROUND(SUM(I14:I22),0)</f>
        <v>151603270</v>
      </c>
      <c r="J24" s="41"/>
      <c r="K24" s="15">
        <f>ROUND(SUM(K14:K22),0)</f>
        <v>140685340</v>
      </c>
    </row>
    <row r="25" spans="1:12" ht="15.75" customHeight="1" x14ac:dyDescent="0.25">
      <c r="A25" s="4"/>
      <c r="B25" s="32"/>
      <c r="C25" s="11"/>
      <c r="D25" s="11"/>
      <c r="E25" s="11"/>
      <c r="F25" s="5"/>
      <c r="G25" s="11"/>
      <c r="H25" s="13"/>
      <c r="I25" s="13"/>
      <c r="J25" s="41"/>
      <c r="K25" s="13"/>
    </row>
    <row r="26" spans="1:12" ht="15.75" customHeight="1" x14ac:dyDescent="0.25">
      <c r="A26" s="4" t="s">
        <v>51</v>
      </c>
      <c r="B26" s="32"/>
      <c r="C26" s="11"/>
      <c r="D26" s="11"/>
      <c r="E26" s="11"/>
      <c r="F26" s="5"/>
      <c r="G26" s="11"/>
      <c r="H26" s="13"/>
      <c r="I26" s="13"/>
      <c r="J26" s="41"/>
      <c r="K26" s="13"/>
    </row>
    <row r="27" spans="1:12" ht="15.75" customHeight="1" x14ac:dyDescent="0.25">
      <c r="A27" s="4"/>
      <c r="B27" s="43" t="s">
        <v>215</v>
      </c>
      <c r="C27" s="11">
        <v>15</v>
      </c>
      <c r="D27" s="11"/>
      <c r="E27" s="56">
        <v>95526990</v>
      </c>
      <c r="F27" s="5"/>
      <c r="G27" s="11" t="s">
        <v>201</v>
      </c>
      <c r="H27" s="13"/>
      <c r="I27" s="56">
        <v>95526990</v>
      </c>
      <c r="J27" s="41"/>
      <c r="K27" s="11" t="s">
        <v>201</v>
      </c>
    </row>
    <row r="28" spans="1:12" ht="15.75" customHeight="1" x14ac:dyDescent="0.25">
      <c r="A28" s="4"/>
      <c r="B28" s="45" t="s">
        <v>52</v>
      </c>
      <c r="C28" s="11">
        <v>16</v>
      </c>
      <c r="D28" s="11"/>
      <c r="E28" s="65">
        <v>32608306</v>
      </c>
      <c r="F28" s="5"/>
      <c r="G28" s="15">
        <v>26805321</v>
      </c>
      <c r="H28" s="13"/>
      <c r="I28" s="65">
        <v>32608306</v>
      </c>
      <c r="J28" s="41"/>
      <c r="K28" s="15">
        <v>26805321</v>
      </c>
    </row>
    <row r="29" spans="1:12" ht="15.75" customHeight="1" x14ac:dyDescent="0.25">
      <c r="A29" s="4"/>
      <c r="B29" s="32"/>
      <c r="C29" s="5"/>
      <c r="D29" s="5"/>
      <c r="E29" s="5"/>
      <c r="F29" s="5"/>
      <c r="G29" s="5"/>
      <c r="H29" s="13"/>
      <c r="I29" s="13"/>
      <c r="J29" s="41"/>
      <c r="K29" s="13"/>
    </row>
    <row r="30" spans="1:12" ht="15.75" customHeight="1" x14ac:dyDescent="0.25">
      <c r="A30" s="4"/>
      <c r="B30" s="44" t="s">
        <v>95</v>
      </c>
      <c r="C30" s="5"/>
      <c r="D30" s="5"/>
      <c r="E30" s="15">
        <f>ROUND(SUM(E27:E28),0)</f>
        <v>128135296</v>
      </c>
      <c r="F30" s="5"/>
      <c r="G30" s="15">
        <f>ROUND(SUM(G27:G28),0)</f>
        <v>26805321</v>
      </c>
      <c r="H30" s="56"/>
      <c r="I30" s="15">
        <f>ROUND(SUM(I27:I28),0)</f>
        <v>128135296</v>
      </c>
      <c r="J30" s="41"/>
      <c r="K30" s="15">
        <f>ROUND(SUM(K27:K28),0)</f>
        <v>26805321</v>
      </c>
    </row>
    <row r="31" spans="1:12" ht="15.75" customHeight="1" x14ac:dyDescent="0.25">
      <c r="A31" s="4"/>
      <c r="B31" s="32"/>
      <c r="C31" s="5"/>
      <c r="D31" s="5"/>
      <c r="E31" s="5"/>
      <c r="F31" s="5"/>
      <c r="G31" s="5"/>
      <c r="H31" s="13"/>
      <c r="I31" s="13"/>
      <c r="J31" s="41"/>
      <c r="K31" s="13"/>
    </row>
    <row r="32" spans="1:12" ht="15.75" customHeight="1" x14ac:dyDescent="0.25">
      <c r="A32" s="4"/>
      <c r="B32" s="46" t="s">
        <v>53</v>
      </c>
      <c r="C32" s="5"/>
      <c r="D32" s="5"/>
      <c r="E32" s="47">
        <f>ROUND(SUM(E24,E30),0)</f>
        <v>279738566</v>
      </c>
      <c r="F32" s="5"/>
      <c r="G32" s="47">
        <f>ROUND(SUM(G24,G30),0)</f>
        <v>167490661</v>
      </c>
      <c r="H32" s="52"/>
      <c r="I32" s="47">
        <f>ROUND(SUM(I24,I30),0)</f>
        <v>279738566</v>
      </c>
      <c r="J32" s="41"/>
      <c r="K32" s="47">
        <f>ROUND(SUM(K24,K30),0)</f>
        <v>167490661</v>
      </c>
    </row>
    <row r="33" spans="1:11" ht="15.75" customHeight="1" x14ac:dyDescent="0.25">
      <c r="A33" s="4"/>
      <c r="B33" s="4"/>
      <c r="C33" s="5"/>
      <c r="D33" s="5"/>
      <c r="E33" s="84"/>
      <c r="F33" s="5"/>
      <c r="G33" s="84"/>
      <c r="H33" s="20"/>
      <c r="I33" s="64"/>
      <c r="J33" s="41"/>
      <c r="K33" s="64"/>
    </row>
    <row r="34" spans="1:11" ht="15.75" customHeight="1" x14ac:dyDescent="0.25">
      <c r="A34" s="4" t="s">
        <v>23</v>
      </c>
      <c r="B34" s="4"/>
      <c r="C34" s="5"/>
      <c r="D34" s="5"/>
      <c r="E34" s="5"/>
      <c r="F34" s="5"/>
      <c r="G34" s="5"/>
      <c r="H34" s="20"/>
      <c r="I34" s="20"/>
      <c r="J34" s="41"/>
      <c r="K34" s="20"/>
    </row>
    <row r="35" spans="1:11" ht="15.75" customHeight="1" x14ac:dyDescent="0.25">
      <c r="A35" s="4"/>
      <c r="B35" s="5" t="s">
        <v>24</v>
      </c>
      <c r="C35" s="5"/>
      <c r="D35" s="5"/>
      <c r="E35" s="5"/>
      <c r="F35" s="5"/>
      <c r="G35" s="5"/>
      <c r="H35" s="20"/>
      <c r="I35" s="20"/>
      <c r="J35" s="41"/>
      <c r="K35" s="20"/>
    </row>
    <row r="36" spans="1:11" ht="15.75" customHeight="1" x14ac:dyDescent="0.25">
      <c r="A36" s="4"/>
      <c r="B36" s="38" t="s">
        <v>5</v>
      </c>
      <c r="C36" s="5"/>
      <c r="D36" s="5"/>
      <c r="E36" s="5"/>
      <c r="F36" s="5"/>
      <c r="G36" s="5"/>
      <c r="H36" s="20"/>
      <c r="I36" s="20"/>
      <c r="J36" s="41"/>
      <c r="K36" s="20"/>
    </row>
    <row r="37" spans="1:11" ht="15.75" customHeight="1" x14ac:dyDescent="0.25">
      <c r="A37" s="4"/>
      <c r="B37" s="48" t="s">
        <v>101</v>
      </c>
      <c r="C37" s="38"/>
      <c r="D37" s="38"/>
      <c r="E37" s="38"/>
      <c r="F37" s="5"/>
      <c r="G37" s="38"/>
      <c r="H37" s="13"/>
      <c r="I37" s="13"/>
      <c r="J37" s="13"/>
      <c r="K37" s="13"/>
    </row>
    <row r="38" spans="1:11" ht="15.75" customHeight="1" thickBot="1" x14ac:dyDescent="0.3">
      <c r="A38" s="4"/>
      <c r="B38" s="71" t="s">
        <v>102</v>
      </c>
      <c r="C38" s="38"/>
      <c r="D38" s="38"/>
      <c r="E38" s="18">
        <v>60000000</v>
      </c>
      <c r="F38" s="5"/>
      <c r="G38" s="18">
        <v>60000000</v>
      </c>
      <c r="H38" s="13"/>
      <c r="I38" s="18">
        <v>60000000</v>
      </c>
      <c r="J38" s="13"/>
      <c r="K38" s="18">
        <v>60000000</v>
      </c>
    </row>
    <row r="39" spans="1:11" ht="15.75" customHeight="1" thickTop="1" x14ac:dyDescent="0.25">
      <c r="A39" s="4"/>
      <c r="B39" s="38" t="s">
        <v>18</v>
      </c>
      <c r="C39" s="38"/>
      <c r="D39" s="38"/>
      <c r="E39" s="75"/>
      <c r="F39" s="5"/>
      <c r="G39" s="75"/>
      <c r="H39" s="13"/>
      <c r="I39" s="13"/>
      <c r="J39" s="41"/>
      <c r="K39" s="13"/>
    </row>
    <row r="40" spans="1:11" ht="15.75" customHeight="1" x14ac:dyDescent="0.25">
      <c r="A40" s="4"/>
      <c r="B40" s="48" t="s">
        <v>103</v>
      </c>
      <c r="C40" s="49"/>
      <c r="D40" s="49"/>
      <c r="E40" s="76"/>
      <c r="F40" s="5"/>
      <c r="G40" s="76"/>
      <c r="H40" s="12"/>
      <c r="I40" s="12"/>
      <c r="J40" s="41"/>
      <c r="K40" s="12"/>
    </row>
    <row r="41" spans="1:11" ht="15.75" customHeight="1" x14ac:dyDescent="0.25">
      <c r="A41" s="4"/>
      <c r="B41" s="71" t="s">
        <v>102</v>
      </c>
      <c r="C41" s="49"/>
      <c r="D41" s="49"/>
      <c r="E41" s="12">
        <v>60000000</v>
      </c>
      <c r="F41" s="5"/>
      <c r="G41" s="12">
        <v>60000000</v>
      </c>
      <c r="H41" s="12"/>
      <c r="I41" s="12">
        <v>60000000</v>
      </c>
      <c r="J41" s="41"/>
      <c r="K41" s="12">
        <v>60000000</v>
      </c>
    </row>
    <row r="42" spans="1:11" ht="15.75" customHeight="1" x14ac:dyDescent="0.25">
      <c r="A42" s="4"/>
      <c r="B42" s="5" t="s">
        <v>60</v>
      </c>
      <c r="C42" s="5"/>
      <c r="D42" s="5"/>
      <c r="E42" s="12">
        <v>52000000</v>
      </c>
      <c r="F42" s="5"/>
      <c r="G42" s="12">
        <v>52000000</v>
      </c>
      <c r="H42" s="12"/>
      <c r="I42" s="12">
        <v>52000000</v>
      </c>
      <c r="J42" s="41"/>
      <c r="K42" s="12">
        <v>52000000</v>
      </c>
    </row>
    <row r="43" spans="1:11" ht="15.75" customHeight="1" x14ac:dyDescent="0.25">
      <c r="A43" s="4"/>
      <c r="B43" s="5" t="s">
        <v>6</v>
      </c>
      <c r="C43" s="5"/>
      <c r="D43" s="5"/>
      <c r="E43" s="77"/>
      <c r="F43" s="5"/>
      <c r="G43" s="77"/>
      <c r="H43" s="19"/>
      <c r="I43" s="19"/>
      <c r="J43" s="41"/>
      <c r="K43" s="19"/>
    </row>
    <row r="44" spans="1:11" ht="15.75" customHeight="1" x14ac:dyDescent="0.25">
      <c r="A44" s="4"/>
      <c r="B44" s="38" t="s">
        <v>11</v>
      </c>
      <c r="C44" s="5"/>
      <c r="D44" s="5"/>
      <c r="E44" s="77"/>
      <c r="F44" s="5"/>
      <c r="G44" s="77"/>
      <c r="H44" s="19"/>
      <c r="I44" s="19"/>
      <c r="J44" s="41"/>
      <c r="K44" s="19"/>
    </row>
    <row r="45" spans="1:11" ht="15.75" customHeight="1" x14ac:dyDescent="0.25">
      <c r="A45" s="4"/>
      <c r="B45" s="44" t="s">
        <v>69</v>
      </c>
      <c r="C45" s="11">
        <v>17</v>
      </c>
      <c r="D45" s="11"/>
      <c r="E45" s="12">
        <f>'SHARE-E'!I14</f>
        <v>6000000</v>
      </c>
      <c r="F45" s="5"/>
      <c r="G45" s="12">
        <f>'SHARE-E'!I22</f>
        <v>6000000</v>
      </c>
      <c r="H45" s="12"/>
      <c r="I45" s="12">
        <f>'SHARE-C'!I16</f>
        <v>6000000</v>
      </c>
      <c r="J45" s="41"/>
      <c r="K45" s="12">
        <f>'SHARE-C'!I29</f>
        <v>6000000</v>
      </c>
    </row>
    <row r="46" spans="1:11" ht="15.75" customHeight="1" x14ac:dyDescent="0.25">
      <c r="A46" s="4"/>
      <c r="B46" s="50" t="s">
        <v>7</v>
      </c>
      <c r="C46" s="5"/>
      <c r="D46" s="5"/>
      <c r="E46" s="12">
        <f>'SHARE-E'!K19</f>
        <v>1341112041</v>
      </c>
      <c r="F46" s="5"/>
      <c r="G46" s="12">
        <f>'SHARE-E'!K31</f>
        <v>1243188991</v>
      </c>
      <c r="H46" s="12"/>
      <c r="I46" s="12">
        <f>'SHARE-C'!K16</f>
        <v>1266849621</v>
      </c>
      <c r="J46" s="41"/>
      <c r="K46" s="12">
        <f>'SHARE-C'!K29</f>
        <v>1173333224</v>
      </c>
    </row>
    <row r="47" spans="1:11" ht="15.75" customHeight="1" x14ac:dyDescent="0.25">
      <c r="A47" s="4"/>
      <c r="B47" s="4" t="s">
        <v>50</v>
      </c>
      <c r="C47" s="5"/>
      <c r="D47" s="5"/>
      <c r="E47" s="51">
        <f>'SHARE-E'!M19</f>
        <v>-35518281</v>
      </c>
      <c r="F47" s="5"/>
      <c r="G47" s="51">
        <f>'SHARE-E'!M31</f>
        <v>-30726405</v>
      </c>
      <c r="H47" s="70"/>
      <c r="I47" s="132" t="s">
        <v>201</v>
      </c>
      <c r="J47" s="41"/>
      <c r="K47" s="132" t="s">
        <v>201</v>
      </c>
    </row>
    <row r="48" spans="1:11" ht="15.75" customHeight="1" x14ac:dyDescent="0.25">
      <c r="A48" s="4"/>
      <c r="B48" s="46"/>
      <c r="C48" s="5"/>
      <c r="D48" s="5"/>
      <c r="E48" s="5"/>
      <c r="F48" s="5"/>
      <c r="G48" s="5"/>
      <c r="H48" s="52"/>
      <c r="I48" s="52"/>
      <c r="J48" s="41"/>
      <c r="K48" s="52"/>
    </row>
    <row r="49" spans="1:15" ht="15.75" customHeight="1" x14ac:dyDescent="0.25">
      <c r="A49" s="4"/>
      <c r="B49" s="46" t="s">
        <v>8</v>
      </c>
      <c r="C49" s="5"/>
      <c r="D49" s="5"/>
      <c r="E49" s="15">
        <f>SUM(E40:E47)</f>
        <v>1423593760</v>
      </c>
      <c r="G49" s="15">
        <f>SUM(G40:G47)</f>
        <v>1330462586</v>
      </c>
      <c r="H49" s="13"/>
      <c r="I49" s="15">
        <f>SUM(I40:I47)</f>
        <v>1384849621</v>
      </c>
      <c r="K49" s="15">
        <f>SUM(K40:K47)</f>
        <v>1291333224</v>
      </c>
    </row>
    <row r="50" spans="1:15" ht="15.75" customHeight="1" x14ac:dyDescent="0.25">
      <c r="A50" s="4"/>
      <c r="B50" s="5"/>
      <c r="C50" s="5"/>
      <c r="D50" s="5"/>
      <c r="E50" s="5"/>
      <c r="G50" s="5"/>
      <c r="H50" s="20"/>
      <c r="I50" s="20"/>
      <c r="K50" s="20"/>
    </row>
    <row r="51" spans="1:15" ht="15.75" customHeight="1" thickBot="1" x14ac:dyDescent="0.3">
      <c r="A51" s="72" t="s">
        <v>9</v>
      </c>
      <c r="B51" s="4"/>
      <c r="C51" s="4"/>
      <c r="D51" s="4"/>
      <c r="E51" s="18">
        <f>E32+E49</f>
        <v>1703332326</v>
      </c>
      <c r="G51" s="18">
        <f>G32+G49</f>
        <v>1497953247</v>
      </c>
      <c r="H51" s="13"/>
      <c r="I51" s="18">
        <f>I32+I49</f>
        <v>1664588187</v>
      </c>
      <c r="K51" s="18">
        <f>K32+K49</f>
        <v>1458823885</v>
      </c>
      <c r="L51" s="22">
        <f>+WBS!E40-'WBS-1'!E51</f>
        <v>0</v>
      </c>
      <c r="M51" s="22">
        <f>+WBS!G40-'WBS-1'!G51</f>
        <v>0</v>
      </c>
      <c r="N51" s="22">
        <f>+WBS!I40-'WBS-1'!I51</f>
        <v>0</v>
      </c>
      <c r="O51" s="22">
        <f>+WBS!K40-'WBS-1'!K51</f>
        <v>0</v>
      </c>
    </row>
    <row r="52" spans="1:15" ht="15.75" customHeight="1" thickTop="1" x14ac:dyDescent="0.25">
      <c r="A52" s="43"/>
      <c r="B52" s="43"/>
      <c r="C52" s="43"/>
      <c r="D52" s="43"/>
      <c r="E52" s="43"/>
      <c r="G52" s="53"/>
      <c r="H52" s="53"/>
      <c r="I52" s="53"/>
      <c r="K52" s="53"/>
      <c r="L52" s="22"/>
    </row>
    <row r="53" spans="1:15" ht="15.75" customHeight="1" x14ac:dyDescent="0.25">
      <c r="A53" s="43"/>
      <c r="B53" s="43"/>
      <c r="C53" s="43"/>
      <c r="D53" s="43"/>
      <c r="E53" s="43"/>
      <c r="G53" s="53"/>
      <c r="H53" s="53"/>
      <c r="I53" s="53"/>
      <c r="K53" s="53"/>
      <c r="L53" s="22"/>
    </row>
    <row r="54" spans="1:15" ht="15.75" customHeight="1" x14ac:dyDescent="0.25">
      <c r="A54" s="43"/>
      <c r="B54" s="43"/>
      <c r="C54" s="43"/>
      <c r="D54" s="43"/>
      <c r="E54" s="43"/>
      <c r="G54" s="53"/>
      <c r="H54" s="53"/>
      <c r="I54" s="53"/>
      <c r="K54" s="53"/>
      <c r="L54" s="22"/>
    </row>
    <row r="55" spans="1:15" ht="15.75" customHeight="1" x14ac:dyDescent="0.25">
      <c r="A55" s="43"/>
      <c r="B55" s="43"/>
      <c r="C55" s="43"/>
      <c r="D55" s="43"/>
      <c r="E55" s="43"/>
      <c r="G55" s="53"/>
      <c r="H55" s="53"/>
      <c r="I55" s="53"/>
      <c r="K55" s="53"/>
    </row>
    <row r="56" spans="1:15" ht="15.75" customHeight="1" x14ac:dyDescent="0.25">
      <c r="A56" s="1" t="str">
        <f>WBS!A58</f>
        <v xml:space="preserve">The accompanying notes to financial statements </v>
      </c>
    </row>
    <row r="57" spans="1:15" ht="15.75" customHeight="1" x14ac:dyDescent="0.25">
      <c r="A57" s="1" t="str">
        <f>WBS!A59</f>
        <v xml:space="preserve">are an integral part of these statements. </v>
      </c>
    </row>
    <row r="60" spans="1:15" ht="15.75" customHeight="1" x14ac:dyDescent="0.25">
      <c r="A60" s="1" t="s">
        <v>231</v>
      </c>
      <c r="E60" s="1" t="s">
        <v>228</v>
      </c>
      <c r="F60" s="10"/>
      <c r="G60" s="9"/>
      <c r="H60" s="37"/>
      <c r="I60" s="37"/>
      <c r="J60" s="6"/>
    </row>
  </sheetData>
  <mergeCells count="8">
    <mergeCell ref="E9:G9"/>
    <mergeCell ref="I9:K9"/>
    <mergeCell ref="A1:K1"/>
    <mergeCell ref="A2:K2"/>
    <mergeCell ref="A5:K5"/>
    <mergeCell ref="E7:K7"/>
    <mergeCell ref="E8:G8"/>
    <mergeCell ref="A3:K3"/>
  </mergeCells>
  <phoneticPr fontId="0" type="noConversion"/>
  <pageMargins left="0.59" right="0.15748031496063" top="0.78740157480314998" bottom="0.59055118100000004" header="0.511811023622047" footer="0.43307086614173201"/>
  <pageSetup paperSize="9" scale="80" orientation="portrait" r:id="rId1"/>
  <headerFooter>
    <oddHeader>&amp;C&amp;"Times New Roman,Regular"&amp;11- 2 -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V48"/>
  <sheetViews>
    <sheetView view="pageBreakPreview" zoomScale="70" zoomScaleNormal="70" zoomScaleSheetLayoutView="70" zoomScalePageLayoutView="85" workbookViewId="0">
      <selection activeCell="I9" sqref="I9"/>
    </sheetView>
  </sheetViews>
  <sheetFormatPr defaultColWidth="9.140625" defaultRowHeight="15" x14ac:dyDescent="0.2"/>
  <cols>
    <col min="1" max="1" width="3.140625" style="45" customWidth="1"/>
    <col min="2" max="2" width="51.5703125" style="45" customWidth="1"/>
    <col min="3" max="3" width="7.28515625" style="45" customWidth="1"/>
    <col min="4" max="4" width="0.85546875" style="45" customWidth="1"/>
    <col min="5" max="5" width="19" style="45" customWidth="1"/>
    <col min="6" max="6" width="0.85546875" style="45" customWidth="1"/>
    <col min="7" max="7" width="19" style="45" customWidth="1"/>
    <col min="8" max="8" width="0.85546875" style="45" customWidth="1"/>
    <col min="9" max="9" width="19" style="45" customWidth="1"/>
    <col min="10" max="10" width="0.85546875" style="45" customWidth="1"/>
    <col min="11" max="11" width="19" style="45" customWidth="1"/>
    <col min="12" max="12" width="0.85546875" style="45" customWidth="1"/>
    <col min="13" max="13" width="30.7109375" style="180" customWidth="1"/>
    <col min="14" max="14" width="0.85546875" style="45" customWidth="1"/>
    <col min="15" max="15" width="20.28515625" style="180" customWidth="1"/>
    <col min="16" max="16" width="14.28515625" style="180" customWidth="1"/>
    <col min="17" max="256" width="9.140625" style="45"/>
    <col min="257" max="16384" width="9.140625" style="181"/>
  </cols>
  <sheetData>
    <row r="1" spans="1:19" ht="16.149999999999999" customHeight="1" x14ac:dyDescent="0.2">
      <c r="A1" s="242" t="str">
        <f>[1]WBS!A1</f>
        <v>THAI  O.P.P.  PUBLIC  COMPANY  LIMITED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</row>
    <row r="2" spans="1:19" ht="16.149999999999999" customHeight="1" x14ac:dyDescent="0.2">
      <c r="A2" s="242" t="s">
        <v>202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</row>
    <row r="3" spans="1:19" ht="16.149999999999999" customHeight="1" x14ac:dyDescent="0.2">
      <c r="A3" s="243" t="s">
        <v>195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182"/>
      <c r="Q3" s="182"/>
      <c r="R3" s="182"/>
      <c r="S3" s="182"/>
    </row>
    <row r="4" spans="1:19" ht="16.149999999999999" customHeight="1" x14ac:dyDescent="0.2">
      <c r="A4" s="242"/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</row>
    <row r="5" spans="1:19" ht="16.149999999999999" customHeight="1" x14ac:dyDescent="0.2">
      <c r="A5" s="127"/>
      <c r="B5" s="127"/>
      <c r="C5" s="127"/>
      <c r="D5" s="127"/>
      <c r="E5" s="244" t="s">
        <v>199</v>
      </c>
      <c r="F5" s="244"/>
      <c r="G5" s="244"/>
      <c r="H5" s="244"/>
      <c r="I5" s="244"/>
      <c r="J5" s="244"/>
      <c r="K5" s="244"/>
      <c r="L5" s="244"/>
      <c r="M5" s="244"/>
      <c r="N5" s="244"/>
      <c r="O5" s="244"/>
    </row>
    <row r="6" spans="1:19" ht="16.149999999999999" customHeight="1" x14ac:dyDescent="0.2">
      <c r="A6" s="107"/>
      <c r="B6" s="107"/>
      <c r="C6" s="107"/>
      <c r="D6" s="107"/>
      <c r="E6" s="241" t="s">
        <v>71</v>
      </c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spans="1:19" ht="16.149999999999999" customHeight="1" x14ac:dyDescent="0.2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83" t="s">
        <v>203</v>
      </c>
      <c r="N7" s="107"/>
      <c r="O7" s="183"/>
    </row>
    <row r="8" spans="1:19" ht="16.149999999999999" customHeight="1" x14ac:dyDescent="0.2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84" t="s">
        <v>204</v>
      </c>
      <c r="N8" s="107"/>
      <c r="O8" s="183"/>
    </row>
    <row r="9" spans="1:19" ht="16.149999999999999" customHeight="1" x14ac:dyDescent="0.2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85" t="s">
        <v>203</v>
      </c>
      <c r="N9" s="107"/>
      <c r="O9" s="183"/>
    </row>
    <row r="10" spans="1:19" ht="16.149999999999999" customHeight="1" x14ac:dyDescent="0.2">
      <c r="A10" s="186"/>
      <c r="B10" s="186"/>
      <c r="C10" s="186"/>
      <c r="D10" s="102"/>
      <c r="E10" s="127" t="s">
        <v>10</v>
      </c>
      <c r="F10" s="102"/>
      <c r="G10" s="107" t="s">
        <v>73</v>
      </c>
      <c r="H10" s="182"/>
      <c r="I10" s="241" t="s">
        <v>6</v>
      </c>
      <c r="J10" s="241"/>
      <c r="K10" s="241"/>
      <c r="L10" s="107"/>
      <c r="M10" s="184" t="s">
        <v>205</v>
      </c>
      <c r="N10" s="127"/>
      <c r="O10" s="183"/>
    </row>
    <row r="11" spans="1:19" ht="16.149999999999999" customHeight="1" x14ac:dyDescent="0.2">
      <c r="A11" s="182"/>
      <c r="B11" s="182"/>
      <c r="C11" s="187"/>
      <c r="D11" s="182"/>
      <c r="E11" s="127" t="s">
        <v>26</v>
      </c>
      <c r="F11" s="127"/>
      <c r="G11" s="127" t="s">
        <v>74</v>
      </c>
      <c r="H11" s="127"/>
      <c r="I11" s="188" t="s">
        <v>11</v>
      </c>
      <c r="J11" s="189"/>
      <c r="K11" s="127"/>
      <c r="L11" s="127"/>
      <c r="M11" s="183" t="s">
        <v>80</v>
      </c>
      <c r="N11" s="127"/>
      <c r="O11" s="183"/>
      <c r="P11" s="45"/>
    </row>
    <row r="12" spans="1:19" ht="16.149999999999999" customHeight="1" x14ac:dyDescent="0.2">
      <c r="A12" s="102"/>
      <c r="B12" s="102"/>
      <c r="C12" s="151" t="s">
        <v>30</v>
      </c>
      <c r="D12" s="102"/>
      <c r="E12" s="190" t="s">
        <v>143</v>
      </c>
      <c r="F12" s="127"/>
      <c r="G12" s="191" t="s">
        <v>72</v>
      </c>
      <c r="H12" s="127"/>
      <c r="I12" s="190" t="s">
        <v>144</v>
      </c>
      <c r="J12" s="127"/>
      <c r="K12" s="190" t="s">
        <v>7</v>
      </c>
      <c r="L12" s="102"/>
      <c r="M12" s="184" t="s">
        <v>81</v>
      </c>
      <c r="N12" s="127"/>
      <c r="O12" s="184" t="s">
        <v>12</v>
      </c>
    </row>
    <row r="13" spans="1:19" x14ac:dyDescent="0.2">
      <c r="A13" s="102"/>
      <c r="B13" s="102"/>
      <c r="C13" s="150"/>
      <c r="D13" s="102"/>
      <c r="E13" s="127"/>
      <c r="F13" s="127"/>
      <c r="G13" s="192"/>
      <c r="H13" s="127"/>
      <c r="I13" s="127"/>
      <c r="J13" s="127"/>
      <c r="K13" s="127"/>
      <c r="L13" s="102"/>
      <c r="M13" s="183"/>
      <c r="N13" s="127"/>
      <c r="O13" s="183"/>
    </row>
    <row r="14" spans="1:19" ht="16.149999999999999" customHeight="1" x14ac:dyDescent="0.2">
      <c r="A14" s="182" t="s">
        <v>200</v>
      </c>
      <c r="B14" s="102"/>
      <c r="C14" s="102"/>
      <c r="D14" s="102"/>
      <c r="E14" s="193">
        <f>E31</f>
        <v>60000000</v>
      </c>
      <c r="F14" s="194"/>
      <c r="G14" s="193">
        <f>G31</f>
        <v>52000000</v>
      </c>
      <c r="H14" s="193"/>
      <c r="I14" s="193">
        <f>I31</f>
        <v>6000000</v>
      </c>
      <c r="J14" s="193"/>
      <c r="K14" s="195">
        <f>K31</f>
        <v>1243188991</v>
      </c>
      <c r="L14" s="193"/>
      <c r="M14" s="196">
        <f>M31</f>
        <v>-30726405</v>
      </c>
      <c r="N14" s="193"/>
      <c r="O14" s="193">
        <f>O31</f>
        <v>1330462586</v>
      </c>
    </row>
    <row r="15" spans="1:19" ht="16.149999999999999" customHeight="1" x14ac:dyDescent="0.2">
      <c r="A15" s="102" t="s">
        <v>135</v>
      </c>
      <c r="B15" s="102"/>
      <c r="C15" s="102"/>
      <c r="D15" s="102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</row>
    <row r="16" spans="1:19" ht="16.149999999999999" customHeight="1" x14ac:dyDescent="0.2">
      <c r="B16" s="198" t="s">
        <v>106</v>
      </c>
      <c r="C16" s="127">
        <v>18</v>
      </c>
      <c r="D16" s="102"/>
      <c r="E16" s="183" t="s">
        <v>201</v>
      </c>
      <c r="F16" s="183"/>
      <c r="G16" s="183" t="s">
        <v>201</v>
      </c>
      <c r="H16" s="183"/>
      <c r="I16" s="183" t="s">
        <v>201</v>
      </c>
      <c r="J16" s="197"/>
      <c r="K16" s="197">
        <v>-33000000</v>
      </c>
      <c r="L16" s="197"/>
      <c r="M16" s="183" t="s">
        <v>201</v>
      </c>
      <c r="N16" s="197"/>
      <c r="O16" s="197">
        <f>ROUND(SUM(E16:M16),0)</f>
        <v>-33000000</v>
      </c>
    </row>
    <row r="17" spans="1:256" ht="16.149999999999999" customHeight="1" x14ac:dyDescent="0.2">
      <c r="B17" s="198" t="s">
        <v>119</v>
      </c>
      <c r="C17" s="102"/>
      <c r="D17" s="102"/>
      <c r="E17" s="202" t="s">
        <v>201</v>
      </c>
      <c r="F17" s="200"/>
      <c r="G17" s="199" t="s">
        <v>201</v>
      </c>
      <c r="H17" s="200"/>
      <c r="I17" s="202" t="s">
        <v>201</v>
      </c>
      <c r="J17" s="193"/>
      <c r="K17" s="193">
        <f>COMPREHENSIVE!F12</f>
        <v>130923050</v>
      </c>
      <c r="L17" s="193"/>
      <c r="M17" s="201">
        <f>COMPREHENSIVE!F29</f>
        <v>-4791876</v>
      </c>
      <c r="N17" s="193"/>
      <c r="O17" s="203">
        <f>ROUND(SUM(E17:M17),0)</f>
        <v>126131174</v>
      </c>
    </row>
    <row r="18" spans="1:256" x14ac:dyDescent="0.2">
      <c r="A18" s="198"/>
      <c r="B18" s="102"/>
      <c r="C18" s="127"/>
      <c r="D18" s="102"/>
      <c r="E18" s="197"/>
      <c r="F18" s="197"/>
      <c r="G18" s="204"/>
      <c r="H18" s="197"/>
      <c r="I18" s="197"/>
      <c r="J18" s="197"/>
      <c r="K18" s="205"/>
      <c r="L18" s="197"/>
      <c r="M18" s="204"/>
      <c r="N18" s="197"/>
      <c r="O18" s="197"/>
    </row>
    <row r="19" spans="1:256" ht="15" customHeight="1" thickBot="1" x14ac:dyDescent="0.25">
      <c r="A19" s="182" t="s">
        <v>206</v>
      </c>
      <c r="B19" s="102"/>
      <c r="C19" s="102"/>
      <c r="D19" s="102"/>
      <c r="E19" s="206">
        <f>SUM(E14:E18)</f>
        <v>60000000</v>
      </c>
      <c r="F19" s="197"/>
      <c r="G19" s="206">
        <f>SUM(G14:G18)</f>
        <v>52000000</v>
      </c>
      <c r="H19" s="197"/>
      <c r="I19" s="206">
        <f>SUM(I14:I18)</f>
        <v>6000000</v>
      </c>
      <c r="J19" s="197"/>
      <c r="K19" s="206">
        <f>SUM(K14:K18)</f>
        <v>1341112041</v>
      </c>
      <c r="L19" s="197"/>
      <c r="M19" s="206">
        <f>SUM(M14:M18)</f>
        <v>-35518281</v>
      </c>
      <c r="N19" s="197"/>
      <c r="O19" s="206">
        <f>SUM(O14:O18)</f>
        <v>1423593760</v>
      </c>
    </row>
    <row r="20" spans="1:256" ht="15.75" thickTop="1" x14ac:dyDescent="0.2">
      <c r="A20" s="182"/>
      <c r="B20" s="102"/>
      <c r="C20" s="102"/>
      <c r="D20" s="102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</row>
    <row r="21" spans="1:256" x14ac:dyDescent="0.2">
      <c r="A21" s="102"/>
      <c r="B21" s="102"/>
      <c r="C21" s="102"/>
      <c r="D21" s="102"/>
      <c r="E21" s="183"/>
      <c r="F21" s="183"/>
      <c r="G21" s="183"/>
      <c r="H21" s="183"/>
      <c r="I21" s="183"/>
      <c r="J21" s="183"/>
      <c r="K21" s="197"/>
      <c r="L21" s="197"/>
      <c r="M21" s="197"/>
      <c r="N21" s="197"/>
      <c r="O21" s="183"/>
      <c r="P21" s="93"/>
    </row>
    <row r="22" spans="1:256" ht="16.149999999999999" customHeight="1" x14ac:dyDescent="0.2">
      <c r="A22" s="182" t="s">
        <v>241</v>
      </c>
      <c r="B22" s="102"/>
      <c r="C22" s="102"/>
      <c r="D22" s="102"/>
      <c r="E22" s="193">
        <v>60000000</v>
      </c>
      <c r="F22" s="194"/>
      <c r="G22" s="193">
        <v>52000000</v>
      </c>
      <c r="H22" s="193"/>
      <c r="I22" s="193">
        <v>6000000</v>
      </c>
      <c r="J22" s="193"/>
      <c r="K22" s="195">
        <v>1151997211</v>
      </c>
      <c r="L22" s="193"/>
      <c r="M22" s="196">
        <v>-25669061</v>
      </c>
      <c r="N22" s="193"/>
      <c r="O22" s="193">
        <f>ROUND(SUM(E22:M22),0)</f>
        <v>1244328150</v>
      </c>
    </row>
    <row r="23" spans="1:256" ht="16.149999999999999" customHeight="1" x14ac:dyDescent="0.2">
      <c r="A23" s="182" t="s">
        <v>159</v>
      </c>
      <c r="B23" s="102"/>
      <c r="C23" s="102"/>
      <c r="D23" s="102"/>
      <c r="E23" s="193"/>
      <c r="F23" s="194"/>
      <c r="G23" s="193"/>
      <c r="H23" s="193"/>
      <c r="I23" s="193"/>
      <c r="J23" s="193"/>
      <c r="K23" s="195"/>
      <c r="L23" s="193"/>
      <c r="M23" s="196"/>
      <c r="N23" s="193"/>
      <c r="O23" s="193"/>
    </row>
    <row r="24" spans="1:256" ht="16.149999999999999" customHeight="1" x14ac:dyDescent="0.2">
      <c r="A24" s="198" t="s">
        <v>158</v>
      </c>
      <c r="B24" s="102"/>
      <c r="C24" s="127"/>
      <c r="D24" s="102"/>
      <c r="E24" s="207" t="s">
        <v>201</v>
      </c>
      <c r="F24" s="230"/>
      <c r="G24" s="207" t="s">
        <v>201</v>
      </c>
      <c r="H24" s="209"/>
      <c r="I24" s="207" t="s">
        <v>201</v>
      </c>
      <c r="J24" s="209"/>
      <c r="K24" s="207">
        <v>5651004</v>
      </c>
      <c r="L24" s="209"/>
      <c r="M24" s="210" t="s">
        <v>201</v>
      </c>
      <c r="N24" s="209"/>
      <c r="O24" s="207">
        <f>ROUND(SUM(E24:M24),0)</f>
        <v>5651004</v>
      </c>
    </row>
    <row r="25" spans="1:256" ht="13.9" customHeight="1" x14ac:dyDescent="0.2">
      <c r="A25" s="198"/>
      <c r="B25" s="102"/>
      <c r="C25" s="127"/>
      <c r="D25" s="102"/>
      <c r="E25" s="209"/>
      <c r="F25" s="208"/>
      <c r="G25" s="209"/>
      <c r="H25" s="209"/>
      <c r="I25" s="209"/>
      <c r="J25" s="209"/>
      <c r="K25" s="209"/>
      <c r="L25" s="209"/>
      <c r="M25" s="229"/>
      <c r="N25" s="209"/>
      <c r="O25" s="209"/>
    </row>
    <row r="26" spans="1:256" ht="16.149999999999999" customHeight="1" x14ac:dyDescent="0.2">
      <c r="A26" s="182" t="s">
        <v>157</v>
      </c>
      <c r="B26" s="102"/>
      <c r="C26" s="102"/>
      <c r="D26" s="102"/>
      <c r="E26" s="193">
        <f>ROUND(SUM(E22:E25),0)</f>
        <v>60000000</v>
      </c>
      <c r="F26" s="194"/>
      <c r="G26" s="193">
        <f>ROUND(SUM(G22:G25),0)</f>
        <v>52000000</v>
      </c>
      <c r="H26" s="193"/>
      <c r="I26" s="193">
        <f>ROUND(SUM(I22:I25),0)</f>
        <v>6000000</v>
      </c>
      <c r="J26" s="193"/>
      <c r="K26" s="193">
        <f>ROUND(SUM(K22:K25),0)</f>
        <v>1157648215</v>
      </c>
      <c r="L26" s="193"/>
      <c r="M26" s="193">
        <f>ROUND(SUM(M22:M25),0)</f>
        <v>-25669061</v>
      </c>
      <c r="N26" s="193"/>
      <c r="O26" s="193">
        <f>ROUND(SUM(O22:O25),0)</f>
        <v>1249979154</v>
      </c>
    </row>
    <row r="27" spans="1:256" ht="16.149999999999999" customHeight="1" x14ac:dyDescent="0.2">
      <c r="A27" s="102" t="s">
        <v>135</v>
      </c>
      <c r="B27" s="102"/>
      <c r="C27" s="102"/>
      <c r="D27" s="102"/>
      <c r="E27" s="193"/>
      <c r="F27" s="194"/>
      <c r="G27" s="193"/>
      <c r="H27" s="193"/>
      <c r="I27" s="193"/>
      <c r="J27" s="193"/>
      <c r="K27" s="193"/>
      <c r="L27" s="193"/>
      <c r="M27" s="193"/>
      <c r="N27" s="193"/>
      <c r="O27" s="193"/>
    </row>
    <row r="28" spans="1:256" ht="16.149999999999999" customHeight="1" x14ac:dyDescent="0.2">
      <c r="B28" s="198" t="s">
        <v>106</v>
      </c>
      <c r="C28" s="127">
        <v>18</v>
      </c>
      <c r="D28" s="102"/>
      <c r="E28" s="183" t="s">
        <v>201</v>
      </c>
      <c r="F28" s="183"/>
      <c r="G28" s="183" t="s">
        <v>201</v>
      </c>
      <c r="H28" s="183"/>
      <c r="I28" s="183" t="s">
        <v>201</v>
      </c>
      <c r="J28" s="197"/>
      <c r="K28" s="197">
        <v>-28020000</v>
      </c>
      <c r="L28" s="197"/>
      <c r="M28" s="183" t="s">
        <v>201</v>
      </c>
      <c r="N28" s="197"/>
      <c r="O28" s="197">
        <f>ROUND(SUM(E28:M28),0)</f>
        <v>-28020000</v>
      </c>
    </row>
    <row r="29" spans="1:256" ht="16.149999999999999" customHeight="1" x14ac:dyDescent="0.2">
      <c r="B29" s="198" t="s">
        <v>119</v>
      </c>
      <c r="C29" s="102"/>
      <c r="D29" s="102"/>
      <c r="E29" s="202" t="s">
        <v>201</v>
      </c>
      <c r="F29" s="200"/>
      <c r="G29" s="202" t="s">
        <v>201</v>
      </c>
      <c r="H29" s="200"/>
      <c r="I29" s="202" t="s">
        <v>201</v>
      </c>
      <c r="J29" s="193"/>
      <c r="K29" s="203">
        <f>COMPREHENSIVE!H12</f>
        <v>113560776</v>
      </c>
      <c r="L29" s="193"/>
      <c r="M29" s="211">
        <f>COMPREHENSIVE!H29</f>
        <v>-5057344</v>
      </c>
      <c r="N29" s="193"/>
      <c r="O29" s="203">
        <f>ROUND(SUM(E29:M29),0)</f>
        <v>108503432</v>
      </c>
    </row>
    <row r="30" spans="1:256" x14ac:dyDescent="0.2">
      <c r="A30" s="198"/>
      <c r="B30" s="102"/>
      <c r="C30" s="127"/>
      <c r="D30" s="102"/>
      <c r="E30" s="197"/>
      <c r="F30" s="197"/>
      <c r="G30" s="197"/>
      <c r="H30" s="197"/>
      <c r="I30" s="197"/>
      <c r="J30" s="197"/>
      <c r="K30" s="200"/>
      <c r="L30" s="197"/>
      <c r="M30" s="197"/>
      <c r="N30" s="197"/>
      <c r="O30" s="197"/>
    </row>
    <row r="31" spans="1:256" ht="15" customHeight="1" thickBot="1" x14ac:dyDescent="0.25">
      <c r="A31" s="182" t="s">
        <v>155</v>
      </c>
      <c r="B31" s="102"/>
      <c r="C31" s="102"/>
      <c r="D31" s="102"/>
      <c r="E31" s="206">
        <f>SUM(E26:E30)</f>
        <v>60000000</v>
      </c>
      <c r="F31" s="197"/>
      <c r="G31" s="206">
        <f>SUM(G26:G30)</f>
        <v>52000000</v>
      </c>
      <c r="H31" s="197"/>
      <c r="I31" s="206">
        <f>SUM(I26:I30)</f>
        <v>6000000</v>
      </c>
      <c r="J31" s="197"/>
      <c r="K31" s="206">
        <f>SUM(K26:K30)</f>
        <v>1243188991</v>
      </c>
      <c r="L31" s="197"/>
      <c r="M31" s="206">
        <f>SUM(M26:M30)</f>
        <v>-30726405</v>
      </c>
      <c r="N31" s="197"/>
      <c r="O31" s="206">
        <f>SUM(O26:O30)</f>
        <v>1330462586</v>
      </c>
    </row>
    <row r="32" spans="1:256" ht="15.75" thickTop="1" x14ac:dyDescent="0.2">
      <c r="A32" s="102"/>
      <c r="B32" s="102"/>
      <c r="C32" s="102"/>
      <c r="D32" s="102"/>
      <c r="E32" s="212"/>
      <c r="F32" s="212"/>
      <c r="G32" s="212"/>
      <c r="H32" s="212"/>
      <c r="I32" s="212"/>
      <c r="J32" s="212"/>
      <c r="K32" s="212"/>
      <c r="L32" s="212"/>
      <c r="M32" s="197"/>
      <c r="N32" s="212"/>
      <c r="O32" s="197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0"/>
      <c r="AK32" s="180"/>
      <c r="AL32" s="180"/>
      <c r="AM32" s="180"/>
      <c r="AN32" s="180"/>
      <c r="AO32" s="180"/>
      <c r="AP32" s="180"/>
      <c r="AQ32" s="180"/>
      <c r="AR32" s="180"/>
      <c r="AS32" s="180"/>
      <c r="AT32" s="180"/>
      <c r="AU32" s="180"/>
      <c r="AV32" s="180"/>
      <c r="AW32" s="180"/>
      <c r="AX32" s="180"/>
      <c r="AY32" s="180"/>
      <c r="AZ32" s="180"/>
      <c r="BA32" s="180"/>
      <c r="BB32" s="180"/>
      <c r="BC32" s="180"/>
      <c r="BD32" s="180"/>
      <c r="BE32" s="180"/>
      <c r="BF32" s="180"/>
      <c r="BG32" s="180"/>
      <c r="BH32" s="180"/>
      <c r="BI32" s="180"/>
      <c r="BJ32" s="180"/>
      <c r="BK32" s="180"/>
      <c r="BL32" s="180"/>
      <c r="BM32" s="180"/>
      <c r="BN32" s="180"/>
      <c r="BO32" s="180"/>
      <c r="BP32" s="180"/>
      <c r="BQ32" s="180"/>
      <c r="BR32" s="180"/>
      <c r="BS32" s="180"/>
      <c r="BT32" s="180"/>
      <c r="BU32" s="180"/>
      <c r="BV32" s="180"/>
      <c r="BW32" s="180"/>
      <c r="BX32" s="180"/>
      <c r="BY32" s="180"/>
      <c r="BZ32" s="180"/>
      <c r="CA32" s="180"/>
      <c r="CB32" s="180"/>
      <c r="CC32" s="180"/>
      <c r="CD32" s="180"/>
      <c r="CE32" s="180"/>
      <c r="CF32" s="180"/>
      <c r="CG32" s="180"/>
      <c r="CH32" s="180"/>
      <c r="CI32" s="180"/>
      <c r="CJ32" s="180"/>
      <c r="CK32" s="180"/>
      <c r="CL32" s="180"/>
      <c r="CM32" s="180"/>
      <c r="CN32" s="180"/>
      <c r="CO32" s="180"/>
      <c r="CP32" s="180"/>
      <c r="CQ32" s="180"/>
      <c r="CR32" s="180"/>
      <c r="CS32" s="180"/>
      <c r="CT32" s="180"/>
      <c r="CU32" s="180"/>
      <c r="CV32" s="180"/>
      <c r="CW32" s="180"/>
      <c r="CX32" s="180"/>
      <c r="CY32" s="180"/>
      <c r="CZ32" s="180"/>
      <c r="DA32" s="180"/>
      <c r="DB32" s="180"/>
      <c r="DC32" s="180"/>
      <c r="DD32" s="180"/>
      <c r="DE32" s="180"/>
      <c r="DF32" s="180"/>
      <c r="DG32" s="180"/>
      <c r="DH32" s="180"/>
      <c r="DI32" s="180"/>
      <c r="DJ32" s="180"/>
      <c r="DK32" s="180"/>
      <c r="DL32" s="180"/>
      <c r="DM32" s="180"/>
      <c r="DN32" s="180"/>
      <c r="DO32" s="180"/>
      <c r="DP32" s="180"/>
      <c r="DQ32" s="180"/>
      <c r="DR32" s="180"/>
      <c r="DS32" s="180"/>
      <c r="DT32" s="180"/>
      <c r="DU32" s="180"/>
      <c r="DV32" s="180"/>
      <c r="DW32" s="180"/>
      <c r="DX32" s="180"/>
      <c r="DY32" s="180"/>
      <c r="DZ32" s="180"/>
      <c r="EA32" s="180"/>
      <c r="EB32" s="180"/>
      <c r="EC32" s="180"/>
      <c r="ED32" s="180"/>
      <c r="EE32" s="180"/>
      <c r="EF32" s="180"/>
      <c r="EG32" s="180"/>
      <c r="EH32" s="180"/>
      <c r="EI32" s="180"/>
      <c r="EJ32" s="180"/>
      <c r="EK32" s="180"/>
      <c r="EL32" s="180"/>
      <c r="EM32" s="180"/>
      <c r="EN32" s="180"/>
      <c r="EO32" s="180"/>
      <c r="EP32" s="180"/>
      <c r="EQ32" s="180"/>
      <c r="ER32" s="180"/>
      <c r="ES32" s="180"/>
      <c r="ET32" s="180"/>
      <c r="EU32" s="180"/>
      <c r="EV32" s="180"/>
      <c r="EW32" s="180"/>
      <c r="EX32" s="180"/>
      <c r="EY32" s="180"/>
      <c r="EZ32" s="180"/>
      <c r="FA32" s="180"/>
      <c r="FB32" s="180"/>
      <c r="FC32" s="180"/>
      <c r="FD32" s="180"/>
      <c r="FE32" s="180"/>
      <c r="FF32" s="180"/>
      <c r="FG32" s="180"/>
      <c r="FH32" s="180"/>
      <c r="FI32" s="180"/>
      <c r="FJ32" s="180"/>
      <c r="FK32" s="180"/>
      <c r="FL32" s="180"/>
      <c r="FM32" s="180"/>
      <c r="FN32" s="180"/>
      <c r="FO32" s="180"/>
      <c r="FP32" s="180"/>
      <c r="FQ32" s="180"/>
      <c r="FR32" s="180"/>
      <c r="FS32" s="180"/>
      <c r="FT32" s="180"/>
      <c r="FU32" s="180"/>
      <c r="FV32" s="180"/>
      <c r="FW32" s="180"/>
      <c r="FX32" s="180"/>
      <c r="FY32" s="180"/>
      <c r="FZ32" s="180"/>
      <c r="GA32" s="180"/>
      <c r="GB32" s="180"/>
      <c r="GC32" s="180"/>
      <c r="GD32" s="180"/>
      <c r="GE32" s="180"/>
      <c r="GF32" s="180"/>
      <c r="GG32" s="180"/>
      <c r="GH32" s="180"/>
      <c r="GI32" s="180"/>
      <c r="GJ32" s="180"/>
      <c r="GK32" s="180"/>
      <c r="GL32" s="180"/>
      <c r="GM32" s="180"/>
      <c r="GN32" s="180"/>
      <c r="GO32" s="180"/>
      <c r="GP32" s="180"/>
      <c r="GQ32" s="180"/>
      <c r="GR32" s="180"/>
      <c r="GS32" s="180"/>
      <c r="GT32" s="180"/>
      <c r="GU32" s="180"/>
      <c r="GV32" s="180"/>
      <c r="GW32" s="180"/>
      <c r="GX32" s="180"/>
      <c r="GY32" s="180"/>
      <c r="GZ32" s="180"/>
      <c r="HA32" s="180"/>
      <c r="HB32" s="180"/>
      <c r="HC32" s="180"/>
      <c r="HD32" s="180"/>
      <c r="HE32" s="180"/>
      <c r="HF32" s="180"/>
      <c r="HG32" s="180"/>
      <c r="HH32" s="180"/>
      <c r="HI32" s="180"/>
      <c r="HJ32" s="180"/>
      <c r="HK32" s="180"/>
      <c r="HL32" s="180"/>
      <c r="HM32" s="180"/>
      <c r="HN32" s="180"/>
      <c r="HO32" s="180"/>
      <c r="HP32" s="180"/>
      <c r="HQ32" s="180"/>
      <c r="HR32" s="180"/>
      <c r="HS32" s="180"/>
      <c r="HT32" s="180"/>
      <c r="HU32" s="180"/>
      <c r="HV32" s="180"/>
      <c r="HW32" s="180"/>
      <c r="HX32" s="180"/>
      <c r="HY32" s="180"/>
      <c r="HZ32" s="180"/>
      <c r="IA32" s="180"/>
      <c r="IB32" s="180"/>
      <c r="IC32" s="180"/>
      <c r="ID32" s="180"/>
      <c r="IE32" s="180"/>
      <c r="IF32" s="180"/>
      <c r="IG32" s="180"/>
      <c r="IH32" s="180"/>
      <c r="II32" s="180"/>
      <c r="IJ32" s="180"/>
      <c r="IK32" s="180"/>
      <c r="IL32" s="180"/>
      <c r="IM32" s="180"/>
      <c r="IN32" s="180"/>
      <c r="IO32" s="180"/>
      <c r="IP32" s="180"/>
      <c r="IQ32" s="180"/>
      <c r="IR32" s="180"/>
      <c r="IS32" s="180"/>
      <c r="IT32" s="180"/>
      <c r="IU32" s="180"/>
      <c r="IV32" s="180"/>
    </row>
    <row r="33" spans="1:256" x14ac:dyDescent="0.2">
      <c r="A33" s="102"/>
      <c r="B33" s="102"/>
      <c r="C33" s="102"/>
      <c r="D33" s="102"/>
      <c r="E33" s="212"/>
      <c r="F33" s="212"/>
      <c r="G33" s="212"/>
      <c r="H33" s="212"/>
      <c r="I33" s="212"/>
      <c r="J33" s="212"/>
      <c r="K33" s="212"/>
      <c r="L33" s="212"/>
      <c r="M33" s="197"/>
      <c r="N33" s="212"/>
      <c r="O33" s="197"/>
      <c r="Q33" s="180"/>
      <c r="R33" s="180"/>
      <c r="S33" s="180"/>
      <c r="T33" s="180"/>
      <c r="U33" s="180"/>
      <c r="V33" s="180"/>
      <c r="W33" s="180"/>
      <c r="X33" s="180"/>
      <c r="Y33" s="180"/>
      <c r="Z33" s="180"/>
      <c r="AA33" s="180"/>
      <c r="AB33" s="180"/>
      <c r="AC33" s="180"/>
      <c r="AD33" s="180"/>
      <c r="AE33" s="180"/>
      <c r="AF33" s="180"/>
      <c r="AG33" s="180"/>
      <c r="AH33" s="180"/>
      <c r="AI33" s="180"/>
      <c r="AJ33" s="180"/>
      <c r="AK33" s="180"/>
      <c r="AL33" s="180"/>
      <c r="AM33" s="180"/>
      <c r="AN33" s="180"/>
      <c r="AO33" s="180"/>
      <c r="AP33" s="180"/>
      <c r="AQ33" s="180"/>
      <c r="AR33" s="180"/>
      <c r="AS33" s="180"/>
      <c r="AT33" s="180"/>
      <c r="AU33" s="180"/>
      <c r="AV33" s="180"/>
      <c r="AW33" s="180"/>
      <c r="AX33" s="180"/>
      <c r="AY33" s="180"/>
      <c r="AZ33" s="180"/>
      <c r="BA33" s="180"/>
      <c r="BB33" s="180"/>
      <c r="BC33" s="180"/>
      <c r="BD33" s="180"/>
      <c r="BE33" s="180"/>
      <c r="BF33" s="180"/>
      <c r="BG33" s="180"/>
      <c r="BH33" s="180"/>
      <c r="BI33" s="180"/>
      <c r="BJ33" s="180"/>
      <c r="BK33" s="180"/>
      <c r="BL33" s="180"/>
      <c r="BM33" s="180"/>
      <c r="BN33" s="180"/>
      <c r="BO33" s="180"/>
      <c r="BP33" s="180"/>
      <c r="BQ33" s="180"/>
      <c r="BR33" s="180"/>
      <c r="BS33" s="180"/>
      <c r="BT33" s="180"/>
      <c r="BU33" s="180"/>
      <c r="BV33" s="180"/>
      <c r="BW33" s="180"/>
      <c r="BX33" s="180"/>
      <c r="BY33" s="180"/>
      <c r="BZ33" s="180"/>
      <c r="CA33" s="180"/>
      <c r="CB33" s="180"/>
      <c r="CC33" s="180"/>
      <c r="CD33" s="180"/>
      <c r="CE33" s="180"/>
      <c r="CF33" s="180"/>
      <c r="CG33" s="180"/>
      <c r="CH33" s="180"/>
      <c r="CI33" s="180"/>
      <c r="CJ33" s="180"/>
      <c r="CK33" s="180"/>
      <c r="CL33" s="180"/>
      <c r="CM33" s="180"/>
      <c r="CN33" s="180"/>
      <c r="CO33" s="180"/>
      <c r="CP33" s="180"/>
      <c r="CQ33" s="180"/>
      <c r="CR33" s="180"/>
      <c r="CS33" s="180"/>
      <c r="CT33" s="180"/>
      <c r="CU33" s="180"/>
      <c r="CV33" s="180"/>
      <c r="CW33" s="180"/>
      <c r="CX33" s="180"/>
      <c r="CY33" s="180"/>
      <c r="CZ33" s="180"/>
      <c r="DA33" s="180"/>
      <c r="DB33" s="180"/>
      <c r="DC33" s="180"/>
      <c r="DD33" s="180"/>
      <c r="DE33" s="180"/>
      <c r="DF33" s="180"/>
      <c r="DG33" s="180"/>
      <c r="DH33" s="180"/>
      <c r="DI33" s="180"/>
      <c r="DJ33" s="180"/>
      <c r="DK33" s="180"/>
      <c r="DL33" s="180"/>
      <c r="DM33" s="180"/>
      <c r="DN33" s="180"/>
      <c r="DO33" s="180"/>
      <c r="DP33" s="180"/>
      <c r="DQ33" s="180"/>
      <c r="DR33" s="180"/>
      <c r="DS33" s="180"/>
      <c r="DT33" s="180"/>
      <c r="DU33" s="180"/>
      <c r="DV33" s="180"/>
      <c r="DW33" s="180"/>
      <c r="DX33" s="180"/>
      <c r="DY33" s="180"/>
      <c r="DZ33" s="180"/>
      <c r="EA33" s="180"/>
      <c r="EB33" s="180"/>
      <c r="EC33" s="180"/>
      <c r="ED33" s="180"/>
      <c r="EE33" s="180"/>
      <c r="EF33" s="180"/>
      <c r="EG33" s="180"/>
      <c r="EH33" s="180"/>
      <c r="EI33" s="180"/>
      <c r="EJ33" s="180"/>
      <c r="EK33" s="180"/>
      <c r="EL33" s="180"/>
      <c r="EM33" s="180"/>
      <c r="EN33" s="180"/>
      <c r="EO33" s="180"/>
      <c r="EP33" s="180"/>
      <c r="EQ33" s="180"/>
      <c r="ER33" s="180"/>
      <c r="ES33" s="180"/>
      <c r="ET33" s="180"/>
      <c r="EU33" s="180"/>
      <c r="EV33" s="180"/>
      <c r="EW33" s="180"/>
      <c r="EX33" s="180"/>
      <c r="EY33" s="180"/>
      <c r="EZ33" s="180"/>
      <c r="FA33" s="180"/>
      <c r="FB33" s="180"/>
      <c r="FC33" s="180"/>
      <c r="FD33" s="180"/>
      <c r="FE33" s="180"/>
      <c r="FF33" s="180"/>
      <c r="FG33" s="180"/>
      <c r="FH33" s="180"/>
      <c r="FI33" s="180"/>
      <c r="FJ33" s="180"/>
      <c r="FK33" s="180"/>
      <c r="FL33" s="180"/>
      <c r="FM33" s="180"/>
      <c r="FN33" s="180"/>
      <c r="FO33" s="180"/>
      <c r="FP33" s="180"/>
      <c r="FQ33" s="180"/>
      <c r="FR33" s="180"/>
      <c r="FS33" s="180"/>
      <c r="FT33" s="180"/>
      <c r="FU33" s="180"/>
      <c r="FV33" s="180"/>
      <c r="FW33" s="180"/>
      <c r="FX33" s="180"/>
      <c r="FY33" s="180"/>
      <c r="FZ33" s="180"/>
      <c r="GA33" s="180"/>
      <c r="GB33" s="180"/>
      <c r="GC33" s="180"/>
      <c r="GD33" s="180"/>
      <c r="GE33" s="180"/>
      <c r="GF33" s="180"/>
      <c r="GG33" s="180"/>
      <c r="GH33" s="180"/>
      <c r="GI33" s="180"/>
      <c r="GJ33" s="180"/>
      <c r="GK33" s="180"/>
      <c r="GL33" s="180"/>
      <c r="GM33" s="180"/>
      <c r="GN33" s="180"/>
      <c r="GO33" s="180"/>
      <c r="GP33" s="180"/>
      <c r="GQ33" s="180"/>
      <c r="GR33" s="180"/>
      <c r="GS33" s="180"/>
      <c r="GT33" s="180"/>
      <c r="GU33" s="180"/>
      <c r="GV33" s="180"/>
      <c r="GW33" s="180"/>
      <c r="GX33" s="180"/>
      <c r="GY33" s="180"/>
      <c r="GZ33" s="180"/>
      <c r="HA33" s="180"/>
      <c r="HB33" s="180"/>
      <c r="HC33" s="180"/>
      <c r="HD33" s="180"/>
      <c r="HE33" s="180"/>
      <c r="HF33" s="180"/>
      <c r="HG33" s="180"/>
      <c r="HH33" s="180"/>
      <c r="HI33" s="180"/>
      <c r="HJ33" s="180"/>
      <c r="HK33" s="180"/>
      <c r="HL33" s="180"/>
      <c r="HM33" s="180"/>
      <c r="HN33" s="180"/>
      <c r="HO33" s="180"/>
      <c r="HP33" s="180"/>
      <c r="HQ33" s="180"/>
      <c r="HR33" s="180"/>
      <c r="HS33" s="180"/>
      <c r="HT33" s="180"/>
      <c r="HU33" s="180"/>
      <c r="HV33" s="180"/>
      <c r="HW33" s="180"/>
      <c r="HX33" s="180"/>
      <c r="HY33" s="180"/>
      <c r="HZ33" s="180"/>
      <c r="IA33" s="180"/>
      <c r="IB33" s="180"/>
      <c r="IC33" s="180"/>
      <c r="ID33" s="180"/>
      <c r="IE33" s="180"/>
      <c r="IF33" s="180"/>
      <c r="IG33" s="180"/>
      <c r="IH33" s="180"/>
      <c r="II33" s="180"/>
      <c r="IJ33" s="180"/>
      <c r="IK33" s="180"/>
      <c r="IL33" s="180"/>
      <c r="IM33" s="180"/>
      <c r="IN33" s="180"/>
      <c r="IO33" s="180"/>
      <c r="IP33" s="180"/>
      <c r="IQ33" s="180"/>
      <c r="IR33" s="180"/>
      <c r="IS33" s="180"/>
      <c r="IT33" s="180"/>
      <c r="IU33" s="180"/>
      <c r="IV33" s="180"/>
    </row>
    <row r="34" spans="1:256" x14ac:dyDescent="0.2">
      <c r="A34" s="102"/>
      <c r="B34" s="102"/>
      <c r="C34" s="102"/>
      <c r="D34" s="102"/>
      <c r="E34" s="212"/>
      <c r="F34" s="212"/>
      <c r="G34" s="212"/>
      <c r="H34" s="212"/>
      <c r="I34" s="212"/>
      <c r="J34" s="212"/>
      <c r="K34" s="212"/>
      <c r="L34" s="212"/>
      <c r="M34" s="197"/>
      <c r="N34" s="212"/>
      <c r="O34" s="197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  <c r="AN34" s="180"/>
      <c r="AO34" s="180"/>
      <c r="AP34" s="180"/>
      <c r="AQ34" s="180"/>
      <c r="AR34" s="180"/>
      <c r="AS34" s="180"/>
      <c r="AT34" s="180"/>
      <c r="AU34" s="180"/>
      <c r="AV34" s="180"/>
      <c r="AW34" s="180"/>
      <c r="AX34" s="180"/>
      <c r="AY34" s="180"/>
      <c r="AZ34" s="180"/>
      <c r="BA34" s="180"/>
      <c r="BB34" s="180"/>
      <c r="BC34" s="180"/>
      <c r="BD34" s="180"/>
      <c r="BE34" s="180"/>
      <c r="BF34" s="180"/>
      <c r="BG34" s="180"/>
      <c r="BH34" s="180"/>
      <c r="BI34" s="180"/>
      <c r="BJ34" s="180"/>
      <c r="BK34" s="180"/>
      <c r="BL34" s="180"/>
      <c r="BM34" s="180"/>
      <c r="BN34" s="180"/>
      <c r="BO34" s="180"/>
      <c r="BP34" s="180"/>
      <c r="BQ34" s="180"/>
      <c r="BR34" s="180"/>
      <c r="BS34" s="180"/>
      <c r="BT34" s="180"/>
      <c r="BU34" s="180"/>
      <c r="BV34" s="180"/>
      <c r="BW34" s="180"/>
      <c r="BX34" s="180"/>
      <c r="BY34" s="180"/>
      <c r="BZ34" s="180"/>
      <c r="CA34" s="180"/>
      <c r="CB34" s="180"/>
      <c r="CC34" s="180"/>
      <c r="CD34" s="180"/>
      <c r="CE34" s="180"/>
      <c r="CF34" s="180"/>
      <c r="CG34" s="180"/>
      <c r="CH34" s="180"/>
      <c r="CI34" s="180"/>
      <c r="CJ34" s="180"/>
      <c r="CK34" s="180"/>
      <c r="CL34" s="180"/>
      <c r="CM34" s="180"/>
      <c r="CN34" s="180"/>
      <c r="CO34" s="180"/>
      <c r="CP34" s="180"/>
      <c r="CQ34" s="180"/>
      <c r="CR34" s="180"/>
      <c r="CS34" s="180"/>
      <c r="CT34" s="180"/>
      <c r="CU34" s="180"/>
      <c r="CV34" s="180"/>
      <c r="CW34" s="180"/>
      <c r="CX34" s="180"/>
      <c r="CY34" s="180"/>
      <c r="CZ34" s="180"/>
      <c r="DA34" s="180"/>
      <c r="DB34" s="180"/>
      <c r="DC34" s="180"/>
      <c r="DD34" s="180"/>
      <c r="DE34" s="180"/>
      <c r="DF34" s="180"/>
      <c r="DG34" s="180"/>
      <c r="DH34" s="180"/>
      <c r="DI34" s="180"/>
      <c r="DJ34" s="180"/>
      <c r="DK34" s="180"/>
      <c r="DL34" s="180"/>
      <c r="DM34" s="180"/>
      <c r="DN34" s="180"/>
      <c r="DO34" s="180"/>
      <c r="DP34" s="180"/>
      <c r="DQ34" s="180"/>
      <c r="DR34" s="180"/>
      <c r="DS34" s="180"/>
      <c r="DT34" s="180"/>
      <c r="DU34" s="180"/>
      <c r="DV34" s="180"/>
      <c r="DW34" s="180"/>
      <c r="DX34" s="180"/>
      <c r="DY34" s="180"/>
      <c r="DZ34" s="180"/>
      <c r="EA34" s="180"/>
      <c r="EB34" s="180"/>
      <c r="EC34" s="180"/>
      <c r="ED34" s="180"/>
      <c r="EE34" s="180"/>
      <c r="EF34" s="180"/>
      <c r="EG34" s="180"/>
      <c r="EH34" s="180"/>
      <c r="EI34" s="180"/>
      <c r="EJ34" s="180"/>
      <c r="EK34" s="180"/>
      <c r="EL34" s="180"/>
      <c r="EM34" s="180"/>
      <c r="EN34" s="180"/>
      <c r="EO34" s="180"/>
      <c r="EP34" s="180"/>
      <c r="EQ34" s="180"/>
      <c r="ER34" s="180"/>
      <c r="ES34" s="180"/>
      <c r="ET34" s="180"/>
      <c r="EU34" s="180"/>
      <c r="EV34" s="180"/>
      <c r="EW34" s="180"/>
      <c r="EX34" s="180"/>
      <c r="EY34" s="180"/>
      <c r="EZ34" s="180"/>
      <c r="FA34" s="180"/>
      <c r="FB34" s="180"/>
      <c r="FC34" s="180"/>
      <c r="FD34" s="180"/>
      <c r="FE34" s="180"/>
      <c r="FF34" s="180"/>
      <c r="FG34" s="180"/>
      <c r="FH34" s="180"/>
      <c r="FI34" s="180"/>
      <c r="FJ34" s="180"/>
      <c r="FK34" s="180"/>
      <c r="FL34" s="180"/>
      <c r="FM34" s="180"/>
      <c r="FN34" s="180"/>
      <c r="FO34" s="180"/>
      <c r="FP34" s="180"/>
      <c r="FQ34" s="180"/>
      <c r="FR34" s="180"/>
      <c r="FS34" s="180"/>
      <c r="FT34" s="180"/>
      <c r="FU34" s="180"/>
      <c r="FV34" s="180"/>
      <c r="FW34" s="180"/>
      <c r="FX34" s="180"/>
      <c r="FY34" s="180"/>
      <c r="FZ34" s="180"/>
      <c r="GA34" s="180"/>
      <c r="GB34" s="180"/>
      <c r="GC34" s="180"/>
      <c r="GD34" s="180"/>
      <c r="GE34" s="180"/>
      <c r="GF34" s="180"/>
      <c r="GG34" s="180"/>
      <c r="GH34" s="180"/>
      <c r="GI34" s="180"/>
      <c r="GJ34" s="180"/>
      <c r="GK34" s="180"/>
      <c r="GL34" s="180"/>
      <c r="GM34" s="180"/>
      <c r="GN34" s="180"/>
      <c r="GO34" s="180"/>
      <c r="GP34" s="180"/>
      <c r="GQ34" s="180"/>
      <c r="GR34" s="180"/>
      <c r="GS34" s="180"/>
      <c r="GT34" s="180"/>
      <c r="GU34" s="180"/>
      <c r="GV34" s="180"/>
      <c r="GW34" s="180"/>
      <c r="GX34" s="180"/>
      <c r="GY34" s="180"/>
      <c r="GZ34" s="180"/>
      <c r="HA34" s="180"/>
      <c r="HB34" s="180"/>
      <c r="HC34" s="180"/>
      <c r="HD34" s="180"/>
      <c r="HE34" s="180"/>
      <c r="HF34" s="180"/>
      <c r="HG34" s="180"/>
      <c r="HH34" s="180"/>
      <c r="HI34" s="180"/>
      <c r="HJ34" s="180"/>
      <c r="HK34" s="180"/>
      <c r="HL34" s="180"/>
      <c r="HM34" s="180"/>
      <c r="HN34" s="180"/>
      <c r="HO34" s="180"/>
      <c r="HP34" s="180"/>
      <c r="HQ34" s="180"/>
      <c r="HR34" s="180"/>
      <c r="HS34" s="180"/>
      <c r="HT34" s="180"/>
      <c r="HU34" s="180"/>
      <c r="HV34" s="180"/>
      <c r="HW34" s="180"/>
      <c r="HX34" s="180"/>
      <c r="HY34" s="180"/>
      <c r="HZ34" s="180"/>
      <c r="IA34" s="180"/>
      <c r="IB34" s="180"/>
      <c r="IC34" s="180"/>
      <c r="ID34" s="180"/>
      <c r="IE34" s="180"/>
      <c r="IF34" s="180"/>
      <c r="IG34" s="180"/>
      <c r="IH34" s="180"/>
      <c r="II34" s="180"/>
      <c r="IJ34" s="180"/>
      <c r="IK34" s="180"/>
      <c r="IL34" s="180"/>
      <c r="IM34" s="180"/>
      <c r="IN34" s="180"/>
      <c r="IO34" s="180"/>
      <c r="IP34" s="180"/>
      <c r="IQ34" s="180"/>
      <c r="IR34" s="180"/>
      <c r="IS34" s="180"/>
      <c r="IT34" s="180"/>
      <c r="IU34" s="180"/>
      <c r="IV34" s="180"/>
    </row>
    <row r="35" spans="1:256" x14ac:dyDescent="0.2">
      <c r="A35" s="102"/>
      <c r="B35" s="102"/>
      <c r="C35" s="102"/>
      <c r="D35" s="102"/>
      <c r="E35" s="212"/>
      <c r="F35" s="212"/>
      <c r="G35" s="212"/>
      <c r="H35" s="212"/>
      <c r="I35" s="212"/>
      <c r="J35" s="212"/>
      <c r="K35" s="212"/>
      <c r="L35" s="212"/>
      <c r="M35" s="197"/>
      <c r="N35" s="212"/>
      <c r="O35" s="197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  <c r="AN35" s="180"/>
      <c r="AO35" s="180"/>
      <c r="AP35" s="180"/>
      <c r="AQ35" s="180"/>
      <c r="AR35" s="180"/>
      <c r="AS35" s="180"/>
      <c r="AT35" s="180"/>
      <c r="AU35" s="180"/>
      <c r="AV35" s="180"/>
      <c r="AW35" s="180"/>
      <c r="AX35" s="180"/>
      <c r="AY35" s="180"/>
      <c r="AZ35" s="180"/>
      <c r="BA35" s="180"/>
      <c r="BB35" s="180"/>
      <c r="BC35" s="180"/>
      <c r="BD35" s="180"/>
      <c r="BE35" s="180"/>
      <c r="BF35" s="180"/>
      <c r="BG35" s="180"/>
      <c r="BH35" s="180"/>
      <c r="BI35" s="180"/>
      <c r="BJ35" s="180"/>
      <c r="BK35" s="180"/>
      <c r="BL35" s="180"/>
      <c r="BM35" s="180"/>
      <c r="BN35" s="180"/>
      <c r="BO35" s="180"/>
      <c r="BP35" s="180"/>
      <c r="BQ35" s="180"/>
      <c r="BR35" s="180"/>
      <c r="BS35" s="180"/>
      <c r="BT35" s="180"/>
      <c r="BU35" s="180"/>
      <c r="BV35" s="180"/>
      <c r="BW35" s="180"/>
      <c r="BX35" s="180"/>
      <c r="BY35" s="180"/>
      <c r="BZ35" s="180"/>
      <c r="CA35" s="180"/>
      <c r="CB35" s="180"/>
      <c r="CC35" s="180"/>
      <c r="CD35" s="180"/>
      <c r="CE35" s="180"/>
      <c r="CF35" s="180"/>
      <c r="CG35" s="180"/>
      <c r="CH35" s="180"/>
      <c r="CI35" s="180"/>
      <c r="CJ35" s="180"/>
      <c r="CK35" s="180"/>
      <c r="CL35" s="180"/>
      <c r="CM35" s="180"/>
      <c r="CN35" s="180"/>
      <c r="CO35" s="180"/>
      <c r="CP35" s="180"/>
      <c r="CQ35" s="180"/>
      <c r="CR35" s="180"/>
      <c r="CS35" s="180"/>
      <c r="CT35" s="180"/>
      <c r="CU35" s="180"/>
      <c r="CV35" s="180"/>
      <c r="CW35" s="180"/>
      <c r="CX35" s="180"/>
      <c r="CY35" s="180"/>
      <c r="CZ35" s="180"/>
      <c r="DA35" s="180"/>
      <c r="DB35" s="180"/>
      <c r="DC35" s="180"/>
      <c r="DD35" s="180"/>
      <c r="DE35" s="180"/>
      <c r="DF35" s="180"/>
      <c r="DG35" s="180"/>
      <c r="DH35" s="180"/>
      <c r="DI35" s="180"/>
      <c r="DJ35" s="180"/>
      <c r="DK35" s="180"/>
      <c r="DL35" s="180"/>
      <c r="DM35" s="180"/>
      <c r="DN35" s="180"/>
      <c r="DO35" s="180"/>
      <c r="DP35" s="180"/>
      <c r="DQ35" s="180"/>
      <c r="DR35" s="180"/>
      <c r="DS35" s="180"/>
      <c r="DT35" s="180"/>
      <c r="DU35" s="180"/>
      <c r="DV35" s="180"/>
      <c r="DW35" s="180"/>
      <c r="DX35" s="180"/>
      <c r="DY35" s="180"/>
      <c r="DZ35" s="180"/>
      <c r="EA35" s="180"/>
      <c r="EB35" s="180"/>
      <c r="EC35" s="180"/>
      <c r="ED35" s="180"/>
      <c r="EE35" s="180"/>
      <c r="EF35" s="180"/>
      <c r="EG35" s="180"/>
      <c r="EH35" s="180"/>
      <c r="EI35" s="180"/>
      <c r="EJ35" s="180"/>
      <c r="EK35" s="180"/>
      <c r="EL35" s="180"/>
      <c r="EM35" s="180"/>
      <c r="EN35" s="180"/>
      <c r="EO35" s="180"/>
      <c r="EP35" s="180"/>
      <c r="EQ35" s="180"/>
      <c r="ER35" s="180"/>
      <c r="ES35" s="180"/>
      <c r="ET35" s="180"/>
      <c r="EU35" s="180"/>
      <c r="EV35" s="180"/>
      <c r="EW35" s="180"/>
      <c r="EX35" s="180"/>
      <c r="EY35" s="180"/>
      <c r="EZ35" s="180"/>
      <c r="FA35" s="180"/>
      <c r="FB35" s="180"/>
      <c r="FC35" s="180"/>
      <c r="FD35" s="180"/>
      <c r="FE35" s="180"/>
      <c r="FF35" s="180"/>
      <c r="FG35" s="180"/>
      <c r="FH35" s="180"/>
      <c r="FI35" s="180"/>
      <c r="FJ35" s="180"/>
      <c r="FK35" s="180"/>
      <c r="FL35" s="180"/>
      <c r="FM35" s="180"/>
      <c r="FN35" s="180"/>
      <c r="FO35" s="180"/>
      <c r="FP35" s="180"/>
      <c r="FQ35" s="180"/>
      <c r="FR35" s="180"/>
      <c r="FS35" s="180"/>
      <c r="FT35" s="180"/>
      <c r="FU35" s="180"/>
      <c r="FV35" s="180"/>
      <c r="FW35" s="180"/>
      <c r="FX35" s="180"/>
      <c r="FY35" s="180"/>
      <c r="FZ35" s="180"/>
      <c r="GA35" s="180"/>
      <c r="GB35" s="180"/>
      <c r="GC35" s="180"/>
      <c r="GD35" s="180"/>
      <c r="GE35" s="180"/>
      <c r="GF35" s="180"/>
      <c r="GG35" s="180"/>
      <c r="GH35" s="180"/>
      <c r="GI35" s="180"/>
      <c r="GJ35" s="180"/>
      <c r="GK35" s="180"/>
      <c r="GL35" s="180"/>
      <c r="GM35" s="180"/>
      <c r="GN35" s="180"/>
      <c r="GO35" s="180"/>
      <c r="GP35" s="180"/>
      <c r="GQ35" s="180"/>
      <c r="GR35" s="180"/>
      <c r="GS35" s="180"/>
      <c r="GT35" s="180"/>
      <c r="GU35" s="180"/>
      <c r="GV35" s="180"/>
      <c r="GW35" s="180"/>
      <c r="GX35" s="180"/>
      <c r="GY35" s="180"/>
      <c r="GZ35" s="180"/>
      <c r="HA35" s="180"/>
      <c r="HB35" s="180"/>
      <c r="HC35" s="180"/>
      <c r="HD35" s="180"/>
      <c r="HE35" s="180"/>
      <c r="HF35" s="180"/>
      <c r="HG35" s="180"/>
      <c r="HH35" s="180"/>
      <c r="HI35" s="180"/>
      <c r="HJ35" s="180"/>
      <c r="HK35" s="180"/>
      <c r="HL35" s="180"/>
      <c r="HM35" s="180"/>
      <c r="HN35" s="180"/>
      <c r="HO35" s="180"/>
      <c r="HP35" s="180"/>
      <c r="HQ35" s="180"/>
      <c r="HR35" s="180"/>
      <c r="HS35" s="180"/>
      <c r="HT35" s="180"/>
      <c r="HU35" s="180"/>
      <c r="HV35" s="180"/>
      <c r="HW35" s="180"/>
      <c r="HX35" s="180"/>
      <c r="HY35" s="180"/>
      <c r="HZ35" s="180"/>
      <c r="IA35" s="180"/>
      <c r="IB35" s="180"/>
      <c r="IC35" s="180"/>
      <c r="ID35" s="180"/>
      <c r="IE35" s="180"/>
      <c r="IF35" s="180"/>
      <c r="IG35" s="180"/>
      <c r="IH35" s="180"/>
      <c r="II35" s="180"/>
      <c r="IJ35" s="180"/>
      <c r="IK35" s="180"/>
      <c r="IL35" s="180"/>
      <c r="IM35" s="180"/>
      <c r="IN35" s="180"/>
      <c r="IO35" s="180"/>
      <c r="IP35" s="180"/>
      <c r="IQ35" s="180"/>
      <c r="IR35" s="180"/>
      <c r="IS35" s="180"/>
      <c r="IT35" s="180"/>
      <c r="IU35" s="180"/>
      <c r="IV35" s="180"/>
    </row>
    <row r="36" spans="1:256" x14ac:dyDescent="0.2">
      <c r="J36" s="213"/>
      <c r="K36" s="213"/>
      <c r="L36" s="213"/>
      <c r="M36" s="214"/>
      <c r="N36" s="213"/>
      <c r="O36" s="197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180"/>
      <c r="AG36" s="180"/>
      <c r="AH36" s="180"/>
      <c r="AI36" s="180"/>
      <c r="AJ36" s="180"/>
      <c r="AK36" s="180"/>
      <c r="AL36" s="180"/>
      <c r="AM36" s="180"/>
      <c r="AN36" s="180"/>
      <c r="AO36" s="180"/>
      <c r="AP36" s="180"/>
      <c r="AQ36" s="180"/>
      <c r="AR36" s="180"/>
      <c r="AS36" s="180"/>
      <c r="AT36" s="180"/>
      <c r="AU36" s="180"/>
      <c r="AV36" s="180"/>
      <c r="AW36" s="180"/>
      <c r="AX36" s="180"/>
      <c r="AY36" s="180"/>
      <c r="AZ36" s="180"/>
      <c r="BA36" s="180"/>
      <c r="BB36" s="180"/>
      <c r="BC36" s="180"/>
      <c r="BD36" s="180"/>
      <c r="BE36" s="180"/>
      <c r="BF36" s="180"/>
      <c r="BG36" s="180"/>
      <c r="BH36" s="180"/>
      <c r="BI36" s="180"/>
      <c r="BJ36" s="180"/>
      <c r="BK36" s="180"/>
      <c r="BL36" s="180"/>
      <c r="BM36" s="180"/>
      <c r="BN36" s="180"/>
      <c r="BO36" s="180"/>
      <c r="BP36" s="180"/>
      <c r="BQ36" s="180"/>
      <c r="BR36" s="180"/>
      <c r="BS36" s="180"/>
      <c r="BT36" s="180"/>
      <c r="BU36" s="180"/>
      <c r="BV36" s="180"/>
      <c r="BW36" s="180"/>
      <c r="BX36" s="180"/>
      <c r="BY36" s="180"/>
      <c r="BZ36" s="180"/>
      <c r="CA36" s="180"/>
      <c r="CB36" s="180"/>
      <c r="CC36" s="180"/>
      <c r="CD36" s="180"/>
      <c r="CE36" s="180"/>
      <c r="CF36" s="180"/>
      <c r="CG36" s="180"/>
      <c r="CH36" s="180"/>
      <c r="CI36" s="180"/>
      <c r="CJ36" s="180"/>
      <c r="CK36" s="180"/>
      <c r="CL36" s="180"/>
      <c r="CM36" s="180"/>
      <c r="CN36" s="180"/>
      <c r="CO36" s="180"/>
      <c r="CP36" s="180"/>
      <c r="CQ36" s="180"/>
      <c r="CR36" s="180"/>
      <c r="CS36" s="180"/>
      <c r="CT36" s="180"/>
      <c r="CU36" s="180"/>
      <c r="CV36" s="180"/>
      <c r="CW36" s="180"/>
      <c r="CX36" s="180"/>
      <c r="CY36" s="180"/>
      <c r="CZ36" s="180"/>
      <c r="DA36" s="180"/>
      <c r="DB36" s="180"/>
      <c r="DC36" s="180"/>
      <c r="DD36" s="180"/>
      <c r="DE36" s="180"/>
      <c r="DF36" s="180"/>
      <c r="DG36" s="180"/>
      <c r="DH36" s="180"/>
      <c r="DI36" s="180"/>
      <c r="DJ36" s="180"/>
      <c r="DK36" s="180"/>
      <c r="DL36" s="180"/>
      <c r="DM36" s="180"/>
      <c r="DN36" s="180"/>
      <c r="DO36" s="180"/>
      <c r="DP36" s="180"/>
      <c r="DQ36" s="180"/>
      <c r="DR36" s="180"/>
      <c r="DS36" s="180"/>
      <c r="DT36" s="180"/>
      <c r="DU36" s="180"/>
      <c r="DV36" s="180"/>
      <c r="DW36" s="180"/>
      <c r="DX36" s="180"/>
      <c r="DY36" s="180"/>
      <c r="DZ36" s="180"/>
      <c r="EA36" s="180"/>
      <c r="EB36" s="180"/>
      <c r="EC36" s="180"/>
      <c r="ED36" s="180"/>
      <c r="EE36" s="180"/>
      <c r="EF36" s="180"/>
      <c r="EG36" s="180"/>
      <c r="EH36" s="180"/>
      <c r="EI36" s="180"/>
      <c r="EJ36" s="180"/>
      <c r="EK36" s="180"/>
      <c r="EL36" s="180"/>
      <c r="EM36" s="180"/>
      <c r="EN36" s="180"/>
      <c r="EO36" s="180"/>
      <c r="EP36" s="180"/>
      <c r="EQ36" s="180"/>
      <c r="ER36" s="180"/>
      <c r="ES36" s="180"/>
      <c r="ET36" s="180"/>
      <c r="EU36" s="180"/>
      <c r="EV36" s="180"/>
      <c r="EW36" s="180"/>
      <c r="EX36" s="180"/>
      <c r="EY36" s="180"/>
      <c r="EZ36" s="180"/>
      <c r="FA36" s="180"/>
      <c r="FB36" s="180"/>
      <c r="FC36" s="180"/>
      <c r="FD36" s="180"/>
      <c r="FE36" s="180"/>
      <c r="FF36" s="180"/>
      <c r="FG36" s="180"/>
      <c r="FH36" s="180"/>
      <c r="FI36" s="180"/>
      <c r="FJ36" s="180"/>
      <c r="FK36" s="180"/>
      <c r="FL36" s="180"/>
      <c r="FM36" s="180"/>
      <c r="FN36" s="180"/>
      <c r="FO36" s="180"/>
      <c r="FP36" s="180"/>
      <c r="FQ36" s="180"/>
      <c r="FR36" s="180"/>
      <c r="FS36" s="180"/>
      <c r="FT36" s="180"/>
      <c r="FU36" s="180"/>
      <c r="FV36" s="180"/>
      <c r="FW36" s="180"/>
      <c r="FX36" s="180"/>
      <c r="FY36" s="180"/>
      <c r="FZ36" s="180"/>
      <c r="GA36" s="180"/>
      <c r="GB36" s="180"/>
      <c r="GC36" s="180"/>
      <c r="GD36" s="180"/>
      <c r="GE36" s="180"/>
      <c r="GF36" s="180"/>
      <c r="GG36" s="180"/>
      <c r="GH36" s="180"/>
      <c r="GI36" s="180"/>
      <c r="GJ36" s="180"/>
      <c r="GK36" s="180"/>
      <c r="GL36" s="180"/>
      <c r="GM36" s="180"/>
      <c r="GN36" s="180"/>
      <c r="GO36" s="180"/>
      <c r="GP36" s="180"/>
      <c r="GQ36" s="180"/>
      <c r="GR36" s="180"/>
      <c r="GS36" s="180"/>
      <c r="GT36" s="180"/>
      <c r="GU36" s="180"/>
      <c r="GV36" s="180"/>
      <c r="GW36" s="180"/>
      <c r="GX36" s="180"/>
      <c r="GY36" s="180"/>
      <c r="GZ36" s="180"/>
      <c r="HA36" s="180"/>
      <c r="HB36" s="180"/>
      <c r="HC36" s="180"/>
      <c r="HD36" s="180"/>
      <c r="HE36" s="180"/>
      <c r="HF36" s="180"/>
      <c r="HG36" s="180"/>
      <c r="HH36" s="180"/>
      <c r="HI36" s="180"/>
      <c r="HJ36" s="180"/>
      <c r="HK36" s="180"/>
      <c r="HL36" s="180"/>
      <c r="HM36" s="180"/>
      <c r="HN36" s="180"/>
      <c r="HO36" s="180"/>
      <c r="HP36" s="180"/>
      <c r="HQ36" s="180"/>
      <c r="HR36" s="180"/>
      <c r="HS36" s="180"/>
      <c r="HT36" s="180"/>
      <c r="HU36" s="180"/>
      <c r="HV36" s="180"/>
      <c r="HW36" s="180"/>
      <c r="HX36" s="180"/>
      <c r="HY36" s="180"/>
      <c r="HZ36" s="180"/>
      <c r="IA36" s="180"/>
      <c r="IB36" s="180"/>
      <c r="IC36" s="180"/>
      <c r="ID36" s="180"/>
      <c r="IE36" s="180"/>
      <c r="IF36" s="180"/>
      <c r="IG36" s="180"/>
      <c r="IH36" s="180"/>
      <c r="II36" s="180"/>
      <c r="IJ36" s="180"/>
      <c r="IK36" s="180"/>
      <c r="IL36" s="180"/>
      <c r="IM36" s="180"/>
      <c r="IN36" s="180"/>
      <c r="IO36" s="180"/>
      <c r="IP36" s="180"/>
      <c r="IQ36" s="180"/>
      <c r="IR36" s="180"/>
      <c r="IS36" s="180"/>
      <c r="IT36" s="180"/>
      <c r="IU36" s="180"/>
      <c r="IV36" s="180"/>
    </row>
    <row r="37" spans="1:256" x14ac:dyDescent="0.2">
      <c r="J37" s="213"/>
      <c r="K37" s="213"/>
      <c r="L37" s="213"/>
      <c r="M37" s="214"/>
      <c r="N37" s="213"/>
      <c r="O37" s="197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  <c r="AF37" s="180"/>
      <c r="AG37" s="180"/>
      <c r="AH37" s="180"/>
      <c r="AI37" s="180"/>
      <c r="AJ37" s="180"/>
      <c r="AK37" s="180"/>
      <c r="AL37" s="180"/>
      <c r="AM37" s="180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80"/>
      <c r="AY37" s="180"/>
      <c r="AZ37" s="180"/>
      <c r="BA37" s="180"/>
      <c r="BB37" s="180"/>
      <c r="BC37" s="180"/>
      <c r="BD37" s="180"/>
      <c r="BE37" s="180"/>
      <c r="BF37" s="180"/>
      <c r="BG37" s="180"/>
      <c r="BH37" s="180"/>
      <c r="BI37" s="180"/>
      <c r="BJ37" s="180"/>
      <c r="BK37" s="180"/>
      <c r="BL37" s="180"/>
      <c r="BM37" s="180"/>
      <c r="BN37" s="180"/>
      <c r="BO37" s="180"/>
      <c r="BP37" s="180"/>
      <c r="BQ37" s="180"/>
      <c r="BR37" s="180"/>
      <c r="BS37" s="180"/>
      <c r="BT37" s="180"/>
      <c r="BU37" s="180"/>
      <c r="BV37" s="180"/>
      <c r="BW37" s="180"/>
      <c r="BX37" s="180"/>
      <c r="BY37" s="180"/>
      <c r="BZ37" s="180"/>
      <c r="CA37" s="180"/>
      <c r="CB37" s="180"/>
      <c r="CC37" s="180"/>
      <c r="CD37" s="180"/>
      <c r="CE37" s="180"/>
      <c r="CF37" s="180"/>
      <c r="CG37" s="180"/>
      <c r="CH37" s="180"/>
      <c r="CI37" s="180"/>
      <c r="CJ37" s="180"/>
      <c r="CK37" s="180"/>
      <c r="CL37" s="180"/>
      <c r="CM37" s="180"/>
      <c r="CN37" s="180"/>
      <c r="CO37" s="180"/>
      <c r="CP37" s="180"/>
      <c r="CQ37" s="180"/>
      <c r="CR37" s="180"/>
      <c r="CS37" s="180"/>
      <c r="CT37" s="180"/>
      <c r="CU37" s="180"/>
      <c r="CV37" s="180"/>
      <c r="CW37" s="180"/>
      <c r="CX37" s="180"/>
      <c r="CY37" s="180"/>
      <c r="CZ37" s="180"/>
      <c r="DA37" s="180"/>
      <c r="DB37" s="180"/>
      <c r="DC37" s="180"/>
      <c r="DD37" s="180"/>
      <c r="DE37" s="180"/>
      <c r="DF37" s="180"/>
      <c r="DG37" s="180"/>
      <c r="DH37" s="180"/>
      <c r="DI37" s="180"/>
      <c r="DJ37" s="180"/>
      <c r="DK37" s="180"/>
      <c r="DL37" s="180"/>
      <c r="DM37" s="180"/>
      <c r="DN37" s="180"/>
      <c r="DO37" s="180"/>
      <c r="DP37" s="180"/>
      <c r="DQ37" s="180"/>
      <c r="DR37" s="180"/>
      <c r="DS37" s="180"/>
      <c r="DT37" s="180"/>
      <c r="DU37" s="180"/>
      <c r="DV37" s="180"/>
      <c r="DW37" s="180"/>
      <c r="DX37" s="180"/>
      <c r="DY37" s="180"/>
      <c r="DZ37" s="180"/>
      <c r="EA37" s="180"/>
      <c r="EB37" s="180"/>
      <c r="EC37" s="180"/>
      <c r="ED37" s="180"/>
      <c r="EE37" s="180"/>
      <c r="EF37" s="180"/>
      <c r="EG37" s="180"/>
      <c r="EH37" s="180"/>
      <c r="EI37" s="180"/>
      <c r="EJ37" s="180"/>
      <c r="EK37" s="180"/>
      <c r="EL37" s="180"/>
      <c r="EM37" s="180"/>
      <c r="EN37" s="180"/>
      <c r="EO37" s="180"/>
      <c r="EP37" s="180"/>
      <c r="EQ37" s="180"/>
      <c r="ER37" s="180"/>
      <c r="ES37" s="180"/>
      <c r="ET37" s="180"/>
      <c r="EU37" s="180"/>
      <c r="EV37" s="180"/>
      <c r="EW37" s="180"/>
      <c r="EX37" s="180"/>
      <c r="EY37" s="180"/>
      <c r="EZ37" s="180"/>
      <c r="FA37" s="180"/>
      <c r="FB37" s="180"/>
      <c r="FC37" s="180"/>
      <c r="FD37" s="180"/>
      <c r="FE37" s="180"/>
      <c r="FF37" s="180"/>
      <c r="FG37" s="180"/>
      <c r="FH37" s="180"/>
      <c r="FI37" s="180"/>
      <c r="FJ37" s="180"/>
      <c r="FK37" s="180"/>
      <c r="FL37" s="180"/>
      <c r="FM37" s="180"/>
      <c r="FN37" s="180"/>
      <c r="FO37" s="180"/>
      <c r="FP37" s="180"/>
      <c r="FQ37" s="180"/>
      <c r="FR37" s="180"/>
      <c r="FS37" s="180"/>
      <c r="FT37" s="180"/>
      <c r="FU37" s="180"/>
      <c r="FV37" s="180"/>
      <c r="FW37" s="180"/>
      <c r="FX37" s="180"/>
      <c r="FY37" s="180"/>
      <c r="FZ37" s="180"/>
      <c r="GA37" s="180"/>
      <c r="GB37" s="180"/>
      <c r="GC37" s="180"/>
      <c r="GD37" s="180"/>
      <c r="GE37" s="180"/>
      <c r="GF37" s="180"/>
      <c r="GG37" s="180"/>
      <c r="GH37" s="180"/>
      <c r="GI37" s="180"/>
      <c r="GJ37" s="180"/>
      <c r="GK37" s="180"/>
      <c r="GL37" s="180"/>
      <c r="GM37" s="180"/>
      <c r="GN37" s="180"/>
      <c r="GO37" s="180"/>
      <c r="GP37" s="180"/>
      <c r="GQ37" s="180"/>
      <c r="GR37" s="180"/>
      <c r="GS37" s="180"/>
      <c r="GT37" s="180"/>
      <c r="GU37" s="180"/>
      <c r="GV37" s="180"/>
      <c r="GW37" s="180"/>
      <c r="GX37" s="180"/>
      <c r="GY37" s="180"/>
      <c r="GZ37" s="180"/>
      <c r="HA37" s="180"/>
      <c r="HB37" s="180"/>
      <c r="HC37" s="180"/>
      <c r="HD37" s="180"/>
      <c r="HE37" s="180"/>
      <c r="HF37" s="180"/>
      <c r="HG37" s="180"/>
      <c r="HH37" s="180"/>
      <c r="HI37" s="180"/>
      <c r="HJ37" s="180"/>
      <c r="HK37" s="180"/>
      <c r="HL37" s="180"/>
      <c r="HM37" s="180"/>
      <c r="HN37" s="180"/>
      <c r="HO37" s="180"/>
      <c r="HP37" s="180"/>
      <c r="HQ37" s="180"/>
      <c r="HR37" s="180"/>
      <c r="HS37" s="180"/>
      <c r="HT37" s="180"/>
      <c r="HU37" s="180"/>
      <c r="HV37" s="180"/>
      <c r="HW37" s="180"/>
      <c r="HX37" s="180"/>
      <c r="HY37" s="180"/>
      <c r="HZ37" s="180"/>
      <c r="IA37" s="180"/>
      <c r="IB37" s="180"/>
      <c r="IC37" s="180"/>
      <c r="ID37" s="180"/>
      <c r="IE37" s="180"/>
      <c r="IF37" s="180"/>
      <c r="IG37" s="180"/>
      <c r="IH37" s="180"/>
      <c r="II37" s="180"/>
      <c r="IJ37" s="180"/>
      <c r="IK37" s="180"/>
      <c r="IL37" s="180"/>
      <c r="IM37" s="180"/>
      <c r="IN37" s="180"/>
      <c r="IO37" s="180"/>
      <c r="IP37" s="180"/>
      <c r="IQ37" s="180"/>
      <c r="IR37" s="180"/>
      <c r="IS37" s="180"/>
      <c r="IT37" s="180"/>
      <c r="IU37" s="180"/>
      <c r="IV37" s="180"/>
    </row>
    <row r="38" spans="1:256" x14ac:dyDescent="0.2">
      <c r="J38" s="213"/>
      <c r="K38" s="213"/>
      <c r="L38" s="213"/>
      <c r="M38" s="214"/>
      <c r="N38" s="213"/>
      <c r="O38" s="197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0"/>
      <c r="AE38" s="180"/>
      <c r="AF38" s="180"/>
      <c r="AG38" s="180"/>
      <c r="AH38" s="180"/>
      <c r="AI38" s="180"/>
      <c r="AJ38" s="180"/>
      <c r="AK38" s="180"/>
      <c r="AL38" s="180"/>
      <c r="AM38" s="180"/>
      <c r="AN38" s="180"/>
      <c r="AO38" s="180"/>
      <c r="AP38" s="180"/>
      <c r="AQ38" s="180"/>
      <c r="AR38" s="180"/>
      <c r="AS38" s="180"/>
      <c r="AT38" s="180"/>
      <c r="AU38" s="180"/>
      <c r="AV38" s="180"/>
      <c r="AW38" s="180"/>
      <c r="AX38" s="180"/>
      <c r="AY38" s="180"/>
      <c r="AZ38" s="180"/>
      <c r="BA38" s="180"/>
      <c r="BB38" s="180"/>
      <c r="BC38" s="180"/>
      <c r="BD38" s="180"/>
      <c r="BE38" s="180"/>
      <c r="BF38" s="180"/>
      <c r="BG38" s="180"/>
      <c r="BH38" s="180"/>
      <c r="BI38" s="180"/>
      <c r="BJ38" s="180"/>
      <c r="BK38" s="180"/>
      <c r="BL38" s="180"/>
      <c r="BM38" s="180"/>
      <c r="BN38" s="180"/>
      <c r="BO38" s="180"/>
      <c r="BP38" s="180"/>
      <c r="BQ38" s="180"/>
      <c r="BR38" s="180"/>
      <c r="BS38" s="180"/>
      <c r="BT38" s="180"/>
      <c r="BU38" s="180"/>
      <c r="BV38" s="180"/>
      <c r="BW38" s="180"/>
      <c r="BX38" s="180"/>
      <c r="BY38" s="180"/>
      <c r="BZ38" s="180"/>
      <c r="CA38" s="180"/>
      <c r="CB38" s="180"/>
      <c r="CC38" s="180"/>
      <c r="CD38" s="180"/>
      <c r="CE38" s="180"/>
      <c r="CF38" s="180"/>
      <c r="CG38" s="180"/>
      <c r="CH38" s="180"/>
      <c r="CI38" s="180"/>
      <c r="CJ38" s="180"/>
      <c r="CK38" s="180"/>
      <c r="CL38" s="180"/>
      <c r="CM38" s="180"/>
      <c r="CN38" s="180"/>
      <c r="CO38" s="180"/>
      <c r="CP38" s="180"/>
      <c r="CQ38" s="180"/>
      <c r="CR38" s="180"/>
      <c r="CS38" s="180"/>
      <c r="CT38" s="180"/>
      <c r="CU38" s="180"/>
      <c r="CV38" s="180"/>
      <c r="CW38" s="180"/>
      <c r="CX38" s="180"/>
      <c r="CY38" s="180"/>
      <c r="CZ38" s="180"/>
      <c r="DA38" s="180"/>
      <c r="DB38" s="180"/>
      <c r="DC38" s="180"/>
      <c r="DD38" s="180"/>
      <c r="DE38" s="180"/>
      <c r="DF38" s="180"/>
      <c r="DG38" s="180"/>
      <c r="DH38" s="180"/>
      <c r="DI38" s="180"/>
      <c r="DJ38" s="180"/>
      <c r="DK38" s="180"/>
      <c r="DL38" s="180"/>
      <c r="DM38" s="180"/>
      <c r="DN38" s="180"/>
      <c r="DO38" s="180"/>
      <c r="DP38" s="180"/>
      <c r="DQ38" s="180"/>
      <c r="DR38" s="180"/>
      <c r="DS38" s="180"/>
      <c r="DT38" s="180"/>
      <c r="DU38" s="180"/>
      <c r="DV38" s="180"/>
      <c r="DW38" s="180"/>
      <c r="DX38" s="180"/>
      <c r="DY38" s="180"/>
      <c r="DZ38" s="180"/>
      <c r="EA38" s="180"/>
      <c r="EB38" s="180"/>
      <c r="EC38" s="180"/>
      <c r="ED38" s="180"/>
      <c r="EE38" s="180"/>
      <c r="EF38" s="180"/>
      <c r="EG38" s="180"/>
      <c r="EH38" s="180"/>
      <c r="EI38" s="180"/>
      <c r="EJ38" s="180"/>
      <c r="EK38" s="180"/>
      <c r="EL38" s="180"/>
      <c r="EM38" s="180"/>
      <c r="EN38" s="180"/>
      <c r="EO38" s="180"/>
      <c r="EP38" s="180"/>
      <c r="EQ38" s="180"/>
      <c r="ER38" s="180"/>
      <c r="ES38" s="180"/>
      <c r="ET38" s="180"/>
      <c r="EU38" s="180"/>
      <c r="EV38" s="180"/>
      <c r="EW38" s="180"/>
      <c r="EX38" s="180"/>
      <c r="EY38" s="180"/>
      <c r="EZ38" s="180"/>
      <c r="FA38" s="180"/>
      <c r="FB38" s="180"/>
      <c r="FC38" s="180"/>
      <c r="FD38" s="180"/>
      <c r="FE38" s="180"/>
      <c r="FF38" s="180"/>
      <c r="FG38" s="180"/>
      <c r="FH38" s="180"/>
      <c r="FI38" s="180"/>
      <c r="FJ38" s="180"/>
      <c r="FK38" s="180"/>
      <c r="FL38" s="180"/>
      <c r="FM38" s="180"/>
      <c r="FN38" s="180"/>
      <c r="FO38" s="180"/>
      <c r="FP38" s="180"/>
      <c r="FQ38" s="180"/>
      <c r="FR38" s="180"/>
      <c r="FS38" s="180"/>
      <c r="FT38" s="180"/>
      <c r="FU38" s="180"/>
      <c r="FV38" s="180"/>
      <c r="FW38" s="180"/>
      <c r="FX38" s="180"/>
      <c r="FY38" s="180"/>
      <c r="FZ38" s="180"/>
      <c r="GA38" s="180"/>
      <c r="GB38" s="180"/>
      <c r="GC38" s="180"/>
      <c r="GD38" s="180"/>
      <c r="GE38" s="180"/>
      <c r="GF38" s="180"/>
      <c r="GG38" s="180"/>
      <c r="GH38" s="180"/>
      <c r="GI38" s="180"/>
      <c r="GJ38" s="180"/>
      <c r="GK38" s="180"/>
      <c r="GL38" s="180"/>
      <c r="GM38" s="180"/>
      <c r="GN38" s="180"/>
      <c r="GO38" s="180"/>
      <c r="GP38" s="180"/>
      <c r="GQ38" s="180"/>
      <c r="GR38" s="180"/>
      <c r="GS38" s="180"/>
      <c r="GT38" s="180"/>
      <c r="GU38" s="180"/>
      <c r="GV38" s="180"/>
      <c r="GW38" s="180"/>
      <c r="GX38" s="180"/>
      <c r="GY38" s="180"/>
      <c r="GZ38" s="180"/>
      <c r="HA38" s="180"/>
      <c r="HB38" s="180"/>
      <c r="HC38" s="180"/>
      <c r="HD38" s="180"/>
      <c r="HE38" s="180"/>
      <c r="HF38" s="180"/>
      <c r="HG38" s="180"/>
      <c r="HH38" s="180"/>
      <c r="HI38" s="180"/>
      <c r="HJ38" s="180"/>
      <c r="HK38" s="180"/>
      <c r="HL38" s="180"/>
      <c r="HM38" s="180"/>
      <c r="HN38" s="180"/>
      <c r="HO38" s="180"/>
      <c r="HP38" s="180"/>
      <c r="HQ38" s="180"/>
      <c r="HR38" s="180"/>
      <c r="HS38" s="180"/>
      <c r="HT38" s="180"/>
      <c r="HU38" s="180"/>
      <c r="HV38" s="180"/>
      <c r="HW38" s="180"/>
      <c r="HX38" s="180"/>
      <c r="HY38" s="180"/>
      <c r="HZ38" s="180"/>
      <c r="IA38" s="180"/>
      <c r="IB38" s="180"/>
      <c r="IC38" s="180"/>
      <c r="ID38" s="180"/>
      <c r="IE38" s="180"/>
      <c r="IF38" s="180"/>
      <c r="IG38" s="180"/>
      <c r="IH38" s="180"/>
      <c r="II38" s="180"/>
      <c r="IJ38" s="180"/>
      <c r="IK38" s="180"/>
      <c r="IL38" s="180"/>
      <c r="IM38" s="180"/>
      <c r="IN38" s="180"/>
      <c r="IO38" s="180"/>
      <c r="IP38" s="180"/>
      <c r="IQ38" s="180"/>
      <c r="IR38" s="180"/>
      <c r="IS38" s="180"/>
      <c r="IT38" s="180"/>
      <c r="IU38" s="180"/>
      <c r="IV38" s="180"/>
    </row>
    <row r="39" spans="1:256" x14ac:dyDescent="0.2">
      <c r="J39" s="213"/>
      <c r="K39" s="213"/>
      <c r="L39" s="213"/>
      <c r="M39" s="214"/>
      <c r="N39" s="213"/>
      <c r="O39" s="197"/>
      <c r="Q39" s="180"/>
      <c r="R39" s="180"/>
      <c r="S39" s="180"/>
      <c r="T39" s="180"/>
      <c r="U39" s="180"/>
      <c r="V39" s="180"/>
      <c r="W39" s="180"/>
      <c r="X39" s="180"/>
      <c r="Y39" s="180"/>
      <c r="Z39" s="180"/>
      <c r="AA39" s="180"/>
      <c r="AB39" s="180"/>
      <c r="AC39" s="180"/>
      <c r="AD39" s="180"/>
      <c r="AE39" s="180"/>
      <c r="AF39" s="180"/>
      <c r="AG39" s="180"/>
      <c r="AH39" s="180"/>
      <c r="AI39" s="180"/>
      <c r="AJ39" s="180"/>
      <c r="AK39" s="180"/>
      <c r="AL39" s="180"/>
      <c r="AM39" s="180"/>
      <c r="AN39" s="180"/>
      <c r="AO39" s="180"/>
      <c r="AP39" s="180"/>
      <c r="AQ39" s="180"/>
      <c r="AR39" s="180"/>
      <c r="AS39" s="180"/>
      <c r="AT39" s="180"/>
      <c r="AU39" s="180"/>
      <c r="AV39" s="180"/>
      <c r="AW39" s="180"/>
      <c r="AX39" s="180"/>
      <c r="AY39" s="180"/>
      <c r="AZ39" s="180"/>
      <c r="BA39" s="180"/>
      <c r="BB39" s="180"/>
      <c r="BC39" s="180"/>
      <c r="BD39" s="180"/>
      <c r="BE39" s="180"/>
      <c r="BF39" s="180"/>
      <c r="BG39" s="180"/>
      <c r="BH39" s="180"/>
      <c r="BI39" s="180"/>
      <c r="BJ39" s="180"/>
      <c r="BK39" s="180"/>
      <c r="BL39" s="180"/>
      <c r="BM39" s="180"/>
      <c r="BN39" s="180"/>
      <c r="BO39" s="180"/>
      <c r="BP39" s="180"/>
      <c r="BQ39" s="180"/>
      <c r="BR39" s="180"/>
      <c r="BS39" s="180"/>
      <c r="BT39" s="180"/>
      <c r="BU39" s="180"/>
      <c r="BV39" s="180"/>
      <c r="BW39" s="180"/>
      <c r="BX39" s="180"/>
      <c r="BY39" s="180"/>
      <c r="BZ39" s="180"/>
      <c r="CA39" s="180"/>
      <c r="CB39" s="180"/>
      <c r="CC39" s="180"/>
      <c r="CD39" s="180"/>
      <c r="CE39" s="180"/>
      <c r="CF39" s="180"/>
      <c r="CG39" s="180"/>
      <c r="CH39" s="180"/>
      <c r="CI39" s="180"/>
      <c r="CJ39" s="180"/>
      <c r="CK39" s="180"/>
      <c r="CL39" s="180"/>
      <c r="CM39" s="180"/>
      <c r="CN39" s="180"/>
      <c r="CO39" s="180"/>
      <c r="CP39" s="180"/>
      <c r="CQ39" s="180"/>
      <c r="CR39" s="180"/>
      <c r="CS39" s="180"/>
      <c r="CT39" s="180"/>
      <c r="CU39" s="180"/>
      <c r="CV39" s="180"/>
      <c r="CW39" s="180"/>
      <c r="CX39" s="180"/>
      <c r="CY39" s="180"/>
      <c r="CZ39" s="180"/>
      <c r="DA39" s="180"/>
      <c r="DB39" s="180"/>
      <c r="DC39" s="180"/>
      <c r="DD39" s="180"/>
      <c r="DE39" s="180"/>
      <c r="DF39" s="180"/>
      <c r="DG39" s="180"/>
      <c r="DH39" s="180"/>
      <c r="DI39" s="180"/>
      <c r="DJ39" s="180"/>
      <c r="DK39" s="180"/>
      <c r="DL39" s="180"/>
      <c r="DM39" s="180"/>
      <c r="DN39" s="180"/>
      <c r="DO39" s="180"/>
      <c r="DP39" s="180"/>
      <c r="DQ39" s="180"/>
      <c r="DR39" s="180"/>
      <c r="DS39" s="180"/>
      <c r="DT39" s="180"/>
      <c r="DU39" s="180"/>
      <c r="DV39" s="180"/>
      <c r="DW39" s="180"/>
      <c r="DX39" s="180"/>
      <c r="DY39" s="180"/>
      <c r="DZ39" s="180"/>
      <c r="EA39" s="180"/>
      <c r="EB39" s="180"/>
      <c r="EC39" s="180"/>
      <c r="ED39" s="180"/>
      <c r="EE39" s="180"/>
      <c r="EF39" s="180"/>
      <c r="EG39" s="180"/>
      <c r="EH39" s="180"/>
      <c r="EI39" s="180"/>
      <c r="EJ39" s="180"/>
      <c r="EK39" s="180"/>
      <c r="EL39" s="180"/>
      <c r="EM39" s="180"/>
      <c r="EN39" s="180"/>
      <c r="EO39" s="180"/>
      <c r="EP39" s="180"/>
      <c r="EQ39" s="180"/>
      <c r="ER39" s="180"/>
      <c r="ES39" s="180"/>
      <c r="ET39" s="180"/>
      <c r="EU39" s="180"/>
      <c r="EV39" s="180"/>
      <c r="EW39" s="180"/>
      <c r="EX39" s="180"/>
      <c r="EY39" s="180"/>
      <c r="EZ39" s="180"/>
      <c r="FA39" s="180"/>
      <c r="FB39" s="180"/>
      <c r="FC39" s="180"/>
      <c r="FD39" s="180"/>
      <c r="FE39" s="180"/>
      <c r="FF39" s="180"/>
      <c r="FG39" s="180"/>
      <c r="FH39" s="180"/>
      <c r="FI39" s="180"/>
      <c r="FJ39" s="180"/>
      <c r="FK39" s="180"/>
      <c r="FL39" s="180"/>
      <c r="FM39" s="180"/>
      <c r="FN39" s="180"/>
      <c r="FO39" s="180"/>
      <c r="FP39" s="180"/>
      <c r="FQ39" s="180"/>
      <c r="FR39" s="180"/>
      <c r="FS39" s="180"/>
      <c r="FT39" s="180"/>
      <c r="FU39" s="180"/>
      <c r="FV39" s="180"/>
      <c r="FW39" s="180"/>
      <c r="FX39" s="180"/>
      <c r="FY39" s="180"/>
      <c r="FZ39" s="180"/>
      <c r="GA39" s="180"/>
      <c r="GB39" s="180"/>
      <c r="GC39" s="180"/>
      <c r="GD39" s="180"/>
      <c r="GE39" s="180"/>
      <c r="GF39" s="180"/>
      <c r="GG39" s="180"/>
      <c r="GH39" s="180"/>
      <c r="GI39" s="180"/>
      <c r="GJ39" s="180"/>
      <c r="GK39" s="180"/>
      <c r="GL39" s="180"/>
      <c r="GM39" s="180"/>
      <c r="GN39" s="180"/>
      <c r="GO39" s="180"/>
      <c r="GP39" s="180"/>
      <c r="GQ39" s="180"/>
      <c r="GR39" s="180"/>
      <c r="GS39" s="180"/>
      <c r="GT39" s="180"/>
      <c r="GU39" s="180"/>
      <c r="GV39" s="180"/>
      <c r="GW39" s="180"/>
      <c r="GX39" s="180"/>
      <c r="GY39" s="180"/>
      <c r="GZ39" s="180"/>
      <c r="HA39" s="180"/>
      <c r="HB39" s="180"/>
      <c r="HC39" s="180"/>
      <c r="HD39" s="180"/>
      <c r="HE39" s="180"/>
      <c r="HF39" s="180"/>
      <c r="HG39" s="180"/>
      <c r="HH39" s="180"/>
      <c r="HI39" s="180"/>
      <c r="HJ39" s="180"/>
      <c r="HK39" s="180"/>
      <c r="HL39" s="180"/>
      <c r="HM39" s="180"/>
      <c r="HN39" s="180"/>
      <c r="HO39" s="180"/>
      <c r="HP39" s="180"/>
      <c r="HQ39" s="180"/>
      <c r="HR39" s="180"/>
      <c r="HS39" s="180"/>
      <c r="HT39" s="180"/>
      <c r="HU39" s="180"/>
      <c r="HV39" s="180"/>
      <c r="HW39" s="180"/>
      <c r="HX39" s="180"/>
      <c r="HY39" s="180"/>
      <c r="HZ39" s="180"/>
      <c r="IA39" s="180"/>
      <c r="IB39" s="180"/>
      <c r="IC39" s="180"/>
      <c r="ID39" s="180"/>
      <c r="IE39" s="180"/>
      <c r="IF39" s="180"/>
      <c r="IG39" s="180"/>
      <c r="IH39" s="180"/>
      <c r="II39" s="180"/>
      <c r="IJ39" s="180"/>
      <c r="IK39" s="180"/>
      <c r="IL39" s="180"/>
      <c r="IM39" s="180"/>
      <c r="IN39" s="180"/>
      <c r="IO39" s="180"/>
      <c r="IP39" s="180"/>
      <c r="IQ39" s="180"/>
      <c r="IR39" s="180"/>
      <c r="IS39" s="180"/>
      <c r="IT39" s="180"/>
      <c r="IU39" s="180"/>
      <c r="IV39" s="180"/>
    </row>
    <row r="40" spans="1:256" x14ac:dyDescent="0.2">
      <c r="J40" s="213"/>
      <c r="K40" s="213"/>
      <c r="L40" s="213"/>
      <c r="M40" s="214"/>
      <c r="N40" s="213"/>
      <c r="O40" s="197"/>
      <c r="Q40" s="180"/>
      <c r="R40" s="180"/>
      <c r="S40" s="180"/>
      <c r="T40" s="180"/>
      <c r="U40" s="180"/>
      <c r="V40" s="180"/>
      <c r="W40" s="180"/>
      <c r="X40" s="180"/>
      <c r="Y40" s="180"/>
      <c r="Z40" s="180"/>
      <c r="AA40" s="180"/>
      <c r="AB40" s="180"/>
      <c r="AC40" s="180"/>
      <c r="AD40" s="180"/>
      <c r="AE40" s="180"/>
      <c r="AF40" s="180"/>
      <c r="AG40" s="180"/>
      <c r="AH40" s="180"/>
      <c r="AI40" s="180"/>
      <c r="AJ40" s="180"/>
      <c r="AK40" s="180"/>
      <c r="AL40" s="180"/>
      <c r="AM40" s="180"/>
      <c r="AN40" s="180"/>
      <c r="AO40" s="180"/>
      <c r="AP40" s="180"/>
      <c r="AQ40" s="180"/>
      <c r="AR40" s="180"/>
      <c r="AS40" s="180"/>
      <c r="AT40" s="180"/>
      <c r="AU40" s="180"/>
      <c r="AV40" s="180"/>
      <c r="AW40" s="180"/>
      <c r="AX40" s="180"/>
      <c r="AY40" s="180"/>
      <c r="AZ40" s="180"/>
      <c r="BA40" s="180"/>
      <c r="BB40" s="180"/>
      <c r="BC40" s="180"/>
      <c r="BD40" s="180"/>
      <c r="BE40" s="180"/>
      <c r="BF40" s="180"/>
      <c r="BG40" s="180"/>
      <c r="BH40" s="180"/>
      <c r="BI40" s="180"/>
      <c r="BJ40" s="180"/>
      <c r="BK40" s="180"/>
      <c r="BL40" s="180"/>
      <c r="BM40" s="180"/>
      <c r="BN40" s="180"/>
      <c r="BO40" s="180"/>
      <c r="BP40" s="180"/>
      <c r="BQ40" s="180"/>
      <c r="BR40" s="180"/>
      <c r="BS40" s="180"/>
      <c r="BT40" s="180"/>
      <c r="BU40" s="180"/>
      <c r="BV40" s="180"/>
      <c r="BW40" s="180"/>
      <c r="BX40" s="180"/>
      <c r="BY40" s="180"/>
      <c r="BZ40" s="180"/>
      <c r="CA40" s="180"/>
      <c r="CB40" s="180"/>
      <c r="CC40" s="180"/>
      <c r="CD40" s="180"/>
      <c r="CE40" s="180"/>
      <c r="CF40" s="180"/>
      <c r="CG40" s="180"/>
      <c r="CH40" s="180"/>
      <c r="CI40" s="180"/>
      <c r="CJ40" s="180"/>
      <c r="CK40" s="180"/>
      <c r="CL40" s="180"/>
      <c r="CM40" s="180"/>
      <c r="CN40" s="180"/>
      <c r="CO40" s="180"/>
      <c r="CP40" s="180"/>
      <c r="CQ40" s="180"/>
      <c r="CR40" s="180"/>
      <c r="CS40" s="180"/>
      <c r="CT40" s="180"/>
      <c r="CU40" s="180"/>
      <c r="CV40" s="180"/>
      <c r="CW40" s="180"/>
      <c r="CX40" s="180"/>
      <c r="CY40" s="180"/>
      <c r="CZ40" s="180"/>
      <c r="DA40" s="180"/>
      <c r="DB40" s="180"/>
      <c r="DC40" s="180"/>
      <c r="DD40" s="180"/>
      <c r="DE40" s="180"/>
      <c r="DF40" s="180"/>
      <c r="DG40" s="180"/>
      <c r="DH40" s="180"/>
      <c r="DI40" s="180"/>
      <c r="DJ40" s="180"/>
      <c r="DK40" s="180"/>
      <c r="DL40" s="180"/>
      <c r="DM40" s="180"/>
      <c r="DN40" s="180"/>
      <c r="DO40" s="180"/>
      <c r="DP40" s="180"/>
      <c r="DQ40" s="180"/>
      <c r="DR40" s="180"/>
      <c r="DS40" s="180"/>
      <c r="DT40" s="180"/>
      <c r="DU40" s="180"/>
      <c r="DV40" s="180"/>
      <c r="DW40" s="180"/>
      <c r="DX40" s="180"/>
      <c r="DY40" s="180"/>
      <c r="DZ40" s="180"/>
      <c r="EA40" s="180"/>
      <c r="EB40" s="180"/>
      <c r="EC40" s="180"/>
      <c r="ED40" s="180"/>
      <c r="EE40" s="180"/>
      <c r="EF40" s="180"/>
      <c r="EG40" s="180"/>
      <c r="EH40" s="180"/>
      <c r="EI40" s="180"/>
      <c r="EJ40" s="180"/>
      <c r="EK40" s="180"/>
      <c r="EL40" s="180"/>
      <c r="EM40" s="180"/>
      <c r="EN40" s="180"/>
      <c r="EO40" s="180"/>
      <c r="EP40" s="180"/>
      <c r="EQ40" s="180"/>
      <c r="ER40" s="180"/>
      <c r="ES40" s="180"/>
      <c r="ET40" s="180"/>
      <c r="EU40" s="180"/>
      <c r="EV40" s="180"/>
      <c r="EW40" s="180"/>
      <c r="EX40" s="180"/>
      <c r="EY40" s="180"/>
      <c r="EZ40" s="180"/>
      <c r="FA40" s="180"/>
      <c r="FB40" s="180"/>
      <c r="FC40" s="180"/>
      <c r="FD40" s="180"/>
      <c r="FE40" s="180"/>
      <c r="FF40" s="180"/>
      <c r="FG40" s="180"/>
      <c r="FH40" s="180"/>
      <c r="FI40" s="180"/>
      <c r="FJ40" s="180"/>
      <c r="FK40" s="180"/>
      <c r="FL40" s="180"/>
      <c r="FM40" s="180"/>
      <c r="FN40" s="180"/>
      <c r="FO40" s="180"/>
      <c r="FP40" s="180"/>
      <c r="FQ40" s="180"/>
      <c r="FR40" s="180"/>
      <c r="FS40" s="180"/>
      <c r="FT40" s="180"/>
      <c r="FU40" s="180"/>
      <c r="FV40" s="180"/>
      <c r="FW40" s="180"/>
      <c r="FX40" s="180"/>
      <c r="FY40" s="180"/>
      <c r="FZ40" s="180"/>
      <c r="GA40" s="180"/>
      <c r="GB40" s="180"/>
      <c r="GC40" s="180"/>
      <c r="GD40" s="180"/>
      <c r="GE40" s="180"/>
      <c r="GF40" s="180"/>
      <c r="GG40" s="180"/>
      <c r="GH40" s="180"/>
      <c r="GI40" s="180"/>
      <c r="GJ40" s="180"/>
      <c r="GK40" s="180"/>
      <c r="GL40" s="180"/>
      <c r="GM40" s="180"/>
      <c r="GN40" s="180"/>
      <c r="GO40" s="180"/>
      <c r="GP40" s="180"/>
      <c r="GQ40" s="180"/>
      <c r="GR40" s="180"/>
      <c r="GS40" s="180"/>
      <c r="GT40" s="180"/>
      <c r="GU40" s="180"/>
      <c r="GV40" s="180"/>
      <c r="GW40" s="180"/>
      <c r="GX40" s="180"/>
      <c r="GY40" s="180"/>
      <c r="GZ40" s="180"/>
      <c r="HA40" s="180"/>
      <c r="HB40" s="180"/>
      <c r="HC40" s="180"/>
      <c r="HD40" s="180"/>
      <c r="HE40" s="180"/>
      <c r="HF40" s="180"/>
      <c r="HG40" s="180"/>
      <c r="HH40" s="180"/>
      <c r="HI40" s="180"/>
      <c r="HJ40" s="180"/>
      <c r="HK40" s="180"/>
      <c r="HL40" s="180"/>
      <c r="HM40" s="180"/>
      <c r="HN40" s="180"/>
      <c r="HO40" s="180"/>
      <c r="HP40" s="180"/>
      <c r="HQ40" s="180"/>
      <c r="HR40" s="180"/>
      <c r="HS40" s="180"/>
      <c r="HT40" s="180"/>
      <c r="HU40" s="180"/>
      <c r="HV40" s="180"/>
      <c r="HW40" s="180"/>
      <c r="HX40" s="180"/>
      <c r="HY40" s="180"/>
      <c r="HZ40" s="180"/>
      <c r="IA40" s="180"/>
      <c r="IB40" s="180"/>
      <c r="IC40" s="180"/>
      <c r="ID40" s="180"/>
      <c r="IE40" s="180"/>
      <c r="IF40" s="180"/>
      <c r="IG40" s="180"/>
      <c r="IH40" s="180"/>
      <c r="II40" s="180"/>
      <c r="IJ40" s="180"/>
      <c r="IK40" s="180"/>
      <c r="IL40" s="180"/>
      <c r="IM40" s="180"/>
      <c r="IN40" s="180"/>
      <c r="IO40" s="180"/>
      <c r="IP40" s="180"/>
      <c r="IQ40" s="180"/>
      <c r="IR40" s="180"/>
      <c r="IS40" s="180"/>
      <c r="IT40" s="180"/>
      <c r="IU40" s="180"/>
      <c r="IV40" s="180"/>
    </row>
    <row r="41" spans="1:256" x14ac:dyDescent="0.2">
      <c r="J41" s="213"/>
      <c r="K41" s="213"/>
      <c r="L41" s="213"/>
      <c r="M41" s="214"/>
      <c r="N41" s="213"/>
      <c r="O41" s="197"/>
      <c r="Q41" s="180"/>
      <c r="R41" s="180"/>
      <c r="S41" s="180"/>
      <c r="T41" s="180"/>
      <c r="U41" s="180"/>
      <c r="V41" s="180"/>
      <c r="W41" s="180"/>
      <c r="X41" s="180"/>
      <c r="Y41" s="180"/>
      <c r="Z41" s="180"/>
      <c r="AA41" s="180"/>
      <c r="AB41" s="180"/>
      <c r="AC41" s="180"/>
      <c r="AD41" s="180"/>
      <c r="AE41" s="180"/>
      <c r="AF41" s="180"/>
      <c r="AG41" s="180"/>
      <c r="AH41" s="180"/>
      <c r="AI41" s="180"/>
      <c r="AJ41" s="180"/>
      <c r="AK41" s="180"/>
      <c r="AL41" s="180"/>
      <c r="AM41" s="180"/>
      <c r="AN41" s="180"/>
      <c r="AO41" s="180"/>
      <c r="AP41" s="180"/>
      <c r="AQ41" s="180"/>
      <c r="AR41" s="180"/>
      <c r="AS41" s="180"/>
      <c r="AT41" s="180"/>
      <c r="AU41" s="180"/>
      <c r="AV41" s="180"/>
      <c r="AW41" s="180"/>
      <c r="AX41" s="180"/>
      <c r="AY41" s="180"/>
      <c r="AZ41" s="180"/>
      <c r="BA41" s="180"/>
      <c r="BB41" s="180"/>
      <c r="BC41" s="180"/>
      <c r="BD41" s="180"/>
      <c r="BE41" s="180"/>
      <c r="BF41" s="180"/>
      <c r="BG41" s="180"/>
      <c r="BH41" s="180"/>
      <c r="BI41" s="180"/>
      <c r="BJ41" s="180"/>
      <c r="BK41" s="180"/>
      <c r="BL41" s="180"/>
      <c r="BM41" s="180"/>
      <c r="BN41" s="180"/>
      <c r="BO41" s="180"/>
      <c r="BP41" s="180"/>
      <c r="BQ41" s="180"/>
      <c r="BR41" s="180"/>
      <c r="BS41" s="180"/>
      <c r="BT41" s="180"/>
      <c r="BU41" s="180"/>
      <c r="BV41" s="180"/>
      <c r="BW41" s="180"/>
      <c r="BX41" s="180"/>
      <c r="BY41" s="180"/>
      <c r="BZ41" s="180"/>
      <c r="CA41" s="180"/>
      <c r="CB41" s="180"/>
      <c r="CC41" s="180"/>
      <c r="CD41" s="180"/>
      <c r="CE41" s="180"/>
      <c r="CF41" s="180"/>
      <c r="CG41" s="180"/>
      <c r="CH41" s="180"/>
      <c r="CI41" s="180"/>
      <c r="CJ41" s="180"/>
      <c r="CK41" s="180"/>
      <c r="CL41" s="180"/>
      <c r="CM41" s="180"/>
      <c r="CN41" s="180"/>
      <c r="CO41" s="180"/>
      <c r="CP41" s="180"/>
      <c r="CQ41" s="180"/>
      <c r="CR41" s="180"/>
      <c r="CS41" s="180"/>
      <c r="CT41" s="180"/>
      <c r="CU41" s="180"/>
      <c r="CV41" s="180"/>
      <c r="CW41" s="180"/>
      <c r="CX41" s="180"/>
      <c r="CY41" s="180"/>
      <c r="CZ41" s="180"/>
      <c r="DA41" s="180"/>
      <c r="DB41" s="180"/>
      <c r="DC41" s="180"/>
      <c r="DD41" s="180"/>
      <c r="DE41" s="180"/>
      <c r="DF41" s="180"/>
      <c r="DG41" s="180"/>
      <c r="DH41" s="180"/>
      <c r="DI41" s="180"/>
      <c r="DJ41" s="180"/>
      <c r="DK41" s="180"/>
      <c r="DL41" s="180"/>
      <c r="DM41" s="180"/>
      <c r="DN41" s="180"/>
      <c r="DO41" s="180"/>
      <c r="DP41" s="180"/>
      <c r="DQ41" s="180"/>
      <c r="DR41" s="180"/>
      <c r="DS41" s="180"/>
      <c r="DT41" s="180"/>
      <c r="DU41" s="180"/>
      <c r="DV41" s="180"/>
      <c r="DW41" s="180"/>
      <c r="DX41" s="180"/>
      <c r="DY41" s="180"/>
      <c r="DZ41" s="180"/>
      <c r="EA41" s="180"/>
      <c r="EB41" s="180"/>
      <c r="EC41" s="180"/>
      <c r="ED41" s="180"/>
      <c r="EE41" s="180"/>
      <c r="EF41" s="180"/>
      <c r="EG41" s="180"/>
      <c r="EH41" s="180"/>
      <c r="EI41" s="180"/>
      <c r="EJ41" s="180"/>
      <c r="EK41" s="180"/>
      <c r="EL41" s="180"/>
      <c r="EM41" s="180"/>
      <c r="EN41" s="180"/>
      <c r="EO41" s="180"/>
      <c r="EP41" s="180"/>
      <c r="EQ41" s="180"/>
      <c r="ER41" s="180"/>
      <c r="ES41" s="180"/>
      <c r="ET41" s="180"/>
      <c r="EU41" s="180"/>
      <c r="EV41" s="180"/>
      <c r="EW41" s="180"/>
      <c r="EX41" s="180"/>
      <c r="EY41" s="180"/>
      <c r="EZ41" s="180"/>
      <c r="FA41" s="180"/>
      <c r="FB41" s="180"/>
      <c r="FC41" s="180"/>
      <c r="FD41" s="180"/>
      <c r="FE41" s="180"/>
      <c r="FF41" s="180"/>
      <c r="FG41" s="180"/>
      <c r="FH41" s="180"/>
      <c r="FI41" s="180"/>
      <c r="FJ41" s="180"/>
      <c r="FK41" s="180"/>
      <c r="FL41" s="180"/>
      <c r="FM41" s="180"/>
      <c r="FN41" s="180"/>
      <c r="FO41" s="180"/>
      <c r="FP41" s="180"/>
      <c r="FQ41" s="180"/>
      <c r="FR41" s="180"/>
      <c r="FS41" s="180"/>
      <c r="FT41" s="180"/>
      <c r="FU41" s="180"/>
      <c r="FV41" s="180"/>
      <c r="FW41" s="180"/>
      <c r="FX41" s="180"/>
      <c r="FY41" s="180"/>
      <c r="FZ41" s="180"/>
      <c r="GA41" s="180"/>
      <c r="GB41" s="180"/>
      <c r="GC41" s="180"/>
      <c r="GD41" s="180"/>
      <c r="GE41" s="180"/>
      <c r="GF41" s="180"/>
      <c r="GG41" s="180"/>
      <c r="GH41" s="180"/>
      <c r="GI41" s="180"/>
      <c r="GJ41" s="180"/>
      <c r="GK41" s="180"/>
      <c r="GL41" s="180"/>
      <c r="GM41" s="180"/>
      <c r="GN41" s="180"/>
      <c r="GO41" s="180"/>
      <c r="GP41" s="180"/>
      <c r="GQ41" s="180"/>
      <c r="GR41" s="180"/>
      <c r="GS41" s="180"/>
      <c r="GT41" s="180"/>
      <c r="GU41" s="180"/>
      <c r="GV41" s="180"/>
      <c r="GW41" s="180"/>
      <c r="GX41" s="180"/>
      <c r="GY41" s="180"/>
      <c r="GZ41" s="180"/>
      <c r="HA41" s="180"/>
      <c r="HB41" s="180"/>
      <c r="HC41" s="180"/>
      <c r="HD41" s="180"/>
      <c r="HE41" s="180"/>
      <c r="HF41" s="180"/>
      <c r="HG41" s="180"/>
      <c r="HH41" s="180"/>
      <c r="HI41" s="180"/>
      <c r="HJ41" s="180"/>
      <c r="HK41" s="180"/>
      <c r="HL41" s="180"/>
      <c r="HM41" s="180"/>
      <c r="HN41" s="180"/>
      <c r="HO41" s="180"/>
      <c r="HP41" s="180"/>
      <c r="HQ41" s="180"/>
      <c r="HR41" s="180"/>
      <c r="HS41" s="180"/>
      <c r="HT41" s="180"/>
      <c r="HU41" s="180"/>
      <c r="HV41" s="180"/>
      <c r="HW41" s="180"/>
      <c r="HX41" s="180"/>
      <c r="HY41" s="180"/>
      <c r="HZ41" s="180"/>
      <c r="IA41" s="180"/>
      <c r="IB41" s="180"/>
      <c r="IC41" s="180"/>
      <c r="ID41" s="180"/>
      <c r="IE41" s="180"/>
      <c r="IF41" s="180"/>
      <c r="IG41" s="180"/>
      <c r="IH41" s="180"/>
      <c r="II41" s="180"/>
      <c r="IJ41" s="180"/>
      <c r="IK41" s="180"/>
      <c r="IL41" s="180"/>
      <c r="IM41" s="180"/>
      <c r="IN41" s="180"/>
      <c r="IO41" s="180"/>
      <c r="IP41" s="180"/>
      <c r="IQ41" s="180"/>
      <c r="IR41" s="180"/>
      <c r="IS41" s="180"/>
      <c r="IT41" s="180"/>
      <c r="IU41" s="180"/>
      <c r="IV41" s="180"/>
    </row>
    <row r="42" spans="1:256" x14ac:dyDescent="0.2">
      <c r="J42" s="213"/>
      <c r="K42" s="213"/>
      <c r="L42" s="213"/>
      <c r="M42" s="214"/>
      <c r="N42" s="213"/>
      <c r="O42" s="197"/>
      <c r="Q42" s="180"/>
      <c r="R42" s="180"/>
      <c r="S42" s="180"/>
      <c r="T42" s="180"/>
      <c r="U42" s="180"/>
      <c r="V42" s="180"/>
      <c r="W42" s="180"/>
      <c r="X42" s="180"/>
      <c r="Y42" s="180"/>
      <c r="Z42" s="180"/>
      <c r="AA42" s="180"/>
      <c r="AB42" s="180"/>
      <c r="AC42" s="180"/>
      <c r="AD42" s="180"/>
      <c r="AE42" s="180"/>
      <c r="AF42" s="180"/>
      <c r="AG42" s="180"/>
      <c r="AH42" s="180"/>
      <c r="AI42" s="180"/>
      <c r="AJ42" s="180"/>
      <c r="AK42" s="180"/>
      <c r="AL42" s="180"/>
      <c r="AM42" s="180"/>
      <c r="AN42" s="180"/>
      <c r="AO42" s="180"/>
      <c r="AP42" s="180"/>
      <c r="AQ42" s="180"/>
      <c r="AR42" s="180"/>
      <c r="AS42" s="180"/>
      <c r="AT42" s="180"/>
      <c r="AU42" s="180"/>
      <c r="AV42" s="180"/>
      <c r="AW42" s="180"/>
      <c r="AX42" s="180"/>
      <c r="AY42" s="180"/>
      <c r="AZ42" s="180"/>
      <c r="BA42" s="180"/>
      <c r="BB42" s="180"/>
      <c r="BC42" s="180"/>
      <c r="BD42" s="180"/>
      <c r="BE42" s="180"/>
      <c r="BF42" s="180"/>
      <c r="BG42" s="180"/>
      <c r="BH42" s="180"/>
      <c r="BI42" s="180"/>
      <c r="BJ42" s="180"/>
      <c r="BK42" s="180"/>
      <c r="BL42" s="180"/>
      <c r="BM42" s="180"/>
      <c r="BN42" s="180"/>
      <c r="BO42" s="180"/>
      <c r="BP42" s="180"/>
      <c r="BQ42" s="180"/>
      <c r="BR42" s="180"/>
      <c r="BS42" s="180"/>
      <c r="BT42" s="180"/>
      <c r="BU42" s="180"/>
      <c r="BV42" s="180"/>
      <c r="BW42" s="180"/>
      <c r="BX42" s="180"/>
      <c r="BY42" s="180"/>
      <c r="BZ42" s="180"/>
      <c r="CA42" s="180"/>
      <c r="CB42" s="180"/>
      <c r="CC42" s="180"/>
      <c r="CD42" s="180"/>
      <c r="CE42" s="180"/>
      <c r="CF42" s="180"/>
      <c r="CG42" s="180"/>
      <c r="CH42" s="180"/>
      <c r="CI42" s="180"/>
      <c r="CJ42" s="180"/>
      <c r="CK42" s="180"/>
      <c r="CL42" s="180"/>
      <c r="CM42" s="180"/>
      <c r="CN42" s="180"/>
      <c r="CO42" s="180"/>
      <c r="CP42" s="180"/>
      <c r="CQ42" s="180"/>
      <c r="CR42" s="180"/>
      <c r="CS42" s="180"/>
      <c r="CT42" s="180"/>
      <c r="CU42" s="180"/>
      <c r="CV42" s="180"/>
      <c r="CW42" s="180"/>
      <c r="CX42" s="180"/>
      <c r="CY42" s="180"/>
      <c r="CZ42" s="180"/>
      <c r="DA42" s="180"/>
      <c r="DB42" s="180"/>
      <c r="DC42" s="180"/>
      <c r="DD42" s="180"/>
      <c r="DE42" s="180"/>
      <c r="DF42" s="180"/>
      <c r="DG42" s="180"/>
      <c r="DH42" s="180"/>
      <c r="DI42" s="180"/>
      <c r="DJ42" s="180"/>
      <c r="DK42" s="180"/>
      <c r="DL42" s="180"/>
      <c r="DM42" s="180"/>
      <c r="DN42" s="180"/>
      <c r="DO42" s="180"/>
      <c r="DP42" s="180"/>
      <c r="DQ42" s="180"/>
      <c r="DR42" s="180"/>
      <c r="DS42" s="180"/>
      <c r="DT42" s="180"/>
      <c r="DU42" s="180"/>
      <c r="DV42" s="180"/>
      <c r="DW42" s="180"/>
      <c r="DX42" s="180"/>
      <c r="DY42" s="180"/>
      <c r="DZ42" s="180"/>
      <c r="EA42" s="180"/>
      <c r="EB42" s="180"/>
      <c r="EC42" s="180"/>
      <c r="ED42" s="180"/>
      <c r="EE42" s="180"/>
      <c r="EF42" s="180"/>
      <c r="EG42" s="180"/>
      <c r="EH42" s="180"/>
      <c r="EI42" s="180"/>
      <c r="EJ42" s="180"/>
      <c r="EK42" s="180"/>
      <c r="EL42" s="180"/>
      <c r="EM42" s="180"/>
      <c r="EN42" s="180"/>
      <c r="EO42" s="180"/>
      <c r="EP42" s="180"/>
      <c r="EQ42" s="180"/>
      <c r="ER42" s="180"/>
      <c r="ES42" s="180"/>
      <c r="ET42" s="180"/>
      <c r="EU42" s="180"/>
      <c r="EV42" s="180"/>
      <c r="EW42" s="180"/>
      <c r="EX42" s="180"/>
      <c r="EY42" s="180"/>
      <c r="EZ42" s="180"/>
      <c r="FA42" s="180"/>
      <c r="FB42" s="180"/>
      <c r="FC42" s="180"/>
      <c r="FD42" s="180"/>
      <c r="FE42" s="180"/>
      <c r="FF42" s="180"/>
      <c r="FG42" s="180"/>
      <c r="FH42" s="180"/>
      <c r="FI42" s="180"/>
      <c r="FJ42" s="180"/>
      <c r="FK42" s="180"/>
      <c r="FL42" s="180"/>
      <c r="FM42" s="180"/>
      <c r="FN42" s="180"/>
      <c r="FO42" s="180"/>
      <c r="FP42" s="180"/>
      <c r="FQ42" s="180"/>
      <c r="FR42" s="180"/>
      <c r="FS42" s="180"/>
      <c r="FT42" s="180"/>
      <c r="FU42" s="180"/>
      <c r="FV42" s="180"/>
      <c r="FW42" s="180"/>
      <c r="FX42" s="180"/>
      <c r="FY42" s="180"/>
      <c r="FZ42" s="180"/>
      <c r="GA42" s="180"/>
      <c r="GB42" s="180"/>
      <c r="GC42" s="180"/>
      <c r="GD42" s="180"/>
      <c r="GE42" s="180"/>
      <c r="GF42" s="180"/>
      <c r="GG42" s="180"/>
      <c r="GH42" s="180"/>
      <c r="GI42" s="180"/>
      <c r="GJ42" s="180"/>
      <c r="GK42" s="180"/>
      <c r="GL42" s="180"/>
      <c r="GM42" s="180"/>
      <c r="GN42" s="180"/>
      <c r="GO42" s="180"/>
      <c r="GP42" s="180"/>
      <c r="GQ42" s="180"/>
      <c r="GR42" s="180"/>
      <c r="GS42" s="180"/>
      <c r="GT42" s="180"/>
      <c r="GU42" s="180"/>
      <c r="GV42" s="180"/>
      <c r="GW42" s="180"/>
      <c r="GX42" s="180"/>
      <c r="GY42" s="180"/>
      <c r="GZ42" s="180"/>
      <c r="HA42" s="180"/>
      <c r="HB42" s="180"/>
      <c r="HC42" s="180"/>
      <c r="HD42" s="180"/>
      <c r="HE42" s="180"/>
      <c r="HF42" s="180"/>
      <c r="HG42" s="180"/>
      <c r="HH42" s="180"/>
      <c r="HI42" s="180"/>
      <c r="HJ42" s="180"/>
      <c r="HK42" s="180"/>
      <c r="HL42" s="180"/>
      <c r="HM42" s="180"/>
      <c r="HN42" s="180"/>
      <c r="HO42" s="180"/>
      <c r="HP42" s="180"/>
      <c r="HQ42" s="180"/>
      <c r="HR42" s="180"/>
      <c r="HS42" s="180"/>
      <c r="HT42" s="180"/>
      <c r="HU42" s="180"/>
      <c r="HV42" s="180"/>
      <c r="HW42" s="180"/>
      <c r="HX42" s="180"/>
      <c r="HY42" s="180"/>
      <c r="HZ42" s="180"/>
      <c r="IA42" s="180"/>
      <c r="IB42" s="180"/>
      <c r="IC42" s="180"/>
      <c r="ID42" s="180"/>
      <c r="IE42" s="180"/>
      <c r="IF42" s="180"/>
      <c r="IG42" s="180"/>
      <c r="IH42" s="180"/>
      <c r="II42" s="180"/>
      <c r="IJ42" s="180"/>
      <c r="IK42" s="180"/>
      <c r="IL42" s="180"/>
      <c r="IM42" s="180"/>
      <c r="IN42" s="180"/>
      <c r="IO42" s="180"/>
      <c r="IP42" s="180"/>
      <c r="IQ42" s="180"/>
      <c r="IR42" s="180"/>
      <c r="IS42" s="180"/>
      <c r="IT42" s="180"/>
      <c r="IU42" s="180"/>
      <c r="IV42" s="180"/>
    </row>
    <row r="43" spans="1:256" x14ac:dyDescent="0.2">
      <c r="J43" s="102"/>
      <c r="K43" s="102"/>
      <c r="L43" s="102"/>
      <c r="M43" s="197"/>
      <c r="N43" s="102"/>
      <c r="O43" s="197"/>
      <c r="Q43" s="180"/>
      <c r="R43" s="180"/>
      <c r="S43" s="180"/>
      <c r="T43" s="180"/>
      <c r="U43" s="180"/>
      <c r="V43" s="180"/>
      <c r="W43" s="180"/>
      <c r="X43" s="180"/>
      <c r="Y43" s="180"/>
      <c r="Z43" s="180"/>
      <c r="AA43" s="180"/>
      <c r="AB43" s="180"/>
      <c r="AC43" s="180"/>
      <c r="AD43" s="180"/>
      <c r="AE43" s="180"/>
      <c r="AF43" s="180"/>
      <c r="AG43" s="180"/>
      <c r="AH43" s="180"/>
      <c r="AI43" s="180"/>
      <c r="AJ43" s="180"/>
      <c r="AK43" s="180"/>
      <c r="AL43" s="180"/>
      <c r="AM43" s="180"/>
      <c r="AN43" s="180"/>
      <c r="AO43" s="180"/>
      <c r="AP43" s="180"/>
      <c r="AQ43" s="180"/>
      <c r="AR43" s="180"/>
      <c r="AS43" s="180"/>
      <c r="AT43" s="180"/>
      <c r="AU43" s="180"/>
      <c r="AV43" s="180"/>
      <c r="AW43" s="180"/>
      <c r="AX43" s="180"/>
      <c r="AY43" s="180"/>
      <c r="AZ43" s="180"/>
      <c r="BA43" s="180"/>
      <c r="BB43" s="180"/>
      <c r="BC43" s="180"/>
      <c r="BD43" s="180"/>
      <c r="BE43" s="180"/>
      <c r="BF43" s="180"/>
      <c r="BG43" s="180"/>
      <c r="BH43" s="180"/>
      <c r="BI43" s="180"/>
      <c r="BJ43" s="180"/>
      <c r="BK43" s="180"/>
      <c r="BL43" s="180"/>
      <c r="BM43" s="180"/>
      <c r="BN43" s="180"/>
      <c r="BO43" s="180"/>
      <c r="BP43" s="180"/>
      <c r="BQ43" s="180"/>
      <c r="BR43" s="180"/>
      <c r="BS43" s="180"/>
      <c r="BT43" s="180"/>
      <c r="BU43" s="180"/>
      <c r="BV43" s="180"/>
      <c r="BW43" s="180"/>
      <c r="BX43" s="180"/>
      <c r="BY43" s="180"/>
      <c r="BZ43" s="180"/>
      <c r="CA43" s="180"/>
      <c r="CB43" s="180"/>
      <c r="CC43" s="180"/>
      <c r="CD43" s="180"/>
      <c r="CE43" s="180"/>
      <c r="CF43" s="180"/>
      <c r="CG43" s="180"/>
      <c r="CH43" s="180"/>
      <c r="CI43" s="180"/>
      <c r="CJ43" s="180"/>
      <c r="CK43" s="180"/>
      <c r="CL43" s="180"/>
      <c r="CM43" s="180"/>
      <c r="CN43" s="180"/>
      <c r="CO43" s="180"/>
      <c r="CP43" s="180"/>
      <c r="CQ43" s="180"/>
      <c r="CR43" s="180"/>
      <c r="CS43" s="180"/>
      <c r="CT43" s="180"/>
      <c r="CU43" s="180"/>
      <c r="CV43" s="180"/>
      <c r="CW43" s="180"/>
      <c r="CX43" s="180"/>
      <c r="CY43" s="180"/>
      <c r="CZ43" s="180"/>
      <c r="DA43" s="180"/>
      <c r="DB43" s="180"/>
      <c r="DC43" s="180"/>
      <c r="DD43" s="180"/>
      <c r="DE43" s="180"/>
      <c r="DF43" s="180"/>
      <c r="DG43" s="180"/>
      <c r="DH43" s="180"/>
      <c r="DI43" s="180"/>
      <c r="DJ43" s="180"/>
      <c r="DK43" s="180"/>
      <c r="DL43" s="180"/>
      <c r="DM43" s="180"/>
      <c r="DN43" s="180"/>
      <c r="DO43" s="180"/>
      <c r="DP43" s="180"/>
      <c r="DQ43" s="180"/>
      <c r="DR43" s="180"/>
      <c r="DS43" s="180"/>
      <c r="DT43" s="180"/>
      <c r="DU43" s="180"/>
      <c r="DV43" s="180"/>
      <c r="DW43" s="180"/>
      <c r="DX43" s="180"/>
      <c r="DY43" s="180"/>
      <c r="DZ43" s="180"/>
      <c r="EA43" s="180"/>
      <c r="EB43" s="180"/>
      <c r="EC43" s="180"/>
      <c r="ED43" s="180"/>
      <c r="EE43" s="180"/>
      <c r="EF43" s="180"/>
      <c r="EG43" s="180"/>
      <c r="EH43" s="180"/>
      <c r="EI43" s="180"/>
      <c r="EJ43" s="180"/>
      <c r="EK43" s="180"/>
      <c r="EL43" s="180"/>
      <c r="EM43" s="180"/>
      <c r="EN43" s="180"/>
      <c r="EO43" s="180"/>
      <c r="EP43" s="180"/>
      <c r="EQ43" s="180"/>
      <c r="ER43" s="180"/>
      <c r="ES43" s="180"/>
      <c r="ET43" s="180"/>
      <c r="EU43" s="180"/>
      <c r="EV43" s="180"/>
      <c r="EW43" s="180"/>
      <c r="EX43" s="180"/>
      <c r="EY43" s="180"/>
      <c r="EZ43" s="180"/>
      <c r="FA43" s="180"/>
      <c r="FB43" s="180"/>
      <c r="FC43" s="180"/>
      <c r="FD43" s="180"/>
      <c r="FE43" s="180"/>
      <c r="FF43" s="180"/>
      <c r="FG43" s="180"/>
      <c r="FH43" s="180"/>
      <c r="FI43" s="180"/>
      <c r="FJ43" s="180"/>
      <c r="FK43" s="180"/>
      <c r="FL43" s="180"/>
      <c r="FM43" s="180"/>
      <c r="FN43" s="180"/>
      <c r="FO43" s="180"/>
      <c r="FP43" s="180"/>
      <c r="FQ43" s="180"/>
      <c r="FR43" s="180"/>
      <c r="FS43" s="180"/>
      <c r="FT43" s="180"/>
      <c r="FU43" s="180"/>
      <c r="FV43" s="180"/>
      <c r="FW43" s="180"/>
      <c r="FX43" s="180"/>
      <c r="FY43" s="180"/>
      <c r="FZ43" s="180"/>
      <c r="GA43" s="180"/>
      <c r="GB43" s="180"/>
      <c r="GC43" s="180"/>
      <c r="GD43" s="180"/>
      <c r="GE43" s="180"/>
      <c r="GF43" s="180"/>
      <c r="GG43" s="180"/>
      <c r="GH43" s="180"/>
      <c r="GI43" s="180"/>
      <c r="GJ43" s="180"/>
      <c r="GK43" s="180"/>
      <c r="GL43" s="180"/>
      <c r="GM43" s="180"/>
      <c r="GN43" s="180"/>
      <c r="GO43" s="180"/>
      <c r="GP43" s="180"/>
      <c r="GQ43" s="180"/>
      <c r="GR43" s="180"/>
      <c r="GS43" s="180"/>
      <c r="GT43" s="180"/>
      <c r="GU43" s="180"/>
      <c r="GV43" s="180"/>
      <c r="GW43" s="180"/>
      <c r="GX43" s="180"/>
      <c r="GY43" s="180"/>
      <c r="GZ43" s="180"/>
      <c r="HA43" s="180"/>
      <c r="HB43" s="180"/>
      <c r="HC43" s="180"/>
      <c r="HD43" s="180"/>
      <c r="HE43" s="180"/>
      <c r="HF43" s="180"/>
      <c r="HG43" s="180"/>
      <c r="HH43" s="180"/>
      <c r="HI43" s="180"/>
      <c r="HJ43" s="180"/>
      <c r="HK43" s="180"/>
      <c r="HL43" s="180"/>
      <c r="HM43" s="180"/>
      <c r="HN43" s="180"/>
      <c r="HO43" s="180"/>
      <c r="HP43" s="180"/>
      <c r="HQ43" s="180"/>
      <c r="HR43" s="180"/>
      <c r="HS43" s="180"/>
      <c r="HT43" s="180"/>
      <c r="HU43" s="180"/>
      <c r="HV43" s="180"/>
      <c r="HW43" s="180"/>
      <c r="HX43" s="180"/>
      <c r="HY43" s="180"/>
      <c r="HZ43" s="180"/>
      <c r="IA43" s="180"/>
      <c r="IB43" s="180"/>
      <c r="IC43" s="180"/>
      <c r="ID43" s="180"/>
      <c r="IE43" s="180"/>
      <c r="IF43" s="180"/>
      <c r="IG43" s="180"/>
      <c r="IH43" s="180"/>
      <c r="II43" s="180"/>
      <c r="IJ43" s="180"/>
      <c r="IK43" s="180"/>
      <c r="IL43" s="180"/>
      <c r="IM43" s="180"/>
      <c r="IN43" s="180"/>
      <c r="IO43" s="180"/>
      <c r="IP43" s="180"/>
      <c r="IQ43" s="180"/>
      <c r="IR43" s="180"/>
      <c r="IS43" s="180"/>
      <c r="IT43" s="180"/>
      <c r="IU43" s="180"/>
      <c r="IV43" s="180"/>
    </row>
    <row r="44" spans="1:256" x14ac:dyDescent="0.2">
      <c r="A44" s="182" t="s">
        <v>112</v>
      </c>
      <c r="B44" s="182"/>
      <c r="C44" s="182"/>
      <c r="D44" s="102"/>
      <c r="E44" s="102"/>
      <c r="F44" s="102"/>
      <c r="G44" s="102"/>
      <c r="H44" s="102"/>
      <c r="I44" s="102"/>
    </row>
    <row r="45" spans="1:256" x14ac:dyDescent="0.2">
      <c r="A45" s="182" t="s">
        <v>113</v>
      </c>
      <c r="B45" s="102"/>
      <c r="C45" s="102"/>
      <c r="G45" s="213"/>
    </row>
    <row r="46" spans="1:256" x14ac:dyDescent="0.2">
      <c r="A46" s="182"/>
      <c r="B46" s="102"/>
      <c r="C46" s="102"/>
    </row>
    <row r="47" spans="1:256" x14ac:dyDescent="0.2">
      <c r="A47" s="102"/>
      <c r="B47" s="102"/>
      <c r="C47" s="102"/>
    </row>
    <row r="48" spans="1:256" x14ac:dyDescent="0.2">
      <c r="A48" s="45" t="s">
        <v>230</v>
      </c>
      <c r="D48" s="45" t="s">
        <v>229</v>
      </c>
    </row>
  </sheetData>
  <mergeCells count="7">
    <mergeCell ref="I10:K10"/>
    <mergeCell ref="A1:O1"/>
    <mergeCell ref="A2:O2"/>
    <mergeCell ref="A3:O3"/>
    <mergeCell ref="A4:O4"/>
    <mergeCell ref="E5:O5"/>
    <mergeCell ref="E6:O6"/>
  </mergeCells>
  <pageMargins left="0.70866141732283472" right="0.43307086614173229" top="0.74803149606299213" bottom="0.27559055118110237" header="0.31496062992125984" footer="0.31496062992125984"/>
  <pageSetup paperSize="9" scale="70" fitToHeight="0" orientation="landscape" horizontalDpi="300" verticalDpi="300" r:id="rId1"/>
  <headerFooter>
    <oddHeader>&amp;C&amp;"Times New Roman,Regular"&amp;11- 3 -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V46"/>
  <sheetViews>
    <sheetView view="pageBreakPreview" zoomScale="85" zoomScaleNormal="70" zoomScaleSheetLayoutView="85" workbookViewId="0">
      <selection activeCell="B41" sqref="B41"/>
    </sheetView>
  </sheetViews>
  <sheetFormatPr defaultColWidth="9.140625" defaultRowHeight="15" x14ac:dyDescent="0.2"/>
  <cols>
    <col min="1" max="1" width="3.140625" style="45" customWidth="1"/>
    <col min="2" max="2" width="54.28515625" style="45" customWidth="1"/>
    <col min="3" max="3" width="7.42578125" style="45" customWidth="1"/>
    <col min="4" max="4" width="0.85546875" style="45" customWidth="1"/>
    <col min="5" max="5" width="22.7109375" style="45" customWidth="1"/>
    <col min="6" max="6" width="0.85546875" style="45" customWidth="1"/>
    <col min="7" max="7" width="22.7109375" style="45" customWidth="1"/>
    <col min="8" max="8" width="0.85546875" style="45" customWidth="1"/>
    <col min="9" max="9" width="22.7109375" style="45" customWidth="1"/>
    <col min="10" max="10" width="0.85546875" style="45" customWidth="1"/>
    <col min="11" max="11" width="22.7109375" style="45" customWidth="1"/>
    <col min="12" max="12" width="0.85546875" style="45" customWidth="1"/>
    <col min="13" max="13" width="22.7109375" style="45" customWidth="1"/>
    <col min="14" max="14" width="14.140625" style="45" customWidth="1"/>
    <col min="15" max="256" width="9.140625" style="45"/>
    <col min="257" max="16384" width="9.140625" style="181"/>
  </cols>
  <sheetData>
    <row r="1" spans="1:15" ht="16.149999999999999" customHeight="1" x14ac:dyDescent="0.2">
      <c r="A1" s="242" t="str">
        <f>'SHARE-E'!A1</f>
        <v>THAI  O.P.P.  PUBLIC  COMPANY  LIMITED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</row>
    <row r="2" spans="1:15" ht="16.149999999999999" customHeight="1" x14ac:dyDescent="0.2">
      <c r="A2" s="242" t="str">
        <f>'SHARE-E'!A2</f>
        <v>STATEMENTS  OF  CHANGES  IN    EQUITY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</row>
    <row r="3" spans="1:15" ht="16.149999999999999" customHeight="1" x14ac:dyDescent="0.2">
      <c r="A3" s="242" t="str">
        <f>'SHARE-E'!A3</f>
        <v>FOR  THE  YEAR  ENDED  DECEMBER  31,  2020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182"/>
      <c r="O3" s="182"/>
    </row>
    <row r="4" spans="1:15" ht="16.149999999999999" customHeight="1" x14ac:dyDescent="0.2">
      <c r="A4" s="242"/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5" ht="16.149999999999999" customHeight="1" x14ac:dyDescent="0.2">
      <c r="A5" s="127"/>
      <c r="B5" s="127"/>
      <c r="C5" s="127"/>
      <c r="D5" s="127"/>
      <c r="E5" s="244" t="s">
        <v>199</v>
      </c>
      <c r="F5" s="244"/>
      <c r="G5" s="244"/>
      <c r="H5" s="244"/>
      <c r="I5" s="244"/>
      <c r="J5" s="244"/>
      <c r="K5" s="244"/>
      <c r="L5" s="244"/>
      <c r="M5" s="244"/>
    </row>
    <row r="6" spans="1:15" ht="16.149999999999999" customHeight="1" x14ac:dyDescent="0.2">
      <c r="A6" s="107"/>
      <c r="B6" s="107"/>
      <c r="C6" s="107"/>
      <c r="D6" s="107"/>
      <c r="E6" s="241" t="s">
        <v>46</v>
      </c>
      <c r="F6" s="241"/>
      <c r="G6" s="241"/>
      <c r="H6" s="241"/>
      <c r="I6" s="241"/>
      <c r="J6" s="241"/>
      <c r="K6" s="241"/>
      <c r="L6" s="241"/>
      <c r="M6" s="241"/>
    </row>
    <row r="7" spans="1:15" ht="16.149999999999999" customHeight="1" x14ac:dyDescent="0.2">
      <c r="A7" s="186"/>
      <c r="B7" s="186"/>
      <c r="C7" s="186"/>
      <c r="D7" s="102"/>
      <c r="E7" s="127" t="s">
        <v>10</v>
      </c>
      <c r="F7" s="102"/>
      <c r="G7" s="107" t="s">
        <v>73</v>
      </c>
      <c r="H7" s="182"/>
      <c r="I7" s="241" t="s">
        <v>6</v>
      </c>
      <c r="J7" s="241"/>
      <c r="K7" s="241"/>
      <c r="L7" s="107"/>
      <c r="M7" s="127"/>
    </row>
    <row r="8" spans="1:15" ht="16.149999999999999" customHeight="1" x14ac:dyDescent="0.2">
      <c r="A8" s="182"/>
      <c r="B8" s="182"/>
      <c r="C8" s="182"/>
      <c r="D8" s="182"/>
      <c r="E8" s="127" t="s">
        <v>26</v>
      </c>
      <c r="F8" s="127"/>
      <c r="G8" s="127" t="s">
        <v>74</v>
      </c>
      <c r="H8" s="127"/>
      <c r="I8" s="188" t="s">
        <v>11</v>
      </c>
      <c r="J8" s="189"/>
      <c r="K8" s="127"/>
      <c r="L8" s="127"/>
      <c r="M8" s="127"/>
    </row>
    <row r="9" spans="1:15" ht="16.149999999999999" customHeight="1" x14ac:dyDescent="0.2">
      <c r="A9" s="102"/>
      <c r="B9" s="102"/>
      <c r="C9" s="151" t="s">
        <v>30</v>
      </c>
      <c r="D9" s="102"/>
      <c r="E9" s="190" t="s">
        <v>143</v>
      </c>
      <c r="F9" s="127"/>
      <c r="G9" s="191" t="s">
        <v>72</v>
      </c>
      <c r="H9" s="127"/>
      <c r="I9" s="190" t="s">
        <v>144</v>
      </c>
      <c r="J9" s="127"/>
      <c r="K9" s="190" t="s">
        <v>7</v>
      </c>
      <c r="L9" s="102"/>
      <c r="M9" s="190" t="s">
        <v>12</v>
      </c>
    </row>
    <row r="10" spans="1:15" x14ac:dyDescent="0.2">
      <c r="A10" s="102"/>
      <c r="B10" s="102"/>
      <c r="C10" s="150"/>
      <c r="D10" s="102"/>
      <c r="E10" s="127"/>
      <c r="F10" s="127"/>
      <c r="G10" s="192"/>
      <c r="H10" s="127"/>
      <c r="I10" s="127"/>
      <c r="J10" s="127"/>
      <c r="K10" s="127"/>
      <c r="L10" s="102"/>
      <c r="M10" s="127"/>
      <c r="N10" s="180"/>
    </row>
    <row r="11" spans="1:15" ht="16.149999999999999" customHeight="1" x14ac:dyDescent="0.2">
      <c r="A11" s="182" t="s">
        <v>200</v>
      </c>
      <c r="B11" s="102"/>
      <c r="C11" s="150"/>
      <c r="D11" s="102"/>
      <c r="E11" s="215">
        <f>E29</f>
        <v>60000000</v>
      </c>
      <c r="F11" s="194"/>
      <c r="G11" s="215">
        <f>G29</f>
        <v>52000000</v>
      </c>
      <c r="H11" s="216"/>
      <c r="I11" s="215">
        <f>I29</f>
        <v>6000000</v>
      </c>
      <c r="J11" s="216"/>
      <c r="K11" s="215">
        <f>K29</f>
        <v>1173333224</v>
      </c>
      <c r="L11" s="216"/>
      <c r="M11" s="215">
        <f>ROUND(SUM(E11:K11),0)</f>
        <v>1291333224</v>
      </c>
      <c r="N11" s="180"/>
    </row>
    <row r="12" spans="1:15" ht="16.149999999999999" customHeight="1" x14ac:dyDescent="0.2">
      <c r="A12" s="102" t="s">
        <v>135</v>
      </c>
      <c r="B12" s="102"/>
      <c r="C12" s="150"/>
      <c r="D12" s="102"/>
      <c r="E12" s="103"/>
      <c r="F12" s="103"/>
      <c r="G12" s="217"/>
      <c r="H12" s="103"/>
      <c r="I12" s="103"/>
      <c r="J12" s="103"/>
      <c r="K12" s="103"/>
      <c r="L12" s="103"/>
      <c r="M12" s="103"/>
      <c r="N12" s="180"/>
    </row>
    <row r="13" spans="1:15" ht="16.149999999999999" customHeight="1" x14ac:dyDescent="0.2">
      <c r="B13" s="198" t="s">
        <v>106</v>
      </c>
      <c r="C13" s="150">
        <v>18</v>
      </c>
      <c r="D13" s="102"/>
      <c r="E13" s="218" t="s">
        <v>201</v>
      </c>
      <c r="F13" s="218"/>
      <c r="G13" s="219" t="s">
        <v>201</v>
      </c>
      <c r="H13" s="218"/>
      <c r="I13" s="218" t="s">
        <v>201</v>
      </c>
      <c r="J13" s="218"/>
      <c r="K13" s="103">
        <v>-33000000</v>
      </c>
      <c r="L13" s="103"/>
      <c r="M13" s="103">
        <f>ROUND(SUM(E13:K13),0)</f>
        <v>-33000000</v>
      </c>
      <c r="N13" s="180"/>
    </row>
    <row r="14" spans="1:15" ht="16.149999999999999" customHeight="1" x14ac:dyDescent="0.2">
      <c r="B14" s="198" t="s">
        <v>119</v>
      </c>
      <c r="C14" s="150"/>
      <c r="D14" s="102"/>
      <c r="E14" s="220" t="s">
        <v>201</v>
      </c>
      <c r="F14" s="228"/>
      <c r="G14" s="220" t="s">
        <v>201</v>
      </c>
      <c r="H14" s="216"/>
      <c r="I14" s="220" t="s">
        <v>201</v>
      </c>
      <c r="J14" s="216"/>
      <c r="K14" s="221">
        <f>COMPREHENSIVE!J12</f>
        <v>126516397</v>
      </c>
      <c r="L14" s="222"/>
      <c r="M14" s="221">
        <f>SUM(E14:L14)</f>
        <v>126516397</v>
      </c>
      <c r="N14" s="180"/>
    </row>
    <row r="15" spans="1:15" x14ac:dyDescent="0.2">
      <c r="A15" s="102"/>
      <c r="B15" s="102"/>
      <c r="C15" s="150"/>
      <c r="D15" s="102"/>
      <c r="E15" s="103"/>
      <c r="F15" s="103"/>
      <c r="G15" s="217"/>
      <c r="H15" s="103"/>
      <c r="I15" s="103"/>
      <c r="J15" s="103"/>
      <c r="K15" s="103"/>
      <c r="L15" s="103"/>
      <c r="M15" s="103"/>
      <c r="N15" s="180"/>
    </row>
    <row r="16" spans="1:15" ht="16.149999999999999" customHeight="1" x14ac:dyDescent="0.2">
      <c r="A16" s="182" t="s">
        <v>206</v>
      </c>
      <c r="B16" s="102"/>
      <c r="C16" s="150"/>
      <c r="D16" s="102"/>
      <c r="E16" s="103">
        <f>SUM(E11:E15)</f>
        <v>60000000</v>
      </c>
      <c r="F16" s="103"/>
      <c r="G16" s="103">
        <f>SUM(G11:G15)</f>
        <v>52000000</v>
      </c>
      <c r="H16" s="103"/>
      <c r="I16" s="103">
        <f>SUM(I11:I15)</f>
        <v>6000000</v>
      </c>
      <c r="J16" s="103"/>
      <c r="K16" s="103">
        <f>SUM(K11:K15)</f>
        <v>1266849621</v>
      </c>
      <c r="L16" s="103"/>
      <c r="M16" s="103">
        <f>SUM(E16:L16)</f>
        <v>1384849621</v>
      </c>
      <c r="N16" s="180"/>
    </row>
    <row r="17" spans="1:14" ht="6" customHeight="1" thickBot="1" x14ac:dyDescent="0.25">
      <c r="A17" s="182"/>
      <c r="B17" s="102"/>
      <c r="C17" s="150"/>
      <c r="D17" s="102"/>
      <c r="E17" s="128"/>
      <c r="F17" s="103"/>
      <c r="G17" s="128"/>
      <c r="H17" s="103"/>
      <c r="I17" s="128"/>
      <c r="J17" s="103"/>
      <c r="K17" s="128"/>
      <c r="L17" s="103"/>
      <c r="M17" s="128"/>
      <c r="N17" s="180"/>
    </row>
    <row r="18" spans="1:14" ht="15.75" thickTop="1" x14ac:dyDescent="0.2">
      <c r="A18" s="102"/>
      <c r="B18" s="102"/>
      <c r="C18" s="150"/>
      <c r="D18" s="102"/>
      <c r="E18" s="127"/>
      <c r="F18" s="127"/>
      <c r="G18" s="192"/>
      <c r="H18" s="127"/>
      <c r="I18" s="127"/>
      <c r="J18" s="127"/>
      <c r="K18" s="127"/>
      <c r="L18" s="102"/>
      <c r="M18" s="127"/>
      <c r="N18" s="180"/>
    </row>
    <row r="19" spans="1:14" x14ac:dyDescent="0.2">
      <c r="A19" s="102"/>
      <c r="B19" s="102"/>
      <c r="C19" s="102"/>
      <c r="D19" s="102"/>
      <c r="E19" s="127"/>
      <c r="F19" s="127"/>
      <c r="G19" s="127"/>
      <c r="H19" s="127"/>
      <c r="I19" s="127"/>
      <c r="J19" s="127"/>
      <c r="K19" s="102"/>
      <c r="L19" s="102"/>
      <c r="M19" s="127"/>
      <c r="N19" s="180"/>
    </row>
    <row r="20" spans="1:14" ht="16.149999999999999" customHeight="1" x14ac:dyDescent="0.2">
      <c r="A20" s="182" t="s">
        <v>156</v>
      </c>
      <c r="B20" s="102"/>
      <c r="C20" s="150"/>
      <c r="D20" s="102"/>
      <c r="E20" s="215">
        <v>60000000</v>
      </c>
      <c r="F20" s="194"/>
      <c r="G20" s="215">
        <v>52000000</v>
      </c>
      <c r="H20" s="216"/>
      <c r="I20" s="215">
        <v>6000000</v>
      </c>
      <c r="J20" s="216"/>
      <c r="K20" s="215">
        <v>1086312035</v>
      </c>
      <c r="L20" s="216"/>
      <c r="M20" s="215">
        <f>ROUND(SUM(E20:K20),0)</f>
        <v>1204312035</v>
      </c>
      <c r="N20" s="180"/>
    </row>
    <row r="21" spans="1:14" ht="16.149999999999999" customHeight="1" x14ac:dyDescent="0.2">
      <c r="A21" s="182" t="s">
        <v>159</v>
      </c>
      <c r="B21" s="102"/>
      <c r="C21" s="150"/>
      <c r="D21" s="102"/>
      <c r="E21" s="215"/>
      <c r="F21" s="194"/>
      <c r="G21" s="215"/>
      <c r="H21" s="216"/>
      <c r="I21" s="215"/>
      <c r="J21" s="216"/>
      <c r="K21" s="215"/>
      <c r="L21" s="216"/>
      <c r="M21" s="215"/>
      <c r="N21" s="180"/>
    </row>
    <row r="22" spans="1:14" ht="16.149999999999999" customHeight="1" x14ac:dyDescent="0.2">
      <c r="A22" s="198" t="s">
        <v>158</v>
      </c>
      <c r="B22" s="102"/>
      <c r="C22" s="150"/>
      <c r="D22" s="102"/>
      <c r="E22" s="223" t="s">
        <v>201</v>
      </c>
      <c r="F22" s="208"/>
      <c r="G22" s="223" t="s">
        <v>201</v>
      </c>
      <c r="H22" s="224"/>
      <c r="I22" s="223" t="s">
        <v>201</v>
      </c>
      <c r="J22" s="216"/>
      <c r="K22" s="225">
        <v>5651004</v>
      </c>
      <c r="L22" s="216"/>
      <c r="M22" s="225">
        <f>ROUND(SUM(E22:K22),0)</f>
        <v>5651004</v>
      </c>
      <c r="N22" s="180"/>
    </row>
    <row r="23" spans="1:14" x14ac:dyDescent="0.2">
      <c r="A23" s="102"/>
      <c r="B23" s="102"/>
      <c r="C23" s="150"/>
      <c r="D23" s="102"/>
      <c r="E23" s="215"/>
      <c r="F23" s="194"/>
      <c r="G23" s="215"/>
      <c r="H23" s="216"/>
      <c r="I23" s="215"/>
      <c r="J23" s="216"/>
      <c r="K23" s="215"/>
      <c r="L23" s="216"/>
      <c r="M23" s="215"/>
      <c r="N23" s="180"/>
    </row>
    <row r="24" spans="1:14" ht="16.149999999999999" customHeight="1" x14ac:dyDescent="0.2">
      <c r="A24" s="182" t="s">
        <v>157</v>
      </c>
      <c r="B24" s="102"/>
      <c r="C24" s="150"/>
      <c r="D24" s="102"/>
      <c r="E24" s="215">
        <f>ROUND(SUM(E20:E23),0)</f>
        <v>60000000</v>
      </c>
      <c r="F24" s="194"/>
      <c r="G24" s="215">
        <f>ROUND(SUM(G20:G23),0)</f>
        <v>52000000</v>
      </c>
      <c r="H24" s="216"/>
      <c r="I24" s="215">
        <f>ROUND(SUM(I20:I23),0)</f>
        <v>6000000</v>
      </c>
      <c r="J24" s="216"/>
      <c r="K24" s="215">
        <f>ROUND(SUM(K20:K23),0)</f>
        <v>1091963039</v>
      </c>
      <c r="L24" s="216"/>
      <c r="M24" s="215">
        <f>ROUND(SUM(M20:M23),0)</f>
        <v>1209963039</v>
      </c>
      <c r="N24" s="180"/>
    </row>
    <row r="25" spans="1:14" ht="16.149999999999999" customHeight="1" x14ac:dyDescent="0.2">
      <c r="A25" s="102" t="s">
        <v>135</v>
      </c>
      <c r="B25" s="102"/>
      <c r="C25" s="150"/>
      <c r="D25" s="102"/>
      <c r="E25" s="215"/>
      <c r="F25" s="194"/>
      <c r="G25" s="215"/>
      <c r="H25" s="216"/>
      <c r="I25" s="215"/>
      <c r="J25" s="216"/>
      <c r="K25" s="215"/>
      <c r="L25" s="216"/>
      <c r="M25" s="215"/>
      <c r="N25" s="180"/>
    </row>
    <row r="26" spans="1:14" ht="16.149999999999999" customHeight="1" x14ac:dyDescent="0.2">
      <c r="A26" s="181"/>
      <c r="B26" s="198" t="s">
        <v>106</v>
      </c>
      <c r="C26" s="150">
        <v>18</v>
      </c>
      <c r="D26" s="102"/>
      <c r="E26" s="218" t="s">
        <v>201</v>
      </c>
      <c r="F26" s="218"/>
      <c r="G26" s="219" t="s">
        <v>201</v>
      </c>
      <c r="H26" s="218"/>
      <c r="I26" s="218" t="s">
        <v>201</v>
      </c>
      <c r="J26" s="218"/>
      <c r="K26" s="103">
        <v>-28020000</v>
      </c>
      <c r="L26" s="103"/>
      <c r="M26" s="103">
        <f>ROUND(SUM(E26:K26),0)</f>
        <v>-28020000</v>
      </c>
      <c r="N26" s="180"/>
    </row>
    <row r="27" spans="1:14" ht="16.149999999999999" customHeight="1" x14ac:dyDescent="0.2">
      <c r="A27" s="181"/>
      <c r="B27" s="198" t="s">
        <v>119</v>
      </c>
      <c r="C27" s="150"/>
      <c r="D27" s="102"/>
      <c r="E27" s="220" t="s">
        <v>201</v>
      </c>
      <c r="F27" s="228"/>
      <c r="G27" s="220" t="s">
        <v>201</v>
      </c>
      <c r="H27" s="216"/>
      <c r="I27" s="220" t="s">
        <v>201</v>
      </c>
      <c r="J27" s="216"/>
      <c r="K27" s="221">
        <f>COMPREHENSIVE!L12</f>
        <v>109390185</v>
      </c>
      <c r="L27" s="222"/>
      <c r="M27" s="221">
        <f>SUM(E27:L27)</f>
        <v>109390185</v>
      </c>
      <c r="N27" s="180"/>
    </row>
    <row r="28" spans="1:14" x14ac:dyDescent="0.2">
      <c r="A28" s="102"/>
      <c r="B28" s="102"/>
      <c r="C28" s="150"/>
      <c r="D28" s="102"/>
      <c r="E28" s="103"/>
      <c r="F28" s="103"/>
      <c r="G28" s="217"/>
      <c r="H28" s="103"/>
      <c r="I28" s="103"/>
      <c r="J28" s="103"/>
      <c r="K28" s="103"/>
      <c r="L28" s="103"/>
      <c r="M28" s="103"/>
      <c r="N28" s="180"/>
    </row>
    <row r="29" spans="1:14" ht="16.149999999999999" customHeight="1" thickBot="1" x14ac:dyDescent="0.25">
      <c r="A29" s="182" t="s">
        <v>155</v>
      </c>
      <c r="B29" s="102"/>
      <c r="C29" s="150"/>
      <c r="D29" s="102"/>
      <c r="E29" s="128">
        <f>SUM(E24:E28)</f>
        <v>60000000</v>
      </c>
      <c r="F29" s="103"/>
      <c r="G29" s="128">
        <f>SUM(G24:G28)</f>
        <v>52000000</v>
      </c>
      <c r="H29" s="103"/>
      <c r="I29" s="128">
        <f>SUM(I24:I28)</f>
        <v>6000000</v>
      </c>
      <c r="J29" s="103"/>
      <c r="K29" s="128">
        <f>SUM(K24:K28)</f>
        <v>1173333224</v>
      </c>
      <c r="L29" s="103"/>
      <c r="M29" s="128">
        <f>SUM(E29:L29)</f>
        <v>1291333224</v>
      </c>
      <c r="N29" s="180"/>
    </row>
    <row r="30" spans="1:14" ht="15.75" thickTop="1" x14ac:dyDescent="0.2">
      <c r="A30" s="198"/>
      <c r="B30" s="102"/>
      <c r="C30" s="127"/>
      <c r="D30" s="102"/>
      <c r="E30" s="226"/>
      <c r="F30" s="226"/>
      <c r="G30" s="226"/>
      <c r="H30" s="226"/>
      <c r="I30" s="226"/>
      <c r="J30" s="212"/>
      <c r="K30" s="212"/>
      <c r="L30" s="212"/>
      <c r="M30" s="212"/>
    </row>
    <row r="31" spans="1:14" x14ac:dyDescent="0.2">
      <c r="A31" s="182"/>
      <c r="B31" s="102"/>
      <c r="C31" s="102"/>
      <c r="D31" s="102"/>
      <c r="E31" s="212"/>
      <c r="F31" s="212"/>
      <c r="G31" s="212"/>
      <c r="H31" s="212"/>
      <c r="I31" s="212"/>
      <c r="J31" s="212"/>
      <c r="K31" s="212"/>
      <c r="L31" s="212"/>
      <c r="M31" s="212"/>
      <c r="N31" s="227"/>
    </row>
    <row r="32" spans="1:14" x14ac:dyDescent="0.2">
      <c r="A32" s="182"/>
      <c r="B32" s="102"/>
      <c r="C32" s="102"/>
      <c r="D32" s="102"/>
      <c r="E32" s="212"/>
      <c r="F32" s="212"/>
      <c r="G32" s="212"/>
      <c r="H32" s="212"/>
      <c r="I32" s="212"/>
      <c r="J32" s="212"/>
      <c r="K32" s="212"/>
      <c r="L32" s="212"/>
      <c r="M32" s="212"/>
      <c r="N32" s="227"/>
    </row>
    <row r="33" spans="1:14" x14ac:dyDescent="0.2">
      <c r="A33" s="182"/>
      <c r="B33" s="102"/>
      <c r="C33" s="102"/>
      <c r="D33" s="102"/>
      <c r="E33" s="212"/>
      <c r="F33" s="212"/>
      <c r="G33" s="212"/>
      <c r="H33" s="212"/>
      <c r="I33" s="212"/>
      <c r="J33" s="212"/>
      <c r="K33" s="212"/>
      <c r="L33" s="212"/>
      <c r="M33" s="212"/>
      <c r="N33" s="227"/>
    </row>
    <row r="34" spans="1:14" x14ac:dyDescent="0.2">
      <c r="A34" s="182"/>
      <c r="B34" s="102"/>
      <c r="C34" s="102"/>
      <c r="D34" s="102"/>
      <c r="E34" s="212"/>
      <c r="F34" s="212"/>
      <c r="G34" s="212"/>
      <c r="H34" s="212"/>
      <c r="I34" s="212"/>
      <c r="J34" s="212"/>
      <c r="K34" s="212"/>
      <c r="L34" s="212"/>
      <c r="M34" s="212"/>
      <c r="N34" s="227"/>
    </row>
    <row r="35" spans="1:14" x14ac:dyDescent="0.2">
      <c r="A35" s="182"/>
      <c r="B35" s="102"/>
      <c r="C35" s="102"/>
      <c r="D35" s="102"/>
      <c r="E35" s="212"/>
      <c r="F35" s="212"/>
      <c r="G35" s="212"/>
      <c r="H35" s="212"/>
      <c r="I35" s="212"/>
      <c r="J35" s="212"/>
      <c r="K35" s="212"/>
      <c r="L35" s="212"/>
      <c r="M35" s="212"/>
      <c r="N35" s="227"/>
    </row>
    <row r="36" spans="1:14" x14ac:dyDescent="0.2">
      <c r="A36" s="182"/>
      <c r="B36" s="102"/>
      <c r="C36" s="102"/>
      <c r="D36" s="102"/>
      <c r="E36" s="212"/>
      <c r="F36" s="212"/>
      <c r="G36" s="212"/>
      <c r="H36" s="212"/>
      <c r="I36" s="212"/>
      <c r="J36" s="212"/>
      <c r="K36" s="212"/>
      <c r="L36" s="212"/>
      <c r="M36" s="212"/>
      <c r="N36" s="227"/>
    </row>
    <row r="37" spans="1:14" x14ac:dyDescent="0.2">
      <c r="A37" s="182"/>
      <c r="B37" s="102"/>
      <c r="C37" s="102"/>
      <c r="D37" s="102"/>
      <c r="E37" s="212"/>
      <c r="F37" s="212"/>
      <c r="G37" s="212"/>
      <c r="H37" s="212"/>
      <c r="I37" s="212"/>
      <c r="J37" s="212"/>
      <c r="K37" s="212"/>
      <c r="L37" s="212"/>
      <c r="M37" s="212"/>
      <c r="N37" s="227"/>
    </row>
    <row r="38" spans="1:14" x14ac:dyDescent="0.2">
      <c r="A38" s="182"/>
      <c r="B38" s="102"/>
      <c r="C38" s="102"/>
      <c r="D38" s="102"/>
      <c r="E38" s="212"/>
      <c r="F38" s="212"/>
      <c r="G38" s="212"/>
      <c r="H38" s="212"/>
      <c r="I38" s="212"/>
      <c r="J38" s="212"/>
      <c r="K38" s="212"/>
      <c r="L38" s="212"/>
      <c r="M38" s="212"/>
      <c r="N38" s="227"/>
    </row>
    <row r="39" spans="1:14" x14ac:dyDescent="0.2">
      <c r="A39" s="182"/>
      <c r="B39" s="102"/>
      <c r="C39" s="102"/>
      <c r="D39" s="102"/>
      <c r="E39" s="212"/>
      <c r="F39" s="212"/>
      <c r="G39" s="212"/>
      <c r="H39" s="212"/>
      <c r="I39" s="212"/>
      <c r="J39" s="212"/>
      <c r="K39" s="212"/>
      <c r="L39" s="212"/>
      <c r="M39" s="212"/>
      <c r="N39" s="227"/>
    </row>
    <row r="40" spans="1:14" x14ac:dyDescent="0.2">
      <c r="A40" s="182"/>
      <c r="B40" s="102"/>
      <c r="C40" s="102"/>
      <c r="D40" s="102"/>
      <c r="E40" s="212"/>
      <c r="F40" s="212"/>
      <c r="G40" s="212"/>
      <c r="H40" s="212"/>
      <c r="I40" s="212"/>
      <c r="J40" s="212"/>
      <c r="K40" s="212"/>
      <c r="L40" s="212"/>
      <c r="M40" s="212"/>
      <c r="N40" s="227"/>
    </row>
    <row r="41" spans="1:14" x14ac:dyDescent="0.2">
      <c r="A41" s="102"/>
      <c r="B41" s="102"/>
      <c r="C41" s="102"/>
      <c r="D41" s="102"/>
      <c r="E41" s="212"/>
      <c r="F41" s="212"/>
      <c r="G41" s="212"/>
      <c r="H41" s="212"/>
      <c r="I41" s="212"/>
      <c r="J41" s="212"/>
      <c r="K41" s="212"/>
      <c r="L41" s="212"/>
      <c r="M41" s="212"/>
    </row>
    <row r="42" spans="1:14" x14ac:dyDescent="0.2">
      <c r="A42" s="182" t="s">
        <v>112</v>
      </c>
      <c r="B42" s="182"/>
      <c r="C42" s="182"/>
      <c r="D42" s="102"/>
      <c r="E42" s="198"/>
    </row>
    <row r="43" spans="1:14" x14ac:dyDescent="0.2">
      <c r="A43" s="182" t="s">
        <v>113</v>
      </c>
      <c r="B43" s="102"/>
      <c r="C43" s="102"/>
    </row>
    <row r="44" spans="1:14" x14ac:dyDescent="0.2">
      <c r="A44" s="182"/>
      <c r="B44" s="102"/>
      <c r="C44" s="102"/>
    </row>
    <row r="45" spans="1:14" x14ac:dyDescent="0.2">
      <c r="A45" s="102"/>
      <c r="B45" s="102"/>
      <c r="C45" s="102"/>
    </row>
    <row r="46" spans="1:14" x14ac:dyDescent="0.2">
      <c r="A46" s="45" t="s">
        <v>231</v>
      </c>
      <c r="E46" s="45" t="s">
        <v>229</v>
      </c>
    </row>
  </sheetData>
  <mergeCells count="7">
    <mergeCell ref="I7:K7"/>
    <mergeCell ref="A1:M1"/>
    <mergeCell ref="A2:M2"/>
    <mergeCell ref="A3:M3"/>
    <mergeCell ref="A4:M4"/>
    <mergeCell ref="E5:M5"/>
    <mergeCell ref="E6:M6"/>
  </mergeCells>
  <pageMargins left="0.70866141732283472" right="0.43307086614173229" top="0.74803149606299213" bottom="0.31496062992125984" header="0.31496062992125984" footer="0.31496062992125984"/>
  <pageSetup paperSize="9" scale="75" fitToHeight="0" orientation="landscape" horizontalDpi="300" verticalDpi="300" r:id="rId1"/>
  <headerFooter>
    <oddHeader>&amp;C&amp;"Times New Roman,Regular"&amp;11- 4 -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66"/>
  <sheetViews>
    <sheetView view="pageBreakPreview" zoomScale="85" zoomScaleNormal="100" zoomScaleSheetLayoutView="85" workbookViewId="0">
      <selection activeCell="O32" sqref="O32"/>
    </sheetView>
  </sheetViews>
  <sheetFormatPr defaultColWidth="9.140625" defaultRowHeight="15.75" customHeight="1" x14ac:dyDescent="0.25"/>
  <cols>
    <col min="1" max="1" width="4.28515625" style="1" customWidth="1"/>
    <col min="2" max="2" width="42.7109375" style="1" customWidth="1"/>
    <col min="3" max="3" width="8.140625" style="1" customWidth="1"/>
    <col min="4" max="4" width="0.85546875" style="1" customWidth="1"/>
    <col min="5" max="5" width="15.7109375" style="1" customWidth="1"/>
    <col min="6" max="6" width="0.85546875" style="1" customWidth="1"/>
    <col min="7" max="7" width="15.7109375" style="1" customWidth="1"/>
    <col min="8" max="8" width="0.85546875" style="1" customWidth="1"/>
    <col min="9" max="9" width="15.7109375" style="1" customWidth="1"/>
    <col min="10" max="10" width="0.85546875" style="1" customWidth="1"/>
    <col min="11" max="11" width="15.7109375" style="1" customWidth="1"/>
    <col min="12" max="16384" width="9.140625" style="1"/>
  </cols>
  <sheetData>
    <row r="1" spans="1:11" ht="15.75" customHeight="1" x14ac:dyDescent="0.25">
      <c r="A1" s="238" t="str">
        <f>WBS!A1</f>
        <v>THAI  O.P.P.  PUBLIC  COMPANY  LIMITED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</row>
    <row r="2" spans="1:11" ht="15.75" customHeight="1" x14ac:dyDescent="0.25">
      <c r="A2" s="238" t="s">
        <v>187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</row>
    <row r="3" spans="1:11" ht="15.75" customHeight="1" x14ac:dyDescent="0.25">
      <c r="A3" s="238" t="s">
        <v>195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</row>
    <row r="4" spans="1:11" ht="15.7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15.75" customHeight="1" x14ac:dyDescent="0.25">
      <c r="A5" s="10"/>
      <c r="B5" s="10"/>
      <c r="C5" s="10"/>
      <c r="D5" s="10"/>
      <c r="E5" s="240" t="s">
        <v>199</v>
      </c>
      <c r="F5" s="240"/>
      <c r="G5" s="240"/>
      <c r="H5" s="240"/>
      <c r="I5" s="240"/>
      <c r="J5" s="240"/>
      <c r="K5" s="240"/>
    </row>
    <row r="6" spans="1:11" ht="15.75" customHeight="1" x14ac:dyDescent="0.25">
      <c r="E6" s="236" t="s">
        <v>48</v>
      </c>
      <c r="F6" s="236"/>
      <c r="G6" s="236"/>
      <c r="H6" s="11"/>
    </row>
    <row r="7" spans="1:11" ht="15.75" customHeight="1" x14ac:dyDescent="0.25">
      <c r="E7" s="237" t="s">
        <v>28</v>
      </c>
      <c r="F7" s="237"/>
      <c r="G7" s="237"/>
      <c r="H7" s="11"/>
      <c r="I7" s="237" t="s">
        <v>46</v>
      </c>
      <c r="J7" s="237"/>
      <c r="K7" s="237"/>
    </row>
    <row r="8" spans="1:11" ht="15.75" customHeight="1" x14ac:dyDescent="0.25">
      <c r="E8" s="245" t="s">
        <v>154</v>
      </c>
      <c r="F8" s="245"/>
      <c r="G8" s="245"/>
      <c r="H8" s="11"/>
      <c r="I8" s="245" t="s">
        <v>154</v>
      </c>
      <c r="J8" s="245"/>
      <c r="K8" s="245"/>
    </row>
    <row r="9" spans="1:11" ht="15.75" customHeight="1" x14ac:dyDescent="0.25">
      <c r="C9" s="7" t="s">
        <v>30</v>
      </c>
      <c r="E9" s="7">
        <v>2020</v>
      </c>
      <c r="F9" s="11"/>
      <c r="G9" s="7">
        <v>2019</v>
      </c>
      <c r="I9" s="7">
        <f>E9</f>
        <v>2020</v>
      </c>
      <c r="J9" s="11"/>
      <c r="K9" s="7">
        <f>G9</f>
        <v>2019</v>
      </c>
    </row>
    <row r="10" spans="1:11" ht="15.75" customHeight="1" x14ac:dyDescent="0.25">
      <c r="C10" s="6"/>
      <c r="E10" s="6"/>
      <c r="F10" s="11"/>
      <c r="G10" s="6"/>
      <c r="I10" s="6"/>
      <c r="J10" s="11"/>
      <c r="K10" s="6"/>
    </row>
    <row r="11" spans="1:11" ht="15.75" customHeight="1" x14ac:dyDescent="0.25">
      <c r="A11" s="4" t="s">
        <v>13</v>
      </c>
      <c r="B11" s="4"/>
      <c r="C11" s="5"/>
      <c r="D11" s="5"/>
      <c r="E11" s="4"/>
      <c r="F11" s="5"/>
      <c r="G11" s="4"/>
      <c r="H11" s="4"/>
      <c r="I11" s="4"/>
      <c r="J11" s="5"/>
      <c r="K11" s="4"/>
    </row>
    <row r="12" spans="1:11" ht="15.75" customHeight="1" x14ac:dyDescent="0.25">
      <c r="A12" s="4"/>
      <c r="B12" s="4" t="s">
        <v>120</v>
      </c>
      <c r="C12" s="11"/>
      <c r="D12" s="5"/>
      <c r="E12" s="81">
        <v>1587300883</v>
      </c>
      <c r="F12" s="12"/>
      <c r="G12" s="81">
        <v>1577990399</v>
      </c>
      <c r="H12" s="4"/>
      <c r="I12" s="81">
        <v>1587300883</v>
      </c>
      <c r="J12" s="12"/>
      <c r="K12" s="81">
        <v>1577990399</v>
      </c>
    </row>
    <row r="13" spans="1:11" ht="15.75" customHeight="1" x14ac:dyDescent="0.25">
      <c r="A13" s="4"/>
      <c r="B13" s="4" t="s">
        <v>42</v>
      </c>
      <c r="C13" s="55"/>
      <c r="D13" s="4"/>
      <c r="E13" s="12">
        <v>12877233</v>
      </c>
      <c r="F13" s="12"/>
      <c r="G13" s="12">
        <v>22447826</v>
      </c>
      <c r="H13" s="4"/>
      <c r="I13" s="12">
        <v>12877233</v>
      </c>
      <c r="J13" s="12"/>
      <c r="K13" s="12">
        <v>22447826</v>
      </c>
    </row>
    <row r="14" spans="1:11" ht="15.75" hidden="1" customHeight="1" x14ac:dyDescent="0.25">
      <c r="A14" s="4"/>
      <c r="B14" s="4" t="s">
        <v>136</v>
      </c>
      <c r="C14" s="4"/>
      <c r="D14" s="4"/>
      <c r="E14" s="12"/>
      <c r="F14" s="12"/>
      <c r="G14" s="12">
        <v>942849</v>
      </c>
      <c r="H14" s="4"/>
      <c r="I14" s="12">
        <v>942849</v>
      </c>
      <c r="J14" s="12"/>
      <c r="K14" s="12">
        <v>942849</v>
      </c>
    </row>
    <row r="15" spans="1:11" ht="15.75" hidden="1" customHeight="1" x14ac:dyDescent="0.25">
      <c r="A15" s="4"/>
      <c r="B15" s="4" t="s">
        <v>137</v>
      </c>
      <c r="C15" s="4"/>
      <c r="D15" s="4"/>
      <c r="E15" s="12"/>
      <c r="F15" s="12"/>
      <c r="G15" s="12">
        <v>21504977</v>
      </c>
      <c r="H15" s="4"/>
      <c r="I15" s="12">
        <v>21504977</v>
      </c>
      <c r="J15" s="12"/>
      <c r="K15" s="12">
        <v>21504977</v>
      </c>
    </row>
    <row r="16" spans="1:11" ht="15.75" customHeight="1" x14ac:dyDescent="0.25">
      <c r="A16" s="4"/>
      <c r="B16" s="4"/>
      <c r="C16" s="4"/>
      <c r="D16" s="4"/>
      <c r="E16" s="14"/>
      <c r="F16" s="12"/>
      <c r="G16" s="14"/>
      <c r="H16" s="4"/>
      <c r="I16" s="14"/>
      <c r="J16" s="12"/>
      <c r="K16" s="14"/>
    </row>
    <row r="17" spans="1:11" ht="15.75" customHeight="1" x14ac:dyDescent="0.25">
      <c r="A17" s="4"/>
      <c r="B17" s="39" t="s">
        <v>75</v>
      </c>
      <c r="C17" s="11">
        <v>19</v>
      </c>
      <c r="D17" s="5"/>
      <c r="E17" s="15">
        <f>ROUND(SUM(E12:E13),0)</f>
        <v>1600178116</v>
      </c>
      <c r="F17" s="12"/>
      <c r="G17" s="15">
        <f>ROUND(SUM(G12:G13),0)</f>
        <v>1600438225</v>
      </c>
      <c r="H17" s="4"/>
      <c r="I17" s="15">
        <f>ROUND(SUM(I12:I13),0)</f>
        <v>1600178116</v>
      </c>
      <c r="J17" s="12"/>
      <c r="K17" s="15">
        <f>ROUND(SUM(K12:K13),0)</f>
        <v>1600438225</v>
      </c>
    </row>
    <row r="18" spans="1:11" ht="15.75" customHeight="1" x14ac:dyDescent="0.25">
      <c r="A18" s="4"/>
      <c r="B18" s="4"/>
      <c r="C18" s="4"/>
      <c r="D18" s="4"/>
      <c r="E18" s="12"/>
      <c r="F18" s="12"/>
      <c r="G18" s="12"/>
      <c r="H18" s="4"/>
      <c r="I18" s="12"/>
      <c r="J18" s="12"/>
      <c r="K18" s="12"/>
    </row>
    <row r="19" spans="1:11" ht="15.75" customHeight="1" x14ac:dyDescent="0.25">
      <c r="A19" s="4" t="s">
        <v>14</v>
      </c>
      <c r="B19" s="4"/>
      <c r="C19" s="5"/>
      <c r="D19" s="5"/>
      <c r="E19" s="12"/>
      <c r="F19" s="12"/>
      <c r="G19" s="12"/>
      <c r="H19" s="4"/>
      <c r="I19" s="12"/>
      <c r="J19" s="12"/>
      <c r="K19" s="12"/>
    </row>
    <row r="20" spans="1:11" ht="15.75" customHeight="1" x14ac:dyDescent="0.25">
      <c r="A20" s="4"/>
      <c r="B20" s="4" t="s">
        <v>27</v>
      </c>
      <c r="C20" s="5"/>
      <c r="D20" s="5"/>
      <c r="E20" s="12">
        <v>1334039202</v>
      </c>
      <c r="F20" s="12"/>
      <c r="G20" s="12">
        <v>1346145760</v>
      </c>
      <c r="H20" s="4"/>
      <c r="I20" s="12">
        <v>1334039202</v>
      </c>
      <c r="J20" s="12"/>
      <c r="K20" s="12">
        <v>1346145760</v>
      </c>
    </row>
    <row r="21" spans="1:11" ht="15.75" customHeight="1" x14ac:dyDescent="0.25">
      <c r="A21" s="4"/>
      <c r="B21" s="4" t="s">
        <v>33</v>
      </c>
      <c r="C21" s="5"/>
      <c r="D21" s="5"/>
      <c r="E21" s="12">
        <v>35558770</v>
      </c>
      <c r="F21" s="12"/>
      <c r="G21" s="12">
        <v>36273276</v>
      </c>
      <c r="H21" s="4"/>
      <c r="I21" s="12">
        <v>35558770</v>
      </c>
      <c r="J21" s="12"/>
      <c r="K21" s="12">
        <v>36273276</v>
      </c>
    </row>
    <row r="22" spans="1:11" ht="15.75" customHeight="1" x14ac:dyDescent="0.25">
      <c r="A22" s="4"/>
      <c r="B22" s="4" t="s">
        <v>32</v>
      </c>
      <c r="C22" s="11"/>
      <c r="D22" s="5"/>
      <c r="E22" s="12">
        <v>87816863</v>
      </c>
      <c r="F22" s="12"/>
      <c r="G22" s="12">
        <v>99021317</v>
      </c>
      <c r="H22" s="4"/>
      <c r="I22" s="12">
        <v>87816863</v>
      </c>
      <c r="J22" s="12"/>
      <c r="K22" s="12">
        <v>99021317</v>
      </c>
    </row>
    <row r="23" spans="1:11" ht="15.75" customHeight="1" x14ac:dyDescent="0.25">
      <c r="A23" s="4"/>
      <c r="B23" s="4" t="s">
        <v>194</v>
      </c>
      <c r="C23" s="5"/>
      <c r="D23" s="5"/>
      <c r="E23" s="12">
        <v>1739330</v>
      </c>
      <c r="F23" s="12"/>
      <c r="G23" s="134" t="s">
        <v>201</v>
      </c>
      <c r="H23" s="4"/>
      <c r="I23" s="12">
        <v>1739330</v>
      </c>
      <c r="J23" s="12"/>
      <c r="K23" s="134" t="s">
        <v>201</v>
      </c>
    </row>
    <row r="24" spans="1:11" ht="15.75" customHeight="1" x14ac:dyDescent="0.25">
      <c r="A24" s="4"/>
      <c r="B24" s="4" t="s">
        <v>242</v>
      </c>
      <c r="C24" s="11"/>
      <c r="D24" s="5"/>
      <c r="E24" s="12">
        <v>2709163</v>
      </c>
      <c r="F24" s="12"/>
      <c r="G24" s="134" t="s">
        <v>201</v>
      </c>
      <c r="H24" s="4"/>
      <c r="I24" s="12">
        <v>2709163</v>
      </c>
      <c r="J24" s="12"/>
      <c r="K24" s="134" t="s">
        <v>201</v>
      </c>
    </row>
    <row r="25" spans="1:11" ht="15.75" customHeight="1" x14ac:dyDescent="0.25">
      <c r="A25" s="4"/>
      <c r="B25" s="4"/>
      <c r="C25" s="8"/>
      <c r="D25" s="4"/>
      <c r="E25" s="14"/>
      <c r="F25" s="12"/>
      <c r="G25" s="14"/>
      <c r="H25" s="4"/>
      <c r="I25" s="14"/>
      <c r="J25" s="12"/>
      <c r="K25" s="14"/>
    </row>
    <row r="26" spans="1:11" ht="15.75" customHeight="1" x14ac:dyDescent="0.25">
      <c r="A26" s="4"/>
      <c r="B26" s="39" t="s">
        <v>76</v>
      </c>
      <c r="C26" s="11">
        <v>20</v>
      </c>
      <c r="D26" s="5"/>
      <c r="E26" s="15">
        <f>ROUND(SUM(E20:E24),0)</f>
        <v>1461863328</v>
      </c>
      <c r="F26" s="12"/>
      <c r="G26" s="15">
        <f>ROUND(SUM(G20:G24),0)</f>
        <v>1481440353</v>
      </c>
      <c r="H26" s="4"/>
      <c r="I26" s="15">
        <f>ROUND(SUM(I20:I24),0)</f>
        <v>1461863328</v>
      </c>
      <c r="J26" s="12"/>
      <c r="K26" s="15">
        <f>ROUND(SUM(K20:K24),0)</f>
        <v>1481440353</v>
      </c>
    </row>
    <row r="27" spans="1:11" ht="15.75" customHeight="1" x14ac:dyDescent="0.25">
      <c r="A27" s="4"/>
      <c r="B27" s="4"/>
      <c r="C27" s="4"/>
      <c r="D27" s="4"/>
      <c r="E27" s="12"/>
      <c r="F27" s="12"/>
      <c r="G27" s="12"/>
      <c r="H27" s="4"/>
      <c r="I27" s="12"/>
      <c r="J27" s="12"/>
      <c r="K27" s="12"/>
    </row>
    <row r="28" spans="1:11" ht="15.75" customHeight="1" x14ac:dyDescent="0.25">
      <c r="A28" s="125" t="s">
        <v>196</v>
      </c>
      <c r="B28" s="4"/>
      <c r="C28" s="4"/>
      <c r="D28" s="4"/>
      <c r="E28" s="12">
        <f>ROUND((E17-E26),0)</f>
        <v>138314788</v>
      </c>
      <c r="F28" s="12"/>
      <c r="G28" s="12">
        <f>ROUND((G17-G26),0)</f>
        <v>118997872</v>
      </c>
      <c r="H28" s="4"/>
      <c r="I28" s="12">
        <f>ROUND((I17-I26),0)</f>
        <v>138314788</v>
      </c>
      <c r="J28" s="12"/>
      <c r="K28" s="12">
        <f>ROUND((K17-K26),0)</f>
        <v>118997872</v>
      </c>
    </row>
    <row r="29" spans="1:11" ht="15.75" customHeight="1" x14ac:dyDescent="0.25">
      <c r="A29" s="4"/>
      <c r="B29" s="4"/>
      <c r="C29" s="4"/>
      <c r="D29" s="4"/>
      <c r="E29" s="12"/>
      <c r="F29" s="12"/>
      <c r="G29" s="12"/>
      <c r="H29" s="4"/>
      <c r="I29" s="12"/>
      <c r="J29" s="12"/>
      <c r="K29" s="12"/>
    </row>
    <row r="30" spans="1:11" ht="15.75" customHeight="1" x14ac:dyDescent="0.25">
      <c r="A30" s="125" t="s">
        <v>197</v>
      </c>
      <c r="B30" s="97"/>
      <c r="C30" s="126">
        <v>15</v>
      </c>
      <c r="D30" s="4"/>
      <c r="E30" s="12">
        <v>-5764411</v>
      </c>
      <c r="F30" s="12"/>
      <c r="G30" s="134" t="s">
        <v>201</v>
      </c>
      <c r="H30" s="4"/>
      <c r="I30" s="12">
        <v>-5764411</v>
      </c>
      <c r="J30" s="12"/>
      <c r="K30" s="134" t="s">
        <v>201</v>
      </c>
    </row>
    <row r="31" spans="1:11" ht="15.75" customHeight="1" x14ac:dyDescent="0.25">
      <c r="A31" s="4"/>
      <c r="B31" s="4"/>
      <c r="C31" s="4"/>
      <c r="D31" s="4"/>
      <c r="E31" s="12"/>
      <c r="F31" s="12"/>
      <c r="G31" s="12"/>
      <c r="H31" s="4"/>
      <c r="I31" s="12"/>
      <c r="J31" s="12"/>
      <c r="K31" s="12"/>
    </row>
    <row r="32" spans="1:11" ht="15.75" customHeight="1" x14ac:dyDescent="0.25">
      <c r="A32" s="4" t="s">
        <v>243</v>
      </c>
      <c r="B32" s="4"/>
      <c r="C32" s="4"/>
      <c r="D32" s="4"/>
      <c r="E32" s="12"/>
      <c r="F32" s="12"/>
      <c r="G32" s="12"/>
      <c r="H32" s="4"/>
      <c r="I32" s="12"/>
      <c r="J32" s="12"/>
      <c r="K32" s="12"/>
    </row>
    <row r="33" spans="1:11" ht="15.75" customHeight="1" x14ac:dyDescent="0.25">
      <c r="A33" s="4"/>
      <c r="B33" s="4" t="s">
        <v>244</v>
      </c>
      <c r="C33" s="4"/>
      <c r="D33" s="4"/>
      <c r="E33" s="12"/>
      <c r="F33" s="12"/>
      <c r="G33" s="12"/>
      <c r="H33" s="4"/>
      <c r="I33" s="12"/>
      <c r="J33" s="12"/>
      <c r="K33" s="12"/>
    </row>
    <row r="34" spans="1:11" ht="15.75" customHeight="1" x14ac:dyDescent="0.25">
      <c r="A34" s="4"/>
      <c r="B34" s="4" t="s">
        <v>247</v>
      </c>
      <c r="C34" s="55">
        <v>6</v>
      </c>
      <c r="D34" s="4"/>
      <c r="E34" s="12">
        <v>2134192</v>
      </c>
      <c r="F34" s="12"/>
      <c r="G34" s="153" t="s">
        <v>201</v>
      </c>
      <c r="H34" s="4"/>
      <c r="I34" s="12">
        <v>2134192</v>
      </c>
      <c r="J34" s="12"/>
      <c r="K34" s="153" t="s">
        <v>201</v>
      </c>
    </row>
    <row r="35" spans="1:11" ht="15.75" customHeight="1" x14ac:dyDescent="0.25">
      <c r="A35" s="4"/>
      <c r="B35" s="4"/>
      <c r="C35" s="4"/>
      <c r="D35" s="4"/>
      <c r="E35" s="12"/>
      <c r="F35" s="12"/>
      <c r="G35" s="12"/>
      <c r="H35" s="4"/>
      <c r="I35" s="12"/>
      <c r="J35" s="12"/>
      <c r="K35" s="12"/>
    </row>
    <row r="36" spans="1:11" ht="15.75" customHeight="1" x14ac:dyDescent="0.25">
      <c r="A36" s="4" t="s">
        <v>250</v>
      </c>
      <c r="B36" s="5"/>
      <c r="C36" s="11"/>
      <c r="D36" s="5"/>
    </row>
    <row r="37" spans="1:11" ht="15.75" customHeight="1" x14ac:dyDescent="0.25">
      <c r="A37" s="4"/>
      <c r="B37" s="4" t="s">
        <v>251</v>
      </c>
      <c r="C37" s="5"/>
      <c r="D37" s="5"/>
      <c r="E37" s="15">
        <v>4406653</v>
      </c>
      <c r="F37" s="12"/>
      <c r="G37" s="15">
        <v>4170591</v>
      </c>
      <c r="H37" s="4"/>
      <c r="I37" s="154" t="s">
        <v>201</v>
      </c>
      <c r="J37" s="33"/>
      <c r="K37" s="133" t="s">
        <v>201</v>
      </c>
    </row>
    <row r="38" spans="1:11" ht="15.75" customHeight="1" x14ac:dyDescent="0.25">
      <c r="A38" s="4"/>
      <c r="B38" s="4"/>
      <c r="C38" s="5"/>
      <c r="D38" s="5"/>
      <c r="E38" s="12"/>
      <c r="F38" s="12"/>
      <c r="G38" s="12"/>
      <c r="H38" s="4"/>
      <c r="I38" s="12"/>
      <c r="J38" s="12"/>
      <c r="K38" s="12"/>
    </row>
    <row r="39" spans="1:11" ht="15.75" customHeight="1" x14ac:dyDescent="0.25">
      <c r="A39" s="4" t="s">
        <v>77</v>
      </c>
      <c r="B39" s="4"/>
      <c r="C39" s="5"/>
      <c r="D39" s="5"/>
      <c r="E39" s="12">
        <f>ROUND(SUM(E28:E37),0)</f>
        <v>139091222</v>
      </c>
      <c r="F39" s="12"/>
      <c r="G39" s="12">
        <f>ROUND(SUM(G28:G37),0)</f>
        <v>123168463</v>
      </c>
      <c r="H39" s="78"/>
      <c r="I39" s="12">
        <f>ROUND(SUM(I28:I37),0)</f>
        <v>134684569</v>
      </c>
      <c r="J39" s="12"/>
      <c r="K39" s="12">
        <f>ROUND(SUM(K28:K37),0)</f>
        <v>118997872</v>
      </c>
    </row>
    <row r="40" spans="1:11" ht="15.75" customHeight="1" x14ac:dyDescent="0.25">
      <c r="A40" s="4"/>
      <c r="B40" s="5"/>
      <c r="C40" s="5"/>
      <c r="D40" s="5"/>
      <c r="E40" s="33"/>
      <c r="F40" s="12"/>
      <c r="G40" s="33"/>
      <c r="H40" s="78"/>
      <c r="I40" s="12"/>
      <c r="J40" s="12"/>
      <c r="K40" s="12"/>
    </row>
    <row r="41" spans="1:11" ht="15.75" customHeight="1" x14ac:dyDescent="0.25">
      <c r="A41" s="4" t="s">
        <v>198</v>
      </c>
      <c r="B41" s="5"/>
      <c r="C41" s="11">
        <v>21</v>
      </c>
      <c r="D41" s="5"/>
      <c r="E41" s="65">
        <v>8168172</v>
      </c>
      <c r="F41" s="12"/>
      <c r="G41" s="65">
        <v>9607687</v>
      </c>
      <c r="H41" s="78"/>
      <c r="I41" s="65">
        <v>8168172</v>
      </c>
      <c r="J41" s="12"/>
      <c r="K41" s="65">
        <v>9607687</v>
      </c>
    </row>
    <row r="42" spans="1:11" ht="15.75" customHeight="1" x14ac:dyDescent="0.25">
      <c r="A42" s="4"/>
      <c r="B42" s="5"/>
      <c r="C42" s="5"/>
      <c r="D42" s="5"/>
      <c r="E42" s="33"/>
      <c r="F42" s="12"/>
      <c r="G42" s="33"/>
      <c r="H42" s="78"/>
      <c r="I42" s="33"/>
      <c r="J42" s="12"/>
      <c r="K42" s="33"/>
    </row>
    <row r="43" spans="1:11" ht="15.75" customHeight="1" x14ac:dyDescent="0.25">
      <c r="A43" s="4" t="s">
        <v>111</v>
      </c>
      <c r="B43" s="5"/>
      <c r="C43" s="5"/>
      <c r="D43" s="5"/>
      <c r="E43" s="12">
        <f>ROUND(E39-E41,0)</f>
        <v>130923050</v>
      </c>
      <c r="F43" s="12"/>
      <c r="G43" s="12">
        <f>ROUND(G39-G41,0)</f>
        <v>113560776</v>
      </c>
      <c r="H43" s="78"/>
      <c r="I43" s="12">
        <f>ROUND(I39-I41,0)</f>
        <v>126516397</v>
      </c>
      <c r="J43" s="12"/>
      <c r="K43" s="12">
        <f>ROUND(K39-K41,0)</f>
        <v>109390185</v>
      </c>
    </row>
    <row r="44" spans="1:11" ht="6" customHeight="1" thickBot="1" x14ac:dyDescent="0.3">
      <c r="A44" s="4"/>
      <c r="B44" s="148"/>
      <c r="C44" s="148"/>
      <c r="D44" s="148"/>
      <c r="E44" s="12"/>
      <c r="F44" s="12"/>
      <c r="G44" s="12"/>
      <c r="H44" s="78"/>
      <c r="I44" s="12"/>
      <c r="J44" s="12"/>
      <c r="K44" s="12"/>
    </row>
    <row r="45" spans="1:11" ht="15.75" customHeight="1" thickTop="1" x14ac:dyDescent="0.25">
      <c r="A45" s="4"/>
      <c r="B45" s="4"/>
      <c r="C45" s="4"/>
      <c r="D45" s="4"/>
      <c r="E45" s="82"/>
      <c r="F45" s="19"/>
      <c r="G45" s="82"/>
      <c r="H45" s="4"/>
      <c r="I45" s="82"/>
      <c r="J45" s="19"/>
      <c r="K45" s="82"/>
    </row>
    <row r="46" spans="1:11" ht="15.75" customHeight="1" x14ac:dyDescent="0.25">
      <c r="A46" s="4" t="s">
        <v>78</v>
      </c>
      <c r="B46" s="5"/>
      <c r="C46" s="5"/>
      <c r="D46" s="5"/>
      <c r="E46" s="59">
        <f>E43/E50</f>
        <v>21.820508333333333</v>
      </c>
      <c r="F46" s="20"/>
      <c r="G46" s="59">
        <f>G43/G50</f>
        <v>18.926796</v>
      </c>
      <c r="H46" s="20"/>
      <c r="I46" s="59">
        <f>I43/I50</f>
        <v>21.086066166666665</v>
      </c>
      <c r="J46" s="20"/>
      <c r="K46" s="59">
        <f>K43/K50</f>
        <v>18.231697499999999</v>
      </c>
    </row>
    <row r="47" spans="1:11" ht="6" customHeight="1" thickBot="1" x14ac:dyDescent="0.3">
      <c r="A47" s="4"/>
      <c r="B47" s="148"/>
      <c r="C47" s="148"/>
      <c r="D47" s="148"/>
      <c r="E47" s="83"/>
      <c r="F47" s="20"/>
      <c r="G47" s="83"/>
      <c r="H47" s="20"/>
      <c r="I47" s="83"/>
      <c r="J47" s="20"/>
      <c r="K47" s="83"/>
    </row>
    <row r="48" spans="1:11" ht="15.75" customHeight="1" thickTop="1" x14ac:dyDescent="0.25">
      <c r="A48" s="4"/>
      <c r="B48" s="5"/>
      <c r="C48" s="5"/>
      <c r="D48" s="5"/>
      <c r="E48" s="21"/>
      <c r="F48" s="20"/>
      <c r="G48" s="21"/>
      <c r="H48" s="20"/>
      <c r="I48" s="21"/>
      <c r="J48" s="20"/>
      <c r="K48" s="21"/>
    </row>
    <row r="49" spans="1:11" ht="15.75" customHeight="1" x14ac:dyDescent="0.25">
      <c r="A49" s="4" t="s">
        <v>61</v>
      </c>
      <c r="B49" s="5"/>
      <c r="C49" s="5"/>
      <c r="D49" s="5"/>
      <c r="E49" s="19"/>
      <c r="F49" s="20"/>
      <c r="G49" s="19"/>
      <c r="H49" s="4"/>
      <c r="I49" s="19"/>
      <c r="J49" s="20"/>
      <c r="K49" s="19"/>
    </row>
    <row r="50" spans="1:11" ht="15.75" customHeight="1" x14ac:dyDescent="0.25">
      <c r="A50" s="4"/>
      <c r="B50" s="4" t="s">
        <v>62</v>
      </c>
      <c r="C50" s="4"/>
      <c r="D50" s="4"/>
      <c r="E50" s="13">
        <v>6000000</v>
      </c>
      <c r="F50" s="12"/>
      <c r="G50" s="13">
        <v>6000000</v>
      </c>
      <c r="H50" s="4"/>
      <c r="I50" s="13">
        <v>6000000</v>
      </c>
      <c r="J50" s="12"/>
      <c r="K50" s="13">
        <v>6000000</v>
      </c>
    </row>
    <row r="51" spans="1:11" ht="6" customHeight="1" thickBot="1" x14ac:dyDescent="0.3">
      <c r="E51" s="231"/>
      <c r="G51" s="232"/>
      <c r="I51" s="231"/>
      <c r="K51" s="232"/>
    </row>
    <row r="52" spans="1:11" ht="15.75" customHeight="1" thickTop="1" x14ac:dyDescent="0.25"/>
    <row r="58" spans="1:11" ht="15.75" customHeight="1" x14ac:dyDescent="0.25">
      <c r="K58" s="1" t="s">
        <v>29</v>
      </c>
    </row>
    <row r="59" spans="1:11" ht="15.75" customHeight="1" x14ac:dyDescent="0.25">
      <c r="G59" s="22"/>
    </row>
    <row r="60" spans="1:11" ht="15.75" customHeight="1" x14ac:dyDescent="0.25">
      <c r="G60" s="22"/>
    </row>
    <row r="62" spans="1:11" ht="15.75" customHeight="1" x14ac:dyDescent="0.25">
      <c r="A62" s="1" t="str">
        <f>WBS!A58</f>
        <v xml:space="preserve">The accompanying notes to financial statements </v>
      </c>
    </row>
    <row r="63" spans="1:11" ht="15.75" customHeight="1" x14ac:dyDescent="0.25">
      <c r="A63" s="1" t="str">
        <f>WBS!A59</f>
        <v xml:space="preserve">are an integral part of these statements. </v>
      </c>
    </row>
    <row r="66" spans="1:5" ht="15.6" customHeight="1" x14ac:dyDescent="0.25">
      <c r="A66" s="1" t="s">
        <v>229</v>
      </c>
      <c r="E66" s="1" t="s">
        <v>229</v>
      </c>
    </row>
  </sheetData>
  <mergeCells count="9">
    <mergeCell ref="E8:G8"/>
    <mergeCell ref="I8:K8"/>
    <mergeCell ref="A1:K1"/>
    <mergeCell ref="A2:K2"/>
    <mergeCell ref="A3:K3"/>
    <mergeCell ref="E5:K5"/>
    <mergeCell ref="E6:G6"/>
    <mergeCell ref="E7:G7"/>
    <mergeCell ref="I7:K7"/>
  </mergeCells>
  <pageMargins left="0.59055118110236204" right="0.196850393700787" top="0.78740157480314998" bottom="0.55118110236220497" header="0.511811023622047" footer="0.43307086614173201"/>
  <pageSetup paperSize="9" scale="78" orientation="portrait" r:id="rId1"/>
  <headerFooter>
    <oddHeader>&amp;C&amp;"Times New Roman,Regular"&amp;11- 5 -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9"/>
  <sheetViews>
    <sheetView view="pageBreakPreview" zoomScale="90" zoomScaleNormal="100" zoomScaleSheetLayoutView="90" workbookViewId="0">
      <selection activeCell="Q40" sqref="Q40"/>
    </sheetView>
  </sheetViews>
  <sheetFormatPr defaultColWidth="9.140625" defaultRowHeight="15.75" customHeight="1" x14ac:dyDescent="0.25"/>
  <cols>
    <col min="1" max="1" width="4.140625" style="1" customWidth="1"/>
    <col min="2" max="2" width="4.42578125" style="1" customWidth="1"/>
    <col min="3" max="3" width="51.42578125" style="1" customWidth="1"/>
    <col min="4" max="4" width="7.5703125" style="1" customWidth="1"/>
    <col min="5" max="5" width="1.7109375" style="1" customWidth="1"/>
    <col min="6" max="6" width="14.140625" style="1" customWidth="1"/>
    <col min="7" max="7" width="1.7109375" style="1" customWidth="1"/>
    <col min="8" max="8" width="14.7109375" style="1" customWidth="1"/>
    <col min="9" max="9" width="1.7109375" style="1" customWidth="1"/>
    <col min="10" max="10" width="14.42578125" style="1" customWidth="1"/>
    <col min="11" max="11" width="1.7109375" style="1" customWidth="1"/>
    <col min="12" max="12" width="14.7109375" style="1" customWidth="1"/>
    <col min="13" max="13" width="13.28515625" style="1" customWidth="1"/>
    <col min="14" max="16384" width="9.140625" style="1"/>
  </cols>
  <sheetData>
    <row r="1" spans="1:14" ht="15.75" customHeight="1" x14ac:dyDescent="0.25">
      <c r="A1" s="246" t="str">
        <f>WBS!A1</f>
        <v>THAI  O.P.P.  PUBLIC  COMPANY  LIMITED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4" ht="15.75" customHeight="1" x14ac:dyDescent="0.25">
      <c r="A2" s="247" t="s">
        <v>188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"/>
      <c r="N2" s="2"/>
    </row>
    <row r="3" spans="1:14" ht="15.75" customHeight="1" x14ac:dyDescent="0.25">
      <c r="A3" s="247" t="str">
        <f>WPL!A3</f>
        <v>FOR  THE  YEAR  ENDED  DECEMBER  31,  2020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"/>
      <c r="N3" s="2"/>
    </row>
    <row r="4" spans="1:14" ht="15.75" customHeight="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4" ht="15.75" customHeight="1" x14ac:dyDescent="0.25">
      <c r="A5" s="54"/>
      <c r="B5" s="54"/>
      <c r="C5" s="54"/>
      <c r="D5" s="54"/>
      <c r="E5" s="54"/>
      <c r="F5" s="240" t="s">
        <v>199</v>
      </c>
      <c r="G5" s="240"/>
      <c r="H5" s="240"/>
      <c r="I5" s="240"/>
      <c r="J5" s="240"/>
      <c r="K5" s="240"/>
      <c r="L5" s="240"/>
    </row>
    <row r="6" spans="1:14" ht="15.75" customHeight="1" x14ac:dyDescent="0.25">
      <c r="A6" s="54"/>
      <c r="B6" s="54"/>
      <c r="C6" s="54"/>
      <c r="D6" s="54"/>
      <c r="E6" s="54"/>
      <c r="F6" s="236" t="s">
        <v>48</v>
      </c>
      <c r="G6" s="236"/>
      <c r="H6" s="236"/>
      <c r="I6" s="11"/>
    </row>
    <row r="7" spans="1:14" ht="15.75" customHeight="1" x14ac:dyDescent="0.25">
      <c r="A7" s="5"/>
      <c r="E7" s="6"/>
      <c r="F7" s="237" t="s">
        <v>28</v>
      </c>
      <c r="G7" s="237"/>
      <c r="H7" s="237"/>
      <c r="I7" s="11"/>
      <c r="J7" s="237" t="s">
        <v>46</v>
      </c>
      <c r="K7" s="237"/>
      <c r="L7" s="237"/>
    </row>
    <row r="8" spans="1:14" ht="15.75" customHeight="1" x14ac:dyDescent="0.25">
      <c r="A8" s="5"/>
      <c r="D8" s="2"/>
      <c r="E8" s="6"/>
      <c r="F8" s="245" t="s">
        <v>154</v>
      </c>
      <c r="G8" s="245"/>
      <c r="H8" s="245"/>
      <c r="I8" s="101"/>
      <c r="J8" s="245" t="s">
        <v>154</v>
      </c>
      <c r="K8" s="245"/>
      <c r="L8" s="245"/>
    </row>
    <row r="9" spans="1:14" ht="15.75" customHeight="1" x14ac:dyDescent="0.25">
      <c r="A9" s="5"/>
      <c r="B9" s="24"/>
      <c r="D9" s="17"/>
      <c r="F9" s="7">
        <v>2020</v>
      </c>
      <c r="G9" s="10"/>
      <c r="H9" s="7">
        <v>2019</v>
      </c>
      <c r="I9" s="25"/>
      <c r="J9" s="7">
        <f>+F9</f>
        <v>2020</v>
      </c>
      <c r="K9" s="10"/>
      <c r="L9" s="7">
        <f>H9</f>
        <v>2019</v>
      </c>
    </row>
    <row r="10" spans="1:14" ht="15.75" customHeight="1" x14ac:dyDescent="0.25">
      <c r="B10" s="4"/>
      <c r="C10" s="4"/>
      <c r="D10" s="8"/>
      <c r="E10" s="4"/>
      <c r="F10" s="4"/>
      <c r="G10" s="4"/>
      <c r="H10" s="4"/>
      <c r="I10" s="4"/>
      <c r="J10" s="4"/>
      <c r="K10" s="4"/>
      <c r="L10" s="4"/>
    </row>
    <row r="11" spans="1:14" ht="15.75" customHeight="1" x14ac:dyDescent="0.25">
      <c r="B11" s="4"/>
      <c r="C11" s="4"/>
      <c r="D11" s="8"/>
      <c r="E11" s="4"/>
      <c r="F11" s="4"/>
      <c r="G11" s="4"/>
      <c r="H11" s="4"/>
      <c r="I11" s="4"/>
      <c r="J11" s="4"/>
      <c r="K11" s="4"/>
      <c r="L11" s="4"/>
    </row>
    <row r="12" spans="1:14" ht="15.75" customHeight="1" x14ac:dyDescent="0.25">
      <c r="A12" s="4" t="s">
        <v>111</v>
      </c>
      <c r="B12" s="4"/>
      <c r="C12" s="4"/>
      <c r="D12" s="8"/>
      <c r="E12" s="4"/>
      <c r="F12" s="56">
        <f>WPL!E43</f>
        <v>130923050</v>
      </c>
      <c r="G12" s="8"/>
      <c r="H12" s="56">
        <f>WPL!G43</f>
        <v>113560776</v>
      </c>
      <c r="I12" s="8"/>
      <c r="J12" s="56">
        <f>WPL!I43</f>
        <v>126516397</v>
      </c>
      <c r="K12" s="8"/>
      <c r="L12" s="56">
        <f>WPL!K43</f>
        <v>109390185</v>
      </c>
    </row>
    <row r="13" spans="1:14" ht="15.75" customHeight="1" x14ac:dyDescent="0.25">
      <c r="A13" s="4"/>
      <c r="B13" s="4"/>
      <c r="C13" s="4"/>
      <c r="D13" s="8"/>
      <c r="E13" s="4"/>
      <c r="F13" s="56"/>
      <c r="G13" s="4"/>
      <c r="H13" s="56"/>
      <c r="I13" s="4"/>
      <c r="J13" s="56"/>
      <c r="K13" s="4"/>
      <c r="L13" s="56"/>
    </row>
    <row r="14" spans="1:14" ht="15.75" customHeight="1" x14ac:dyDescent="0.25">
      <c r="A14" s="4" t="s">
        <v>79</v>
      </c>
      <c r="B14" s="4"/>
      <c r="C14" s="4"/>
      <c r="D14" s="8"/>
      <c r="E14" s="4"/>
      <c r="F14" s="56"/>
      <c r="G14" s="4"/>
      <c r="H14" s="56"/>
      <c r="I14" s="4"/>
      <c r="J14" s="56"/>
      <c r="K14" s="4"/>
      <c r="L14" s="56"/>
    </row>
    <row r="15" spans="1:14" ht="15.75" customHeight="1" x14ac:dyDescent="0.25">
      <c r="B15" s="4" t="s">
        <v>114</v>
      </c>
      <c r="C15" s="4"/>
      <c r="D15" s="8"/>
      <c r="E15" s="4"/>
      <c r="F15" s="56"/>
      <c r="G15" s="4"/>
      <c r="H15" s="56"/>
      <c r="I15" s="4"/>
      <c r="J15" s="56"/>
      <c r="K15" s="4"/>
      <c r="L15" s="56"/>
    </row>
    <row r="16" spans="1:14" ht="15.75" hidden="1" customHeight="1" x14ac:dyDescent="0.25">
      <c r="B16" s="4" t="s">
        <v>124</v>
      </c>
      <c r="C16" s="4"/>
      <c r="D16" s="8"/>
      <c r="E16" s="4"/>
      <c r="F16" s="56"/>
      <c r="G16" s="4"/>
      <c r="H16" s="56"/>
      <c r="I16" s="4"/>
      <c r="J16" s="56"/>
      <c r="K16" s="4"/>
      <c r="L16" s="56"/>
    </row>
    <row r="17" spans="1:12" ht="15.75" hidden="1" customHeight="1" x14ac:dyDescent="0.25">
      <c r="B17" s="4"/>
      <c r="C17" s="4" t="s">
        <v>125</v>
      </c>
      <c r="D17" s="17"/>
      <c r="E17" s="4"/>
      <c r="F17" s="56"/>
      <c r="G17" s="4"/>
      <c r="H17" s="56">
        <v>0</v>
      </c>
      <c r="I17" s="4"/>
      <c r="J17" s="56"/>
      <c r="K17" s="4"/>
      <c r="L17" s="56">
        <v>0</v>
      </c>
    </row>
    <row r="18" spans="1:12" ht="15.75" hidden="1" customHeight="1" x14ac:dyDescent="0.25">
      <c r="B18" s="4"/>
      <c r="C18" s="4" t="s">
        <v>126</v>
      </c>
      <c r="D18" s="17"/>
      <c r="E18" s="4"/>
      <c r="F18" s="65"/>
      <c r="G18" s="4"/>
      <c r="H18" s="65">
        <v>0</v>
      </c>
      <c r="I18" s="4"/>
      <c r="J18" s="65"/>
      <c r="K18" s="4"/>
      <c r="L18" s="65">
        <v>0</v>
      </c>
    </row>
    <row r="19" spans="1:12" ht="15.75" hidden="1" customHeight="1" x14ac:dyDescent="0.25">
      <c r="B19" s="4" t="s">
        <v>127</v>
      </c>
      <c r="C19" s="4"/>
      <c r="D19" s="17"/>
      <c r="E19" s="4"/>
      <c r="F19" s="56"/>
      <c r="G19" s="4"/>
      <c r="H19" s="56"/>
      <c r="I19" s="4"/>
      <c r="J19" s="56"/>
      <c r="K19" s="4"/>
      <c r="L19" s="56"/>
    </row>
    <row r="20" spans="1:12" ht="15.75" hidden="1" customHeight="1" x14ac:dyDescent="0.25">
      <c r="B20" s="4"/>
      <c r="C20" s="4" t="s">
        <v>128</v>
      </c>
      <c r="D20" s="17"/>
      <c r="E20" s="4"/>
      <c r="F20" s="65"/>
      <c r="G20" s="4"/>
      <c r="H20" s="65">
        <f>SUM(H17:H19)</f>
        <v>0</v>
      </c>
      <c r="I20" s="4"/>
      <c r="J20" s="65"/>
      <c r="K20" s="4"/>
      <c r="L20" s="65">
        <f>SUM(L17:L19)</f>
        <v>0</v>
      </c>
    </row>
    <row r="21" spans="1:12" ht="15.75" hidden="1" customHeight="1" x14ac:dyDescent="0.25">
      <c r="B21" s="4"/>
      <c r="C21" s="4"/>
      <c r="D21" s="17"/>
      <c r="E21" s="4"/>
      <c r="F21" s="56"/>
      <c r="G21" s="4"/>
      <c r="H21" s="56"/>
      <c r="I21" s="4"/>
      <c r="J21" s="56"/>
      <c r="K21" s="4"/>
      <c r="L21" s="56"/>
    </row>
    <row r="22" spans="1:12" ht="15.75" hidden="1" customHeight="1" x14ac:dyDescent="0.25">
      <c r="B22" s="4" t="s">
        <v>150</v>
      </c>
      <c r="C22" s="4"/>
      <c r="D22" s="17"/>
      <c r="E22" s="4"/>
      <c r="F22" s="56"/>
      <c r="G22" s="4"/>
      <c r="H22" s="56"/>
      <c r="I22" s="4"/>
      <c r="J22" s="56"/>
      <c r="K22" s="4"/>
      <c r="L22" s="56"/>
    </row>
    <row r="23" spans="1:12" ht="15.75" hidden="1" customHeight="1" x14ac:dyDescent="0.25">
      <c r="B23" s="4"/>
      <c r="C23" s="4" t="s">
        <v>125</v>
      </c>
      <c r="D23" s="17"/>
      <c r="E23" s="4"/>
      <c r="F23" s="56">
        <v>0</v>
      </c>
      <c r="G23" s="8"/>
      <c r="H23" s="56">
        <v>0</v>
      </c>
      <c r="I23" s="8"/>
      <c r="J23" s="56">
        <v>0</v>
      </c>
      <c r="K23" s="8"/>
      <c r="L23" s="56">
        <v>0</v>
      </c>
    </row>
    <row r="24" spans="1:12" ht="15.75" hidden="1" customHeight="1" x14ac:dyDescent="0.25">
      <c r="B24" s="4"/>
      <c r="C24" s="4" t="s">
        <v>126</v>
      </c>
      <c r="D24" s="17"/>
      <c r="E24" s="4"/>
      <c r="F24" s="65">
        <v>0</v>
      </c>
      <c r="G24" s="4"/>
      <c r="H24" s="65">
        <v>0</v>
      </c>
      <c r="I24" s="4"/>
      <c r="J24" s="65">
        <v>0</v>
      </c>
      <c r="K24" s="4"/>
      <c r="L24" s="65">
        <v>0</v>
      </c>
    </row>
    <row r="25" spans="1:12" ht="15.75" hidden="1" customHeight="1" x14ac:dyDescent="0.25">
      <c r="B25" s="4" t="s">
        <v>151</v>
      </c>
      <c r="C25" s="4"/>
      <c r="D25" s="8"/>
      <c r="E25" s="4"/>
      <c r="F25" s="56"/>
      <c r="G25" s="4"/>
      <c r="H25" s="56"/>
      <c r="I25" s="4"/>
      <c r="J25" s="56"/>
      <c r="K25" s="4"/>
      <c r="L25" s="56"/>
    </row>
    <row r="26" spans="1:12" ht="15.75" hidden="1" customHeight="1" x14ac:dyDescent="0.25">
      <c r="B26" s="4"/>
      <c r="C26" s="4" t="s">
        <v>128</v>
      </c>
      <c r="D26" s="8"/>
      <c r="E26" s="4"/>
      <c r="F26" s="65">
        <f>ROUND(SUM(F23:F25),0)</f>
        <v>0</v>
      </c>
      <c r="G26" s="4"/>
      <c r="H26" s="65">
        <f>ROUND(SUM(H23:H25),0)</f>
        <v>0</v>
      </c>
      <c r="I26" s="4"/>
      <c r="J26" s="65">
        <f>ROUND(SUM(J23:J25),0)</f>
        <v>0</v>
      </c>
      <c r="K26" s="4"/>
      <c r="L26" s="65">
        <f>ROUND(SUM(L23:L25),0)</f>
        <v>0</v>
      </c>
    </row>
    <row r="27" spans="1:12" ht="15.75" customHeight="1" x14ac:dyDescent="0.25">
      <c r="B27" s="4"/>
      <c r="C27" s="4"/>
      <c r="D27" s="8"/>
      <c r="E27" s="4"/>
      <c r="F27" s="56"/>
      <c r="G27" s="4"/>
      <c r="H27" s="56"/>
      <c r="I27" s="4"/>
      <c r="J27" s="56"/>
      <c r="K27" s="4"/>
      <c r="L27" s="56"/>
    </row>
    <row r="28" spans="1:12" ht="15.75" customHeight="1" x14ac:dyDescent="0.25">
      <c r="B28" s="4" t="s">
        <v>129</v>
      </c>
      <c r="C28" s="4"/>
      <c r="D28" s="17"/>
      <c r="E28" s="4"/>
      <c r="F28" s="56"/>
      <c r="G28" s="4"/>
      <c r="H28" s="56"/>
      <c r="I28" s="4"/>
      <c r="J28" s="56"/>
      <c r="K28" s="4"/>
      <c r="L28" s="56"/>
    </row>
    <row r="29" spans="1:12" ht="15.75" customHeight="1" x14ac:dyDescent="0.25">
      <c r="B29" s="4"/>
      <c r="C29" s="4" t="s">
        <v>54</v>
      </c>
      <c r="D29" s="17"/>
      <c r="E29" s="4"/>
      <c r="F29" s="65">
        <v>-4791876</v>
      </c>
      <c r="G29" s="4"/>
      <c r="H29" s="65">
        <v>-5057344</v>
      </c>
      <c r="I29" s="4"/>
      <c r="J29" s="138" t="s">
        <v>201</v>
      </c>
      <c r="K29" s="4"/>
      <c r="L29" s="138" t="s">
        <v>201</v>
      </c>
    </row>
    <row r="30" spans="1:12" ht="15.75" customHeight="1" x14ac:dyDescent="0.25">
      <c r="B30" s="4" t="s">
        <v>134</v>
      </c>
      <c r="C30" s="4"/>
      <c r="D30" s="8"/>
      <c r="E30" s="4"/>
      <c r="F30" s="56"/>
      <c r="G30" s="4"/>
      <c r="H30" s="56"/>
      <c r="I30" s="4"/>
      <c r="J30" s="56"/>
      <c r="K30" s="4"/>
      <c r="L30" s="56"/>
    </row>
    <row r="31" spans="1:12" ht="15.75" customHeight="1" x14ac:dyDescent="0.25">
      <c r="B31" s="4"/>
      <c r="C31" s="4" t="s">
        <v>128</v>
      </c>
      <c r="D31" s="8"/>
      <c r="E31" s="4"/>
      <c r="F31" s="56">
        <f>ROUND(SUM(F29:F30),0)</f>
        <v>-4791876</v>
      </c>
      <c r="G31" s="4"/>
      <c r="H31" s="56">
        <f>ROUND(SUM(H29:H30),0)</f>
        <v>-5057344</v>
      </c>
      <c r="I31" s="4"/>
      <c r="J31" s="139" t="s">
        <v>201</v>
      </c>
      <c r="K31" s="4"/>
      <c r="L31" s="139" t="s">
        <v>201</v>
      </c>
    </row>
    <row r="32" spans="1:12" ht="15.75" customHeight="1" x14ac:dyDescent="0.25">
      <c r="A32" s="4"/>
      <c r="B32" s="4"/>
      <c r="C32" s="4"/>
      <c r="D32" s="8"/>
      <c r="E32" s="4"/>
      <c r="F32" s="57"/>
      <c r="G32" s="4"/>
      <c r="H32" s="57"/>
      <c r="I32" s="4"/>
      <c r="J32" s="57"/>
      <c r="K32" s="4"/>
      <c r="L32" s="57"/>
    </row>
    <row r="33" spans="1:13" ht="15.75" customHeight="1" x14ac:dyDescent="0.25">
      <c r="A33" s="4" t="s">
        <v>115</v>
      </c>
      <c r="B33" s="4"/>
      <c r="C33" s="4"/>
      <c r="D33" s="8"/>
      <c r="E33" s="4"/>
      <c r="F33" s="56">
        <f>ROUND(SUM(F12,F26,F31),0)</f>
        <v>126131174</v>
      </c>
      <c r="G33" s="4"/>
      <c r="H33" s="56">
        <f>ROUND(SUM(H12,H26,H31),0)</f>
        <v>108503432</v>
      </c>
      <c r="I33" s="4"/>
      <c r="J33" s="56">
        <f>ROUND(SUM(J12,J26,J31),0)</f>
        <v>126516397</v>
      </c>
      <c r="K33" s="4"/>
      <c r="L33" s="56">
        <f>ROUND(SUM(L12,L26,L31),0)</f>
        <v>109390185</v>
      </c>
      <c r="M33" s="79"/>
    </row>
    <row r="34" spans="1:13" ht="6" customHeight="1" thickBot="1" x14ac:dyDescent="0.3">
      <c r="A34" s="4"/>
      <c r="B34" s="4"/>
      <c r="C34" s="4"/>
      <c r="D34" s="8"/>
      <c r="E34" s="4"/>
      <c r="F34" s="58"/>
      <c r="G34" s="4"/>
      <c r="H34" s="58"/>
      <c r="I34" s="4"/>
      <c r="J34" s="58"/>
      <c r="K34" s="4"/>
      <c r="L34" s="58"/>
    </row>
    <row r="35" spans="1:13" ht="15.75" customHeight="1" thickTop="1" x14ac:dyDescent="0.25">
      <c r="A35" s="4"/>
      <c r="B35" s="4"/>
      <c r="C35" s="4"/>
      <c r="D35" s="8"/>
      <c r="E35" s="4"/>
      <c r="F35" s="59"/>
      <c r="G35" s="60"/>
      <c r="H35" s="59"/>
      <c r="I35" s="4"/>
      <c r="J35" s="59"/>
      <c r="K35" s="60"/>
      <c r="L35" s="59"/>
    </row>
    <row r="36" spans="1:13" ht="15.75" customHeight="1" x14ac:dyDescent="0.25">
      <c r="A36" s="4"/>
      <c r="B36" s="4"/>
      <c r="C36" s="4"/>
      <c r="D36" s="4"/>
      <c r="E36" s="4"/>
      <c r="F36" s="56"/>
      <c r="G36" s="8"/>
      <c r="H36" s="56"/>
      <c r="I36" s="8"/>
      <c r="J36" s="56"/>
      <c r="K36" s="8"/>
      <c r="L36" s="56"/>
    </row>
    <row r="37" spans="1:13" s="61" customFormat="1" ht="15.75" customHeight="1" x14ac:dyDescent="0.2">
      <c r="A37" s="4"/>
      <c r="B37" s="4"/>
      <c r="C37" s="4"/>
      <c r="D37" s="4"/>
      <c r="E37" s="4"/>
      <c r="F37" s="56"/>
      <c r="G37" s="4"/>
      <c r="H37" s="56"/>
      <c r="I37" s="4"/>
      <c r="J37" s="56"/>
      <c r="K37" s="4"/>
      <c r="L37" s="56"/>
    </row>
    <row r="38" spans="1:13" s="61" customFormat="1" ht="15.75" customHeight="1" x14ac:dyDescent="0.2">
      <c r="A38" s="4"/>
      <c r="B38" s="4"/>
      <c r="C38" s="4"/>
      <c r="D38" s="4"/>
      <c r="E38" s="4"/>
      <c r="F38" s="56"/>
      <c r="G38" s="4"/>
      <c r="H38" s="56"/>
      <c r="I38" s="4"/>
      <c r="J38" s="56"/>
      <c r="K38" s="4"/>
      <c r="L38" s="56"/>
    </row>
    <row r="39" spans="1:13" s="61" customFormat="1" ht="15.75" customHeight="1" x14ac:dyDescent="0.2">
      <c r="A39" s="4"/>
      <c r="B39" s="4"/>
      <c r="C39" s="4"/>
      <c r="D39" s="4"/>
      <c r="E39" s="4"/>
      <c r="F39" s="56"/>
      <c r="G39" s="4"/>
      <c r="H39" s="56"/>
      <c r="I39" s="4"/>
      <c r="J39" s="56"/>
      <c r="K39" s="4"/>
      <c r="L39" s="56"/>
    </row>
    <row r="40" spans="1:13" s="61" customFormat="1" ht="15.75" customHeight="1" x14ac:dyDescent="0.2">
      <c r="A40" s="4"/>
      <c r="B40" s="4"/>
      <c r="C40" s="4"/>
      <c r="D40" s="4"/>
      <c r="E40" s="4"/>
      <c r="F40" s="56"/>
      <c r="G40" s="4"/>
      <c r="H40" s="56"/>
      <c r="I40" s="4"/>
      <c r="J40" s="56"/>
      <c r="K40" s="4"/>
      <c r="L40" s="56"/>
    </row>
    <row r="41" spans="1:13" s="61" customFormat="1" ht="15.75" customHeight="1" x14ac:dyDescent="0.2">
      <c r="A41" s="4"/>
      <c r="B41" s="4"/>
      <c r="C41" s="4"/>
      <c r="D41" s="4"/>
      <c r="E41" s="4"/>
      <c r="F41" s="56"/>
      <c r="G41" s="4"/>
      <c r="H41" s="56"/>
      <c r="I41" s="4"/>
      <c r="J41" s="56"/>
      <c r="K41" s="4"/>
      <c r="L41" s="56"/>
    </row>
    <row r="42" spans="1:13" s="61" customFormat="1" ht="15.75" customHeight="1" x14ac:dyDescent="0.2">
      <c r="A42" s="4"/>
      <c r="B42" s="4"/>
      <c r="C42" s="4"/>
      <c r="D42" s="4"/>
      <c r="E42" s="4"/>
      <c r="F42" s="56"/>
      <c r="G42" s="4"/>
      <c r="H42" s="56"/>
      <c r="I42" s="4"/>
      <c r="J42" s="56"/>
      <c r="K42" s="4"/>
      <c r="L42" s="56"/>
    </row>
    <row r="43" spans="1:13" s="61" customFormat="1" ht="15.75" customHeight="1" x14ac:dyDescent="0.2">
      <c r="A43" s="4"/>
      <c r="B43" s="4"/>
      <c r="C43" s="4"/>
      <c r="D43" s="4"/>
      <c r="E43" s="4"/>
      <c r="F43" s="56"/>
      <c r="G43" s="4"/>
      <c r="H43" s="56"/>
      <c r="I43" s="4"/>
      <c r="J43" s="56"/>
      <c r="K43" s="4"/>
      <c r="L43" s="56"/>
    </row>
    <row r="44" spans="1:13" s="61" customFormat="1" ht="15.75" customHeight="1" x14ac:dyDescent="0.2">
      <c r="A44" s="4"/>
      <c r="B44" s="4"/>
      <c r="C44" s="4"/>
      <c r="D44" s="4"/>
      <c r="E44" s="4"/>
      <c r="F44" s="56"/>
      <c r="G44" s="4"/>
      <c r="H44" s="56"/>
      <c r="I44" s="4"/>
      <c r="J44" s="56"/>
      <c r="K44" s="4"/>
      <c r="L44" s="56"/>
    </row>
    <row r="45" spans="1:13" s="61" customFormat="1" ht="15.75" customHeight="1" x14ac:dyDescent="0.2">
      <c r="A45" s="4"/>
      <c r="B45" s="4"/>
      <c r="C45" s="4"/>
      <c r="D45" s="4"/>
      <c r="E45" s="4"/>
      <c r="F45" s="56"/>
      <c r="G45" s="4"/>
      <c r="H45" s="56"/>
      <c r="I45" s="4"/>
      <c r="J45" s="56"/>
      <c r="K45" s="4"/>
      <c r="L45" s="56"/>
    </row>
    <row r="46" spans="1:13" s="61" customFormat="1" ht="15.75" customHeight="1" x14ac:dyDescent="0.2">
      <c r="A46" s="4"/>
      <c r="B46" s="4"/>
      <c r="C46" s="4"/>
      <c r="D46" s="4"/>
      <c r="E46" s="4"/>
      <c r="F46" s="56"/>
      <c r="G46" s="4"/>
      <c r="H46" s="56"/>
      <c r="I46" s="4"/>
      <c r="J46" s="56"/>
      <c r="K46" s="4"/>
      <c r="L46" s="56"/>
    </row>
    <row r="47" spans="1:13" s="61" customFormat="1" ht="15.75" customHeight="1" x14ac:dyDescent="0.2">
      <c r="A47" s="4"/>
      <c r="B47" s="4"/>
      <c r="C47" s="4"/>
      <c r="D47" s="4"/>
      <c r="E47" s="4"/>
      <c r="F47" s="56"/>
      <c r="G47" s="4"/>
      <c r="H47" s="56"/>
      <c r="I47" s="4"/>
      <c r="J47" s="56"/>
      <c r="K47" s="4"/>
      <c r="L47" s="56"/>
    </row>
    <row r="48" spans="1:13" s="61" customFormat="1" ht="15.75" customHeight="1" x14ac:dyDescent="0.2">
      <c r="A48" s="4"/>
      <c r="B48" s="4"/>
      <c r="C48" s="4"/>
      <c r="D48" s="4"/>
      <c r="E48" s="4"/>
      <c r="F48" s="56"/>
      <c r="G48" s="4"/>
      <c r="H48" s="56"/>
      <c r="I48" s="4"/>
      <c r="J48" s="56"/>
      <c r="K48" s="4"/>
      <c r="L48" s="56"/>
    </row>
    <row r="49" spans="1:12" s="61" customFormat="1" ht="15.75" customHeight="1" x14ac:dyDescent="0.2">
      <c r="A49" s="4"/>
      <c r="B49" s="4"/>
      <c r="C49" s="4"/>
      <c r="D49" s="4"/>
      <c r="E49" s="4"/>
      <c r="F49" s="56"/>
      <c r="G49" s="4"/>
      <c r="H49" s="56"/>
      <c r="I49" s="4"/>
      <c r="J49" s="56"/>
      <c r="K49" s="4"/>
      <c r="L49" s="56"/>
    </row>
    <row r="50" spans="1:12" s="61" customFormat="1" ht="15.75" customHeight="1" x14ac:dyDescent="0.2">
      <c r="A50" s="4"/>
      <c r="B50" s="4"/>
      <c r="C50" s="4"/>
      <c r="D50" s="4"/>
      <c r="E50" s="4"/>
      <c r="F50" s="56"/>
      <c r="G50" s="4"/>
      <c r="H50" s="56"/>
      <c r="I50" s="4"/>
      <c r="J50" s="56"/>
      <c r="K50" s="4"/>
      <c r="L50" s="56"/>
    </row>
    <row r="51" spans="1:12" s="61" customFormat="1" ht="15.75" customHeight="1" x14ac:dyDescent="0.2">
      <c r="A51" s="4"/>
      <c r="B51" s="4"/>
      <c r="C51" s="4"/>
      <c r="D51" s="4"/>
      <c r="E51" s="4"/>
      <c r="F51" s="56"/>
      <c r="G51" s="4"/>
      <c r="H51" s="56"/>
      <c r="I51" s="4"/>
      <c r="J51" s="56"/>
      <c r="K51" s="4"/>
      <c r="L51" s="56"/>
    </row>
    <row r="52" spans="1:12" s="61" customFormat="1" ht="15.75" customHeight="1" x14ac:dyDescent="0.2">
      <c r="A52" s="4"/>
      <c r="B52" s="4"/>
      <c r="C52" s="4"/>
      <c r="D52" s="4"/>
      <c r="E52" s="4"/>
      <c r="F52" s="56"/>
      <c r="G52" s="4"/>
      <c r="H52" s="56"/>
      <c r="I52" s="4"/>
      <c r="J52" s="56"/>
      <c r="K52" s="4"/>
      <c r="L52" s="56"/>
    </row>
    <row r="53" spans="1:12" s="61" customFormat="1" ht="15.75" customHeight="1" x14ac:dyDescent="0.2">
      <c r="A53" s="4"/>
      <c r="B53" s="4"/>
      <c r="C53" s="4"/>
      <c r="D53" s="4"/>
      <c r="E53" s="4"/>
      <c r="F53" s="56"/>
      <c r="G53" s="4"/>
      <c r="H53" s="56"/>
      <c r="I53" s="4"/>
      <c r="J53" s="56"/>
      <c r="K53" s="4"/>
      <c r="L53" s="56"/>
    </row>
    <row r="54" spans="1:12" s="61" customFormat="1" ht="15.75" customHeight="1" x14ac:dyDescent="0.2">
      <c r="A54" s="4"/>
      <c r="B54" s="4"/>
      <c r="C54" s="4"/>
      <c r="D54" s="4"/>
      <c r="E54" s="4"/>
      <c r="F54" s="56"/>
      <c r="G54" s="4"/>
      <c r="H54" s="56"/>
      <c r="I54" s="4"/>
      <c r="J54" s="56"/>
      <c r="K54" s="4"/>
      <c r="L54" s="56"/>
    </row>
    <row r="55" spans="1:12" s="61" customFormat="1" ht="15.75" customHeight="1" x14ac:dyDescent="0.2">
      <c r="A55" s="4"/>
      <c r="B55" s="4"/>
      <c r="C55" s="4"/>
      <c r="D55" s="4"/>
      <c r="E55" s="4"/>
      <c r="F55" s="56"/>
      <c r="G55" s="4"/>
      <c r="H55" s="56"/>
      <c r="I55" s="4"/>
      <c r="J55" s="56"/>
      <c r="K55" s="4"/>
      <c r="L55" s="56"/>
    </row>
    <row r="56" spans="1:12" s="61" customFormat="1" ht="15.75" customHeight="1" x14ac:dyDescent="0.2">
      <c r="A56" s="4"/>
      <c r="B56" s="4"/>
      <c r="C56" s="4"/>
      <c r="D56" s="4"/>
      <c r="E56" s="4"/>
      <c r="F56" s="56"/>
      <c r="G56" s="4"/>
      <c r="H56" s="56"/>
      <c r="I56" s="4"/>
      <c r="J56" s="56"/>
      <c r="K56" s="4"/>
      <c r="L56" s="56"/>
    </row>
    <row r="57" spans="1:12" s="61" customFormat="1" ht="15.75" customHeight="1" x14ac:dyDescent="0.2">
      <c r="A57" s="4"/>
      <c r="B57" s="4"/>
      <c r="C57" s="4"/>
      <c r="D57" s="4"/>
      <c r="E57" s="4"/>
      <c r="F57" s="56"/>
      <c r="G57" s="4"/>
      <c r="H57" s="56"/>
      <c r="I57" s="4"/>
      <c r="J57" s="56"/>
      <c r="K57" s="4"/>
      <c r="L57" s="56"/>
    </row>
    <row r="58" spans="1:12" s="61" customFormat="1" ht="15.75" customHeight="1" x14ac:dyDescent="0.2">
      <c r="A58" s="4"/>
      <c r="B58" s="4"/>
      <c r="C58" s="4"/>
      <c r="D58" s="4"/>
      <c r="E58" s="4"/>
      <c r="F58" s="56"/>
      <c r="G58" s="4"/>
      <c r="H58" s="56"/>
      <c r="I58" s="4"/>
      <c r="J58" s="56"/>
      <c r="K58" s="4"/>
      <c r="L58" s="56"/>
    </row>
    <row r="59" spans="1:12" s="61" customFormat="1" ht="15.75" customHeight="1" x14ac:dyDescent="0.2">
      <c r="A59" s="4"/>
      <c r="B59" s="4"/>
      <c r="C59" s="4"/>
      <c r="D59" s="4"/>
      <c r="E59" s="4"/>
      <c r="F59" s="56"/>
      <c r="G59" s="4"/>
      <c r="H59" s="56"/>
      <c r="I59" s="4"/>
      <c r="J59" s="56"/>
      <c r="K59" s="4"/>
      <c r="L59" s="56"/>
    </row>
    <row r="60" spans="1:12" s="61" customFormat="1" ht="15.75" customHeight="1" x14ac:dyDescent="0.2">
      <c r="A60" s="4"/>
      <c r="B60" s="4"/>
      <c r="C60" s="4"/>
      <c r="D60" s="4"/>
      <c r="E60" s="4"/>
      <c r="F60" s="56"/>
      <c r="G60" s="4"/>
      <c r="H60" s="56"/>
      <c r="I60" s="4"/>
      <c r="J60" s="56"/>
      <c r="K60" s="4"/>
      <c r="L60" s="56"/>
    </row>
    <row r="61" spans="1:12" s="61" customFormat="1" ht="15.75" customHeight="1" x14ac:dyDescent="0.2">
      <c r="A61" s="4"/>
      <c r="B61" s="4"/>
      <c r="C61" s="4"/>
      <c r="D61" s="4"/>
      <c r="E61" s="4"/>
      <c r="F61" s="56"/>
      <c r="G61" s="4"/>
      <c r="H61" s="56"/>
      <c r="I61" s="4"/>
      <c r="J61" s="56"/>
      <c r="K61" s="4"/>
      <c r="L61" s="56"/>
    </row>
    <row r="62" spans="1:12" s="61" customFormat="1" ht="15.75" customHeight="1" x14ac:dyDescent="0.2">
      <c r="A62" s="4"/>
      <c r="B62" s="4"/>
      <c r="C62" s="4"/>
      <c r="D62" s="4"/>
      <c r="E62" s="4"/>
      <c r="F62" s="56"/>
      <c r="G62" s="4"/>
      <c r="H62" s="56"/>
      <c r="I62" s="4"/>
      <c r="J62" s="56"/>
      <c r="K62" s="4"/>
      <c r="L62" s="56"/>
    </row>
    <row r="63" spans="1:12" s="61" customFormat="1" ht="15.75" customHeight="1" x14ac:dyDescent="0.2">
      <c r="A63" s="4"/>
      <c r="B63" s="4"/>
      <c r="C63" s="4"/>
      <c r="D63" s="4"/>
      <c r="E63" s="4"/>
      <c r="F63" s="56"/>
      <c r="G63" s="4"/>
      <c r="H63" s="56"/>
      <c r="I63" s="4"/>
      <c r="J63" s="56"/>
      <c r="K63" s="4"/>
      <c r="L63" s="56"/>
    </row>
    <row r="64" spans="1:12" s="61" customFormat="1" ht="15.75" customHeight="1" x14ac:dyDescent="0.2">
      <c r="A64" s="4"/>
      <c r="B64" s="4"/>
      <c r="C64" s="4"/>
      <c r="D64" s="4"/>
      <c r="E64" s="4"/>
      <c r="F64" s="56"/>
      <c r="G64" s="4"/>
      <c r="H64" s="56"/>
      <c r="I64" s="4"/>
      <c r="J64" s="56"/>
      <c r="K64" s="4"/>
      <c r="L64" s="56"/>
    </row>
    <row r="65" spans="1:15" s="61" customFormat="1" ht="15.75" customHeight="1" x14ac:dyDescent="0.2">
      <c r="A65" s="4"/>
      <c r="B65" s="4"/>
      <c r="C65" s="4"/>
      <c r="D65" s="4"/>
      <c r="E65" s="4"/>
      <c r="F65" s="56"/>
      <c r="G65" s="4"/>
      <c r="H65" s="56"/>
      <c r="I65" s="4"/>
      <c r="J65" s="56"/>
      <c r="K65" s="4"/>
      <c r="L65" s="56"/>
    </row>
    <row r="66" spans="1:15" s="61" customFormat="1" ht="15.75" customHeight="1" x14ac:dyDescent="0.2">
      <c r="A66" s="4"/>
      <c r="B66" s="4"/>
      <c r="C66" s="4"/>
      <c r="D66" s="4"/>
      <c r="E66" s="4"/>
      <c r="F66" s="56"/>
      <c r="G66" s="4"/>
      <c r="H66" s="56"/>
      <c r="I66" s="4"/>
      <c r="J66" s="56"/>
      <c r="K66" s="4"/>
      <c r="L66" s="56"/>
    </row>
    <row r="67" spans="1:15" s="61" customFormat="1" ht="15.75" customHeight="1" x14ac:dyDescent="0.2">
      <c r="A67" s="4"/>
      <c r="B67" s="4"/>
      <c r="C67" s="4"/>
      <c r="D67" s="4"/>
      <c r="E67" s="4"/>
      <c r="F67" s="56"/>
      <c r="G67" s="4"/>
      <c r="H67" s="56"/>
      <c r="I67" s="4"/>
      <c r="J67" s="56"/>
      <c r="K67" s="4"/>
      <c r="L67" s="56"/>
    </row>
    <row r="68" spans="1:15" s="61" customFormat="1" ht="15.75" customHeight="1" x14ac:dyDescent="0.2">
      <c r="A68" s="4"/>
      <c r="B68" s="4"/>
      <c r="C68" s="4"/>
      <c r="D68" s="4"/>
      <c r="E68" s="4"/>
      <c r="F68" s="56"/>
      <c r="G68" s="4"/>
      <c r="H68" s="56"/>
      <c r="I68" s="4"/>
      <c r="J68" s="56"/>
      <c r="K68" s="4"/>
      <c r="L68" s="56"/>
    </row>
    <row r="69" spans="1:15" s="61" customFormat="1" ht="15.75" customHeight="1" x14ac:dyDescent="0.2">
      <c r="A69" s="4"/>
      <c r="B69" s="4"/>
      <c r="C69" s="4"/>
      <c r="D69" s="4"/>
      <c r="E69" s="4"/>
      <c r="F69" s="56"/>
      <c r="G69" s="4"/>
      <c r="H69" s="56"/>
      <c r="I69" s="4"/>
      <c r="J69" s="56"/>
      <c r="K69" s="4"/>
      <c r="L69" s="56"/>
    </row>
    <row r="70" spans="1:15" s="61" customFormat="1" ht="15.75" customHeight="1" x14ac:dyDescent="0.2">
      <c r="A70" s="4"/>
      <c r="B70" s="4"/>
      <c r="C70" s="4"/>
      <c r="D70" s="4"/>
      <c r="E70" s="4"/>
      <c r="F70" s="56"/>
      <c r="G70" s="4"/>
      <c r="H70" s="56"/>
      <c r="I70" s="4"/>
      <c r="J70" s="56"/>
      <c r="K70" s="4"/>
      <c r="L70" s="56"/>
    </row>
    <row r="71" spans="1:15" s="61" customFormat="1" ht="15.75" customHeight="1" x14ac:dyDescent="0.2">
      <c r="A71" s="4"/>
      <c r="B71" s="4"/>
      <c r="C71" s="4"/>
      <c r="D71" s="4"/>
      <c r="E71" s="4"/>
      <c r="F71" s="56"/>
      <c r="G71" s="4"/>
      <c r="H71" s="56"/>
      <c r="I71" s="4"/>
      <c r="J71" s="56"/>
      <c r="K71" s="4"/>
      <c r="L71" s="56"/>
    </row>
    <row r="72" spans="1:15" s="61" customFormat="1" ht="15.75" customHeight="1" x14ac:dyDescent="0.2">
      <c r="A72" s="4"/>
      <c r="B72" s="4"/>
      <c r="C72" s="4"/>
      <c r="D72" s="4"/>
      <c r="E72" s="4"/>
      <c r="F72" s="56"/>
      <c r="G72" s="4"/>
      <c r="H72" s="56"/>
      <c r="I72" s="4"/>
      <c r="J72" s="56"/>
      <c r="K72" s="4"/>
      <c r="L72" s="56"/>
    </row>
    <row r="73" spans="1:15" s="61" customFormat="1" ht="15.75" customHeight="1" x14ac:dyDescent="0.25">
      <c r="A73" s="1" t="str">
        <f>WBS!A58</f>
        <v xml:space="preserve">The accompanying notes to financial statements 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62"/>
      <c r="O73" s="62"/>
    </row>
    <row r="74" spans="1:15" s="61" customFormat="1" ht="15.75" customHeight="1" x14ac:dyDescent="0.25">
      <c r="A74" s="1" t="str">
        <f>WBS!A59</f>
        <v xml:space="preserve">are an integral part of these statements. 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62"/>
      <c r="O74" s="62"/>
    </row>
    <row r="75" spans="1:15" ht="15.75" customHeight="1" x14ac:dyDescent="0.25">
      <c r="N75" s="62"/>
      <c r="O75" s="62"/>
    </row>
    <row r="76" spans="1:15" ht="15.75" customHeight="1" x14ac:dyDescent="0.25">
      <c r="N76" s="62"/>
      <c r="O76" s="63"/>
    </row>
    <row r="77" spans="1:15" ht="15.75" customHeight="1" x14ac:dyDescent="0.25">
      <c r="A77" s="1" t="s">
        <v>230</v>
      </c>
      <c r="D77" s="1" t="s">
        <v>230</v>
      </c>
      <c r="F77" s="9"/>
      <c r="I77" s="37"/>
    </row>
    <row r="78" spans="1:15" s="61" customFormat="1" ht="15.75" customHeight="1" x14ac:dyDescent="0.2">
      <c r="A78" s="4"/>
      <c r="B78" s="4"/>
      <c r="C78" s="4"/>
      <c r="D78" s="4"/>
      <c r="E78" s="4"/>
      <c r="F78" s="56"/>
      <c r="G78" s="4"/>
      <c r="H78" s="56"/>
      <c r="I78" s="4"/>
      <c r="J78" s="56"/>
      <c r="K78" s="4"/>
      <c r="L78" s="56"/>
    </row>
    <row r="79" spans="1:15" s="61" customFormat="1" ht="15.75" customHeight="1" x14ac:dyDescent="0.2">
      <c r="A79" s="4"/>
      <c r="B79" s="4"/>
      <c r="C79" s="4"/>
      <c r="D79" s="4"/>
      <c r="E79" s="4"/>
      <c r="F79" s="56"/>
      <c r="G79" s="4"/>
      <c r="H79" s="56"/>
      <c r="I79" s="4"/>
      <c r="J79" s="56"/>
      <c r="K79" s="4"/>
      <c r="L79" s="56"/>
    </row>
  </sheetData>
  <mergeCells count="9">
    <mergeCell ref="F8:H8"/>
    <mergeCell ref="J8:L8"/>
    <mergeCell ref="A1:L1"/>
    <mergeCell ref="A2:L2"/>
    <mergeCell ref="A3:L3"/>
    <mergeCell ref="F5:L5"/>
    <mergeCell ref="F6:H6"/>
    <mergeCell ref="F7:H7"/>
    <mergeCell ref="J7:L7"/>
  </mergeCells>
  <pageMargins left="0.59055118110236204" right="0.196850393700787" top="0.86" bottom="0.59055118110236204" header="0.511811023622047" footer="0.43307086614173201"/>
  <pageSetup paperSize="9" scale="73" orientation="portrait" r:id="rId1"/>
  <headerFooter>
    <oddHeader>&amp;C&amp;"Times New Roman,Regular"&amp;11- 6 -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2"/>
  <sheetViews>
    <sheetView view="pageBreakPreview" zoomScale="115" zoomScaleNormal="100" zoomScaleSheetLayoutView="115" workbookViewId="0">
      <selection activeCell="K20" sqref="K20"/>
    </sheetView>
  </sheetViews>
  <sheetFormatPr defaultColWidth="9.140625" defaultRowHeight="14.45" customHeight="1" x14ac:dyDescent="0.2"/>
  <cols>
    <col min="1" max="1" width="2.7109375" style="90" customWidth="1"/>
    <col min="2" max="2" width="68" style="90" customWidth="1"/>
    <col min="3" max="3" width="1.7109375" style="90" customWidth="1"/>
    <col min="4" max="4" width="15.42578125" style="90" customWidth="1"/>
    <col min="5" max="5" width="1.7109375" style="90" customWidth="1"/>
    <col min="6" max="6" width="15.5703125" style="90" customWidth="1"/>
    <col min="7" max="7" width="1.7109375" style="90" customWidth="1"/>
    <col min="8" max="8" width="15.42578125" style="90" customWidth="1"/>
    <col min="9" max="9" width="1.7109375" style="90" customWidth="1"/>
    <col min="10" max="10" width="15.28515625" style="90" customWidth="1"/>
    <col min="11" max="11" width="26.5703125" style="90" customWidth="1"/>
    <col min="12" max="12" width="3.85546875" style="91" customWidth="1"/>
    <col min="13" max="13" width="12" style="90" bestFit="1" customWidth="1"/>
    <col min="14" max="16384" width="9.140625" style="90"/>
  </cols>
  <sheetData>
    <row r="1" spans="1:10" ht="18" customHeight="1" x14ac:dyDescent="0.2">
      <c r="A1" s="248" t="str">
        <f>WBS!A1</f>
        <v>THAI  O.P.P.  PUBLIC  COMPANY  LIMITED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0" ht="18" customHeight="1" x14ac:dyDescent="0.2">
      <c r="A2" s="248" t="s">
        <v>189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18" customHeight="1" x14ac:dyDescent="0.2">
      <c r="A3" s="248" t="str">
        <f>WPL!A3:K3</f>
        <v>FOR  THE  YEAR  ENDED  DECEMBER  31,  2020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0" ht="18" customHeight="1" x14ac:dyDescent="0.2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0" ht="18" customHeight="1" x14ac:dyDescent="0.2">
      <c r="A5" s="155"/>
      <c r="B5" s="155"/>
      <c r="C5" s="155"/>
      <c r="D5" s="250" t="s">
        <v>199</v>
      </c>
      <c r="E5" s="250"/>
      <c r="F5" s="250"/>
      <c r="G5" s="250"/>
      <c r="H5" s="250"/>
      <c r="I5" s="250"/>
      <c r="J5" s="250"/>
    </row>
    <row r="6" spans="1:10" ht="18" customHeight="1" x14ac:dyDescent="0.2">
      <c r="A6" s="155"/>
      <c r="B6" s="155"/>
      <c r="C6" s="155"/>
      <c r="D6" s="251" t="s">
        <v>48</v>
      </c>
      <c r="E6" s="251"/>
      <c r="F6" s="251"/>
      <c r="G6" s="156"/>
    </row>
    <row r="7" spans="1:10" ht="18" customHeight="1" x14ac:dyDescent="0.2">
      <c r="D7" s="253" t="s">
        <v>28</v>
      </c>
      <c r="E7" s="253"/>
      <c r="F7" s="253"/>
      <c r="G7" s="156"/>
      <c r="H7" s="253" t="s">
        <v>46</v>
      </c>
      <c r="I7" s="253"/>
      <c r="J7" s="253"/>
    </row>
    <row r="8" spans="1:10" ht="18" customHeight="1" x14ac:dyDescent="0.25">
      <c r="D8" s="252" t="s">
        <v>154</v>
      </c>
      <c r="E8" s="252"/>
      <c r="F8" s="252"/>
      <c r="G8" s="157"/>
      <c r="H8" s="252" t="s">
        <v>154</v>
      </c>
      <c r="I8" s="252"/>
      <c r="J8" s="252"/>
    </row>
    <row r="9" spans="1:10" ht="18" customHeight="1" x14ac:dyDescent="0.25">
      <c r="A9" s="88"/>
      <c r="B9" s="88"/>
      <c r="C9" s="88"/>
      <c r="D9" s="158">
        <v>2020</v>
      </c>
      <c r="E9" s="159"/>
      <c r="F9" s="158">
        <v>2019</v>
      </c>
      <c r="G9" s="160"/>
      <c r="H9" s="158">
        <f>+D9</f>
        <v>2020</v>
      </c>
      <c r="I9" s="159"/>
      <c r="J9" s="158">
        <f>F9</f>
        <v>2019</v>
      </c>
    </row>
    <row r="10" spans="1:10" ht="18" customHeight="1" x14ac:dyDescent="0.2">
      <c r="A10" s="88"/>
      <c r="B10" s="88"/>
      <c r="C10" s="88"/>
      <c r="D10" s="161"/>
      <c r="E10" s="156"/>
      <c r="F10" s="161"/>
      <c r="H10" s="161"/>
      <c r="I10" s="156"/>
      <c r="J10" s="161"/>
    </row>
    <row r="11" spans="1:10" ht="18" customHeight="1" x14ac:dyDescent="0.2">
      <c r="A11" s="249" t="s">
        <v>82</v>
      </c>
      <c r="B11" s="249"/>
      <c r="C11" s="88"/>
      <c r="E11" s="88"/>
      <c r="G11" s="161"/>
      <c r="I11" s="88"/>
    </row>
    <row r="12" spans="1:10" ht="18" customHeight="1" x14ac:dyDescent="0.2">
      <c r="B12" s="88" t="s">
        <v>116</v>
      </c>
      <c r="C12" s="88"/>
      <c r="D12" s="85">
        <f>WPL!E43</f>
        <v>130923050</v>
      </c>
      <c r="E12" s="89"/>
      <c r="F12" s="85">
        <f>WPL!G43</f>
        <v>113560776</v>
      </c>
      <c r="G12" s="162"/>
      <c r="H12" s="85">
        <f>WPL!I43</f>
        <v>126516397</v>
      </c>
      <c r="I12" s="89"/>
      <c r="J12" s="85">
        <f>WPL!K43</f>
        <v>109390185</v>
      </c>
    </row>
    <row r="13" spans="1:10" ht="18" customHeight="1" x14ac:dyDescent="0.2">
      <c r="A13" s="88"/>
      <c r="B13" s="88" t="s">
        <v>123</v>
      </c>
      <c r="C13" s="88"/>
      <c r="D13" s="85"/>
      <c r="E13" s="89"/>
      <c r="F13" s="85"/>
      <c r="G13" s="88"/>
      <c r="H13" s="85"/>
      <c r="I13" s="89"/>
      <c r="J13" s="85"/>
    </row>
    <row r="14" spans="1:10" ht="18" customHeight="1" x14ac:dyDescent="0.2">
      <c r="A14" s="88"/>
      <c r="B14" s="172" t="s">
        <v>88</v>
      </c>
      <c r="C14" s="88"/>
      <c r="E14" s="89"/>
      <c r="F14" s="85"/>
      <c r="G14" s="88"/>
      <c r="H14" s="85"/>
      <c r="I14" s="89"/>
      <c r="J14" s="85"/>
    </row>
    <row r="15" spans="1:10" ht="18" customHeight="1" x14ac:dyDescent="0.2">
      <c r="B15" s="173" t="s">
        <v>31</v>
      </c>
      <c r="C15" s="88"/>
      <c r="D15" s="85">
        <v>-560628</v>
      </c>
      <c r="E15" s="89"/>
      <c r="F15" s="87">
        <v>-641123</v>
      </c>
      <c r="G15" s="88"/>
      <c r="H15" s="87">
        <v>-560628</v>
      </c>
      <c r="I15" s="89"/>
      <c r="J15" s="87">
        <v>-641123</v>
      </c>
    </row>
    <row r="16" spans="1:10" ht="18" customHeight="1" x14ac:dyDescent="0.2">
      <c r="B16" s="173" t="s">
        <v>34</v>
      </c>
      <c r="C16" s="86"/>
      <c r="D16" s="87">
        <v>114518996</v>
      </c>
      <c r="E16" s="89"/>
      <c r="F16" s="87">
        <v>99993023</v>
      </c>
      <c r="G16" s="88"/>
      <c r="H16" s="87">
        <v>114518996</v>
      </c>
      <c r="I16" s="89"/>
      <c r="J16" s="87">
        <v>99993023</v>
      </c>
    </row>
    <row r="17" spans="2:13" ht="18" customHeight="1" x14ac:dyDescent="0.2">
      <c r="B17" s="173" t="s">
        <v>152</v>
      </c>
      <c r="C17" s="86"/>
      <c r="D17" s="87">
        <v>-2134192</v>
      </c>
      <c r="E17" s="89"/>
      <c r="F17" s="87">
        <v>5495479</v>
      </c>
      <c r="G17" s="88"/>
      <c r="H17" s="87">
        <v>-2134192</v>
      </c>
      <c r="I17" s="89"/>
      <c r="J17" s="87">
        <v>5495479</v>
      </c>
    </row>
    <row r="18" spans="2:13" ht="18" customHeight="1" x14ac:dyDescent="0.2">
      <c r="B18" s="173" t="s">
        <v>138</v>
      </c>
      <c r="C18" s="86"/>
      <c r="D18" s="87">
        <v>5673675</v>
      </c>
      <c r="E18" s="89"/>
      <c r="F18" s="87">
        <v>-10706763</v>
      </c>
      <c r="G18" s="88"/>
      <c r="H18" s="87">
        <v>5673675</v>
      </c>
      <c r="I18" s="89"/>
      <c r="J18" s="87">
        <v>-10706763</v>
      </c>
    </row>
    <row r="19" spans="2:13" ht="18" customHeight="1" x14ac:dyDescent="0.2">
      <c r="B19" s="173" t="s">
        <v>90</v>
      </c>
      <c r="C19" s="86"/>
      <c r="D19" s="87">
        <v>5802985</v>
      </c>
      <c r="E19" s="89"/>
      <c r="F19" s="87">
        <v>4875622</v>
      </c>
      <c r="G19" s="88"/>
      <c r="H19" s="87">
        <v>5802985</v>
      </c>
      <c r="I19" s="89"/>
      <c r="J19" s="87">
        <v>4875622</v>
      </c>
    </row>
    <row r="20" spans="2:13" ht="18" customHeight="1" x14ac:dyDescent="0.2">
      <c r="B20" s="173" t="s">
        <v>216</v>
      </c>
      <c r="C20" s="86"/>
      <c r="D20" s="87">
        <v>5764411</v>
      </c>
      <c r="E20" s="89"/>
      <c r="F20" s="174" t="s">
        <v>201</v>
      </c>
      <c r="G20" s="88"/>
      <c r="H20" s="87">
        <v>5764411</v>
      </c>
      <c r="I20" s="89"/>
      <c r="J20" s="174" t="s">
        <v>201</v>
      </c>
    </row>
    <row r="21" spans="2:13" ht="18" customHeight="1" x14ac:dyDescent="0.2">
      <c r="B21" s="173" t="s">
        <v>217</v>
      </c>
      <c r="C21" s="86"/>
      <c r="D21" s="87">
        <v>10017114</v>
      </c>
      <c r="E21" s="89"/>
      <c r="F21" s="87">
        <v>8671040</v>
      </c>
      <c r="G21" s="88"/>
      <c r="H21" s="87">
        <v>10017114</v>
      </c>
      <c r="I21" s="89"/>
      <c r="J21" s="87">
        <v>8671040</v>
      </c>
    </row>
    <row r="22" spans="2:13" ht="18" customHeight="1" x14ac:dyDescent="0.2">
      <c r="B22" s="173" t="s">
        <v>110</v>
      </c>
      <c r="C22" s="86"/>
      <c r="D22" s="87">
        <v>-1848942</v>
      </c>
      <c r="E22" s="89"/>
      <c r="F22" s="87">
        <v>936647</v>
      </c>
      <c r="G22" s="88"/>
      <c r="H22" s="87">
        <v>-1848942</v>
      </c>
      <c r="I22" s="89"/>
      <c r="J22" s="87">
        <v>936647</v>
      </c>
    </row>
    <row r="23" spans="2:13" ht="18" customHeight="1" x14ac:dyDescent="0.2">
      <c r="B23" s="173" t="s">
        <v>44</v>
      </c>
      <c r="C23" s="86"/>
      <c r="D23" s="87">
        <v>64210</v>
      </c>
      <c r="E23" s="89"/>
      <c r="F23" s="174">
        <v>-11446.21</v>
      </c>
      <c r="G23" s="88"/>
      <c r="H23" s="87">
        <v>64210</v>
      </c>
      <c r="I23" s="89"/>
      <c r="J23" s="87">
        <v>-11446.21</v>
      </c>
    </row>
    <row r="24" spans="2:13" ht="18" customHeight="1" x14ac:dyDescent="0.2">
      <c r="B24" s="173" t="s">
        <v>245</v>
      </c>
      <c r="C24" s="86"/>
      <c r="D24" s="87">
        <v>2709163</v>
      </c>
      <c r="E24" s="89"/>
      <c r="F24" s="174" t="s">
        <v>201</v>
      </c>
      <c r="G24" s="88"/>
      <c r="H24" s="87">
        <v>2709163</v>
      </c>
      <c r="I24" s="89"/>
      <c r="J24" s="174" t="s">
        <v>201</v>
      </c>
    </row>
    <row r="25" spans="2:13" ht="18" customHeight="1" x14ac:dyDescent="0.2">
      <c r="B25" s="173" t="s">
        <v>246</v>
      </c>
      <c r="C25" s="86"/>
      <c r="D25" s="87">
        <v>1739330</v>
      </c>
      <c r="E25" s="89"/>
      <c r="F25" s="174" t="s">
        <v>201</v>
      </c>
      <c r="G25" s="88"/>
      <c r="H25" s="87">
        <v>1739330</v>
      </c>
      <c r="I25" s="89"/>
      <c r="J25" s="174" t="s">
        <v>201</v>
      </c>
    </row>
    <row r="26" spans="2:13" ht="18" customHeight="1" x14ac:dyDescent="0.2">
      <c r="B26" s="173" t="s">
        <v>91</v>
      </c>
      <c r="C26" s="86"/>
      <c r="D26" s="174" t="s">
        <v>201</v>
      </c>
      <c r="E26" s="89"/>
      <c r="F26" s="87">
        <v>-6080027</v>
      </c>
      <c r="G26" s="88"/>
      <c r="H26" s="174" t="s">
        <v>201</v>
      </c>
      <c r="I26" s="89"/>
      <c r="J26" s="87">
        <v>-6080027</v>
      </c>
    </row>
    <row r="27" spans="2:13" ht="18" customHeight="1" x14ac:dyDescent="0.2">
      <c r="B27" s="173" t="s">
        <v>35</v>
      </c>
      <c r="C27" s="86"/>
      <c r="D27" s="174" t="s">
        <v>201</v>
      </c>
      <c r="E27" s="89"/>
      <c r="F27" s="87">
        <v>-1048216</v>
      </c>
      <c r="G27" s="88"/>
      <c r="H27" s="174" t="s">
        <v>201</v>
      </c>
      <c r="I27" s="89"/>
      <c r="J27" s="87">
        <v>-1048216</v>
      </c>
    </row>
    <row r="28" spans="2:13" ht="18" customHeight="1" x14ac:dyDescent="0.2">
      <c r="B28" s="173" t="s">
        <v>133</v>
      </c>
      <c r="C28" s="86"/>
      <c r="D28" s="87">
        <v>-304972</v>
      </c>
      <c r="E28" s="89"/>
      <c r="F28" s="87">
        <v>-11213</v>
      </c>
      <c r="G28" s="88"/>
      <c r="H28" s="87">
        <v>-304972</v>
      </c>
      <c r="I28" s="89"/>
      <c r="J28" s="87">
        <v>-11213</v>
      </c>
    </row>
    <row r="29" spans="2:13" ht="18" customHeight="1" x14ac:dyDescent="0.2">
      <c r="B29" s="173" t="s">
        <v>218</v>
      </c>
      <c r="C29" s="86"/>
      <c r="D29" s="87">
        <v>-4406653</v>
      </c>
      <c r="E29" s="89"/>
      <c r="F29" s="87">
        <v>-4170591</v>
      </c>
      <c r="G29" s="88"/>
      <c r="H29" s="175" t="s">
        <v>201</v>
      </c>
      <c r="I29" s="89"/>
      <c r="J29" s="175" t="s">
        <v>201</v>
      </c>
    </row>
    <row r="30" spans="2:13" ht="18" customHeight="1" x14ac:dyDescent="0.2">
      <c r="B30" s="173" t="s">
        <v>84</v>
      </c>
      <c r="C30" s="88"/>
      <c r="D30" s="87">
        <v>26796444</v>
      </c>
      <c r="E30" s="89"/>
      <c r="F30" s="87">
        <v>528176</v>
      </c>
      <c r="G30" s="88"/>
      <c r="H30" s="87">
        <v>26796444</v>
      </c>
      <c r="I30" s="89"/>
      <c r="J30" s="87">
        <v>528176</v>
      </c>
    </row>
    <row r="31" spans="2:13" ht="18" customHeight="1" x14ac:dyDescent="0.2">
      <c r="B31" s="173" t="s">
        <v>63</v>
      </c>
      <c r="C31" s="88"/>
      <c r="D31" s="87">
        <v>8619515</v>
      </c>
      <c r="E31" s="89"/>
      <c r="F31" s="87">
        <v>21851864</v>
      </c>
      <c r="G31" s="88"/>
      <c r="H31" s="87">
        <v>8619515</v>
      </c>
      <c r="I31" s="89"/>
      <c r="J31" s="87">
        <v>21851864</v>
      </c>
    </row>
    <row r="32" spans="2:13" ht="18" customHeight="1" x14ac:dyDescent="0.2">
      <c r="B32" s="173" t="s">
        <v>162</v>
      </c>
      <c r="C32" s="88"/>
      <c r="D32" s="87">
        <v>-46521</v>
      </c>
      <c r="E32" s="89"/>
      <c r="F32" s="87">
        <v>188169</v>
      </c>
      <c r="G32" s="88"/>
      <c r="H32" s="87">
        <v>-46521</v>
      </c>
      <c r="I32" s="89"/>
      <c r="J32" s="87">
        <v>188169</v>
      </c>
      <c r="K32" s="100"/>
      <c r="L32" s="100"/>
      <c r="M32" s="100"/>
    </row>
    <row r="33" spans="1:12" ht="18" customHeight="1" x14ac:dyDescent="0.2">
      <c r="B33" s="173" t="s">
        <v>161</v>
      </c>
      <c r="C33" s="88"/>
      <c r="D33" s="87">
        <v>-8905491</v>
      </c>
      <c r="E33" s="89"/>
      <c r="F33" s="87">
        <v>8113784</v>
      </c>
      <c r="G33" s="88"/>
      <c r="H33" s="87">
        <v>-8905491</v>
      </c>
      <c r="I33" s="89"/>
      <c r="J33" s="87">
        <v>8113784</v>
      </c>
    </row>
    <row r="34" spans="1:12" ht="18" customHeight="1" x14ac:dyDescent="0.2">
      <c r="B34" s="173" t="s">
        <v>160</v>
      </c>
      <c r="C34" s="88"/>
      <c r="D34" s="87">
        <v>-1835158</v>
      </c>
      <c r="E34" s="89"/>
      <c r="F34" s="87">
        <v>816036</v>
      </c>
      <c r="G34" s="88"/>
      <c r="H34" s="87">
        <v>-1835158</v>
      </c>
      <c r="I34" s="89"/>
      <c r="J34" s="87">
        <v>816036</v>
      </c>
    </row>
    <row r="35" spans="1:12" ht="18" customHeight="1" x14ac:dyDescent="0.2">
      <c r="A35" s="88"/>
      <c r="B35" s="173" t="s">
        <v>49</v>
      </c>
      <c r="C35" s="88"/>
      <c r="D35" s="87">
        <v>432910</v>
      </c>
      <c r="E35" s="89"/>
      <c r="F35" s="87">
        <v>211300</v>
      </c>
      <c r="G35" s="88"/>
      <c r="H35" s="87">
        <v>432910</v>
      </c>
      <c r="I35" s="89"/>
      <c r="J35" s="87">
        <v>211300</v>
      </c>
    </row>
    <row r="36" spans="1:12" ht="18" customHeight="1" x14ac:dyDescent="0.2">
      <c r="A36" s="88"/>
      <c r="B36" s="173" t="s">
        <v>15</v>
      </c>
      <c r="C36" s="88"/>
      <c r="D36" s="87">
        <v>8808534</v>
      </c>
      <c r="E36" s="89"/>
      <c r="F36" s="87">
        <v>25187120</v>
      </c>
      <c r="G36" s="88"/>
      <c r="H36" s="87">
        <v>8808534</v>
      </c>
      <c r="I36" s="89"/>
      <c r="J36" s="87">
        <v>25187120</v>
      </c>
    </row>
    <row r="37" spans="1:12" ht="18" customHeight="1" x14ac:dyDescent="0.2">
      <c r="B37" s="173" t="s">
        <v>16</v>
      </c>
      <c r="C37" s="88"/>
      <c r="D37" s="87">
        <v>129455</v>
      </c>
      <c r="E37" s="89"/>
      <c r="F37" s="87">
        <v>3257785</v>
      </c>
      <c r="G37" s="88"/>
      <c r="H37" s="87">
        <v>129455</v>
      </c>
      <c r="I37" s="89"/>
      <c r="J37" s="87">
        <v>3257785</v>
      </c>
    </row>
    <row r="38" spans="1:12" ht="18" customHeight="1" x14ac:dyDescent="0.2">
      <c r="A38" s="88"/>
      <c r="B38" s="173" t="s">
        <v>64</v>
      </c>
      <c r="C38" s="88"/>
      <c r="D38" s="87">
        <v>10512608</v>
      </c>
      <c r="E38" s="89"/>
      <c r="F38" s="87">
        <v>14161041</v>
      </c>
      <c r="G38" s="88"/>
      <c r="H38" s="87">
        <v>10512608</v>
      </c>
      <c r="I38" s="89"/>
      <c r="J38" s="87">
        <v>14161041</v>
      </c>
    </row>
    <row r="39" spans="1:12" ht="18" customHeight="1" x14ac:dyDescent="0.2">
      <c r="A39" s="88"/>
      <c r="B39" s="173" t="s">
        <v>85</v>
      </c>
      <c r="C39" s="88"/>
      <c r="D39" s="87">
        <v>-1832679</v>
      </c>
      <c r="E39" s="89"/>
      <c r="F39" s="87">
        <v>-26205654.789999999</v>
      </c>
      <c r="G39" s="88"/>
      <c r="H39" s="87">
        <v>-1832679</v>
      </c>
      <c r="I39" s="89"/>
      <c r="J39" s="87">
        <v>-26205654.789999999</v>
      </c>
    </row>
    <row r="40" spans="1:12" ht="18" customHeight="1" x14ac:dyDescent="0.2">
      <c r="A40" s="88"/>
      <c r="B40" s="173" t="s">
        <v>146</v>
      </c>
      <c r="C40" s="88"/>
      <c r="D40" s="87">
        <v>-741542</v>
      </c>
      <c r="E40" s="89"/>
      <c r="F40" s="87">
        <v>-1576862</v>
      </c>
      <c r="G40" s="88"/>
      <c r="H40" s="87">
        <v>-741542</v>
      </c>
      <c r="I40" s="89"/>
      <c r="J40" s="87">
        <v>-1576862</v>
      </c>
    </row>
    <row r="41" spans="1:12" ht="18" customHeight="1" x14ac:dyDescent="0.2">
      <c r="A41" s="88"/>
      <c r="B41" s="173" t="s">
        <v>147</v>
      </c>
      <c r="D41" s="87">
        <v>-1702761</v>
      </c>
      <c r="F41" s="87">
        <v>1790190</v>
      </c>
      <c r="H41" s="87">
        <v>-1702761</v>
      </c>
      <c r="J41" s="87">
        <v>1790190</v>
      </c>
    </row>
    <row r="42" spans="1:12" ht="18" customHeight="1" x14ac:dyDescent="0.2">
      <c r="A42" s="88"/>
      <c r="B42" s="173" t="s">
        <v>86</v>
      </c>
      <c r="C42" s="88"/>
      <c r="D42" s="87">
        <v>69941</v>
      </c>
      <c r="F42" s="87">
        <v>614244</v>
      </c>
      <c r="H42" s="87">
        <v>69941</v>
      </c>
      <c r="J42" s="87">
        <v>614244</v>
      </c>
    </row>
    <row r="43" spans="1:12" ht="18" customHeight="1" x14ac:dyDescent="0.2">
      <c r="A43" s="88"/>
      <c r="B43" s="173" t="s">
        <v>148</v>
      </c>
      <c r="D43" s="174" t="s">
        <v>201</v>
      </c>
      <c r="F43" s="87">
        <v>-869053</v>
      </c>
      <c r="H43" s="174" t="s">
        <v>201</v>
      </c>
      <c r="J43" s="87">
        <v>-869053</v>
      </c>
    </row>
    <row r="44" spans="1:12" ht="18" customHeight="1" x14ac:dyDescent="0.2">
      <c r="A44" s="88"/>
      <c r="B44" s="173" t="s">
        <v>36</v>
      </c>
      <c r="C44" s="88"/>
      <c r="D44" s="98">
        <v>-10343693</v>
      </c>
      <c r="E44" s="89"/>
      <c r="F44" s="98">
        <v>-8394573</v>
      </c>
      <c r="G44" s="88"/>
      <c r="H44" s="98">
        <v>-10343693</v>
      </c>
      <c r="I44" s="89"/>
      <c r="J44" s="98">
        <v>-8394573</v>
      </c>
    </row>
    <row r="45" spans="1:12" ht="18" customHeight="1" x14ac:dyDescent="0.2">
      <c r="A45" s="88"/>
      <c r="B45" s="88"/>
      <c r="C45" s="88"/>
      <c r="D45" s="96"/>
      <c r="E45" s="89"/>
      <c r="F45" s="96"/>
      <c r="G45" s="88"/>
      <c r="H45" s="96"/>
      <c r="I45" s="89"/>
      <c r="J45" s="96"/>
      <c r="L45" s="90"/>
    </row>
    <row r="46" spans="1:12" ht="14.45" customHeight="1" x14ac:dyDescent="0.2">
      <c r="B46" s="179" t="s">
        <v>83</v>
      </c>
      <c r="C46" s="88"/>
      <c r="D46" s="92">
        <f>ROUND(SUM(D12:D45),0)</f>
        <v>297919109</v>
      </c>
      <c r="E46" s="96"/>
      <c r="F46" s="92">
        <f>ROUND(SUM(F12:F45),0)</f>
        <v>250536774</v>
      </c>
      <c r="G46" s="88"/>
      <c r="H46" s="92">
        <f>ROUND(SUM(H12:H45),0)</f>
        <v>297919109</v>
      </c>
      <c r="I46" s="96"/>
      <c r="J46" s="92">
        <f>ROUND(SUM(J12:J45),0)</f>
        <v>250536774</v>
      </c>
      <c r="L46" s="90"/>
    </row>
    <row r="47" spans="1:12" ht="18" customHeight="1" x14ac:dyDescent="0.2">
      <c r="A47" s="88"/>
      <c r="B47" s="88"/>
      <c r="C47" s="88"/>
      <c r="D47" s="85"/>
      <c r="E47" s="89"/>
      <c r="F47" s="85"/>
      <c r="G47" s="88"/>
      <c r="H47" s="85"/>
      <c r="I47" s="89"/>
      <c r="J47" s="85"/>
    </row>
    <row r="48" spans="1:12" ht="18" customHeight="1" x14ac:dyDescent="0.2">
      <c r="A48" s="88"/>
      <c r="B48" s="88"/>
      <c r="C48" s="88"/>
      <c r="D48" s="85"/>
      <c r="E48" s="89"/>
      <c r="F48" s="85"/>
      <c r="G48" s="88"/>
      <c r="H48" s="85"/>
      <c r="I48" s="89"/>
      <c r="J48" s="85"/>
    </row>
    <row r="49" spans="1:10" ht="18" customHeight="1" x14ac:dyDescent="0.2">
      <c r="A49" s="88"/>
      <c r="B49" s="88"/>
      <c r="C49" s="88"/>
      <c r="D49" s="85"/>
      <c r="E49" s="89"/>
      <c r="F49" s="85"/>
      <c r="G49" s="88"/>
      <c r="H49" s="85"/>
      <c r="I49" s="89"/>
      <c r="J49" s="85"/>
    </row>
    <row r="50" spans="1:10" ht="18" customHeight="1" x14ac:dyDescent="0.2">
      <c r="A50" s="88"/>
      <c r="B50" s="88"/>
      <c r="C50" s="88"/>
      <c r="D50" s="85"/>
      <c r="E50" s="89"/>
      <c r="F50" s="85"/>
      <c r="G50" s="88"/>
      <c r="H50" s="85"/>
      <c r="I50" s="89"/>
      <c r="J50" s="94" t="s">
        <v>108</v>
      </c>
    </row>
    <row r="51" spans="1:10" ht="18" customHeight="1" x14ac:dyDescent="0.2">
      <c r="A51" s="88"/>
      <c r="B51" s="88"/>
      <c r="C51" s="88"/>
      <c r="D51" s="85"/>
      <c r="E51" s="89"/>
      <c r="F51" s="85"/>
      <c r="G51" s="88"/>
      <c r="H51" s="85"/>
      <c r="I51" s="89"/>
      <c r="J51" s="85"/>
    </row>
    <row r="52" spans="1:10" ht="18" customHeight="1" x14ac:dyDescent="0.2">
      <c r="A52" s="88"/>
      <c r="B52" s="88"/>
      <c r="C52" s="88"/>
      <c r="D52" s="85"/>
      <c r="E52" s="89"/>
      <c r="F52" s="85"/>
      <c r="G52" s="88"/>
      <c r="H52" s="85"/>
      <c r="I52" s="89"/>
      <c r="J52" s="85"/>
    </row>
    <row r="53" spans="1:10" ht="18" customHeight="1" x14ac:dyDescent="0.2">
      <c r="A53" s="88"/>
      <c r="B53" s="88"/>
      <c r="C53" s="88"/>
      <c r="D53" s="85"/>
      <c r="E53" s="89"/>
      <c r="F53" s="85"/>
      <c r="G53" s="88"/>
      <c r="H53" s="85"/>
      <c r="I53" s="89"/>
    </row>
    <row r="54" spans="1:10" ht="18" customHeight="1" x14ac:dyDescent="0.2">
      <c r="A54" s="88"/>
      <c r="B54" s="88"/>
      <c r="C54" s="88"/>
      <c r="D54" s="85"/>
      <c r="E54" s="89"/>
      <c r="F54" s="85"/>
      <c r="G54" s="88"/>
      <c r="H54" s="85"/>
      <c r="I54" s="89"/>
      <c r="J54" s="85"/>
    </row>
    <row r="55" spans="1:10" ht="18" customHeight="1" x14ac:dyDescent="0.2">
      <c r="A55" s="88"/>
      <c r="B55" s="88"/>
      <c r="C55" s="88"/>
      <c r="D55" s="85"/>
      <c r="E55" s="89"/>
      <c r="F55" s="85"/>
      <c r="G55" s="88"/>
      <c r="H55" s="85"/>
      <c r="I55" s="89"/>
      <c r="J55" s="85"/>
    </row>
    <row r="56" spans="1:10" ht="18" customHeight="1" x14ac:dyDescent="0.2">
      <c r="A56" s="88"/>
      <c r="B56" s="88"/>
      <c r="C56" s="88"/>
      <c r="D56" s="85"/>
      <c r="E56" s="89"/>
      <c r="F56" s="85"/>
      <c r="G56" s="88"/>
      <c r="H56" s="85"/>
      <c r="I56" s="89"/>
      <c r="J56" s="85"/>
    </row>
    <row r="57" spans="1:10" ht="18" customHeight="1" x14ac:dyDescent="0.2">
      <c r="A57" s="88"/>
      <c r="B57" s="88"/>
      <c r="C57" s="88"/>
      <c r="D57" s="85"/>
      <c r="E57" s="89"/>
      <c r="F57" s="85"/>
      <c r="G57" s="88"/>
      <c r="H57" s="85"/>
      <c r="I57" s="89"/>
      <c r="J57" s="85"/>
    </row>
    <row r="58" spans="1:10" ht="18" customHeight="1" x14ac:dyDescent="0.2">
      <c r="A58" s="88"/>
      <c r="B58" s="88"/>
      <c r="C58" s="88"/>
      <c r="D58" s="85"/>
      <c r="E58" s="89"/>
      <c r="F58" s="85"/>
      <c r="G58" s="88"/>
      <c r="H58" s="85"/>
      <c r="I58" s="89"/>
      <c r="J58" s="85"/>
    </row>
    <row r="59" spans="1:10" ht="18" customHeight="1" x14ac:dyDescent="0.2">
      <c r="A59" s="88"/>
      <c r="B59" s="88"/>
      <c r="C59" s="88"/>
      <c r="D59" s="85"/>
      <c r="E59" s="89"/>
      <c r="F59" s="85"/>
      <c r="G59" s="88"/>
      <c r="H59" s="85"/>
      <c r="I59" s="89"/>
      <c r="J59" s="85"/>
    </row>
    <row r="60" spans="1:10" ht="18" customHeight="1" x14ac:dyDescent="0.2">
      <c r="A60" s="88"/>
      <c r="B60" s="88"/>
      <c r="C60" s="88"/>
      <c r="D60" s="85"/>
      <c r="E60" s="89"/>
      <c r="F60" s="85"/>
      <c r="G60" s="88"/>
      <c r="H60" s="85"/>
      <c r="I60" s="89"/>
      <c r="J60" s="85"/>
    </row>
    <row r="61" spans="1:10" ht="18" customHeight="1" x14ac:dyDescent="0.2">
      <c r="A61" s="88"/>
      <c r="B61" s="88"/>
      <c r="C61" s="88"/>
      <c r="D61" s="85"/>
      <c r="E61" s="89"/>
      <c r="F61" s="85"/>
      <c r="G61" s="88"/>
      <c r="H61" s="85"/>
      <c r="I61" s="89"/>
      <c r="J61" s="85"/>
    </row>
    <row r="62" spans="1:10" ht="18" customHeight="1" x14ac:dyDescent="0.2">
      <c r="A62" s="88"/>
      <c r="B62" s="88"/>
      <c r="C62" s="88"/>
      <c r="D62" s="85"/>
      <c r="E62" s="89"/>
      <c r="F62" s="85"/>
      <c r="G62" s="88"/>
      <c r="H62" s="85"/>
      <c r="I62" s="89"/>
      <c r="J62" s="85"/>
    </row>
    <row r="63" spans="1:10" ht="18" customHeight="1" x14ac:dyDescent="0.2">
      <c r="A63" s="88"/>
      <c r="B63" s="88"/>
      <c r="C63" s="88"/>
      <c r="D63" s="85"/>
      <c r="E63" s="89"/>
      <c r="F63" s="85"/>
      <c r="G63" s="88"/>
      <c r="H63" s="85"/>
      <c r="I63" s="89"/>
      <c r="J63" s="85"/>
    </row>
    <row r="64" spans="1:10" ht="18" customHeight="1" x14ac:dyDescent="0.2">
      <c r="A64" s="88"/>
      <c r="B64" s="88"/>
      <c r="C64" s="88"/>
      <c r="D64" s="85"/>
      <c r="E64" s="89"/>
      <c r="F64" s="85"/>
      <c r="G64" s="88"/>
      <c r="H64" s="85"/>
      <c r="I64" s="89"/>
      <c r="J64" s="85"/>
    </row>
    <row r="65" spans="1:11" ht="21.75" customHeight="1" x14ac:dyDescent="0.2">
      <c r="A65" s="254" t="s">
        <v>109</v>
      </c>
      <c r="B65" s="255"/>
      <c r="C65" s="255"/>
      <c r="D65" s="255"/>
      <c r="E65" s="255"/>
      <c r="F65" s="255"/>
      <c r="G65" s="255"/>
      <c r="H65" s="255"/>
      <c r="I65" s="255"/>
      <c r="J65" s="255"/>
      <c r="K65" s="99"/>
    </row>
    <row r="66" spans="1:11" ht="18" customHeight="1" x14ac:dyDescent="0.2">
      <c r="A66" s="248" t="str">
        <f>WBS!A1</f>
        <v>THAI  O.P.P.  PUBLIC  COMPANY  LIMITED</v>
      </c>
      <c r="B66" s="248"/>
      <c r="C66" s="248"/>
      <c r="D66" s="248"/>
      <c r="E66" s="248"/>
      <c r="F66" s="248"/>
      <c r="G66" s="248"/>
      <c r="H66" s="248"/>
      <c r="I66" s="248"/>
      <c r="J66" s="248"/>
    </row>
    <row r="67" spans="1:11" ht="18" customHeight="1" x14ac:dyDescent="0.2">
      <c r="A67" s="248" t="s">
        <v>190</v>
      </c>
      <c r="B67" s="248"/>
      <c r="C67" s="248"/>
      <c r="D67" s="248"/>
      <c r="E67" s="248"/>
      <c r="F67" s="248"/>
      <c r="G67" s="248"/>
      <c r="H67" s="248"/>
      <c r="I67" s="248"/>
      <c r="J67" s="248"/>
    </row>
    <row r="68" spans="1:11" ht="18" customHeight="1" x14ac:dyDescent="0.2">
      <c r="A68" s="248" t="str">
        <f>WPL!A3:K3</f>
        <v>FOR  THE  YEAR  ENDED  DECEMBER  31,  2020</v>
      </c>
      <c r="B68" s="248"/>
      <c r="C68" s="248"/>
      <c r="D68" s="248"/>
      <c r="E68" s="248"/>
      <c r="F68" s="248"/>
      <c r="G68" s="248"/>
      <c r="H68" s="248"/>
      <c r="I68" s="248"/>
      <c r="J68" s="248"/>
    </row>
    <row r="69" spans="1:11" ht="18" customHeight="1" x14ac:dyDescent="0.2">
      <c r="A69" s="155"/>
      <c r="B69" s="155"/>
      <c r="C69" s="155"/>
      <c r="D69" s="155"/>
      <c r="E69" s="155"/>
      <c r="F69" s="155"/>
      <c r="G69" s="155"/>
      <c r="H69" s="155"/>
      <c r="I69" s="155"/>
      <c r="J69" s="155"/>
    </row>
    <row r="70" spans="1:11" ht="18" customHeight="1" x14ac:dyDescent="0.2">
      <c r="A70" s="155"/>
      <c r="B70" s="155"/>
      <c r="C70" s="155"/>
      <c r="D70" s="250" t="s">
        <v>199</v>
      </c>
      <c r="E70" s="250"/>
      <c r="F70" s="250"/>
      <c r="G70" s="250"/>
      <c r="H70" s="250"/>
      <c r="I70" s="250"/>
      <c r="J70" s="250"/>
    </row>
    <row r="71" spans="1:11" ht="18" customHeight="1" x14ac:dyDescent="0.2">
      <c r="A71" s="155"/>
      <c r="B71" s="155"/>
      <c r="C71" s="155"/>
      <c r="D71" s="251" t="s">
        <v>48</v>
      </c>
      <c r="E71" s="251"/>
      <c r="F71" s="251"/>
      <c r="G71" s="156"/>
    </row>
    <row r="72" spans="1:11" ht="18" customHeight="1" x14ac:dyDescent="0.2">
      <c r="D72" s="253" t="s">
        <v>28</v>
      </c>
      <c r="E72" s="253"/>
      <c r="F72" s="253"/>
      <c r="G72" s="156"/>
      <c r="H72" s="253" t="s">
        <v>46</v>
      </c>
      <c r="I72" s="253"/>
      <c r="J72" s="253"/>
    </row>
    <row r="73" spans="1:11" ht="18" customHeight="1" x14ac:dyDescent="0.25">
      <c r="D73" s="252" t="s">
        <v>154</v>
      </c>
      <c r="E73" s="252"/>
      <c r="F73" s="252"/>
      <c r="G73" s="157"/>
      <c r="H73" s="252" t="s">
        <v>154</v>
      </c>
      <c r="I73" s="252"/>
      <c r="J73" s="252"/>
    </row>
    <row r="74" spans="1:11" ht="18" customHeight="1" x14ac:dyDescent="0.25">
      <c r="A74" s="88"/>
      <c r="B74" s="88"/>
      <c r="C74" s="88"/>
      <c r="D74" s="158">
        <f>D9</f>
        <v>2020</v>
      </c>
      <c r="E74" s="159"/>
      <c r="F74" s="158">
        <f>F9</f>
        <v>2019</v>
      </c>
      <c r="G74" s="160"/>
      <c r="H74" s="158">
        <f>D74</f>
        <v>2020</v>
      </c>
      <c r="I74" s="159"/>
      <c r="J74" s="158">
        <f>F74</f>
        <v>2019</v>
      </c>
    </row>
    <row r="75" spans="1:11" ht="18" customHeight="1" x14ac:dyDescent="0.2">
      <c r="A75" s="249" t="s">
        <v>87</v>
      </c>
      <c r="B75" s="249"/>
      <c r="C75" s="88"/>
      <c r="D75" s="85"/>
      <c r="E75" s="89"/>
      <c r="F75" s="85"/>
      <c r="G75" s="88"/>
      <c r="H75" s="85"/>
      <c r="I75" s="89"/>
      <c r="J75" s="85"/>
    </row>
    <row r="76" spans="1:11" ht="18" customHeight="1" x14ac:dyDescent="0.2">
      <c r="A76" s="86"/>
      <c r="B76" s="173" t="s">
        <v>45</v>
      </c>
      <c r="C76" s="88"/>
      <c r="D76" s="87">
        <v>560628</v>
      </c>
      <c r="E76" s="89"/>
      <c r="F76" s="87">
        <v>641123</v>
      </c>
      <c r="G76" s="88"/>
      <c r="H76" s="87">
        <v>560628</v>
      </c>
      <c r="I76" s="89"/>
      <c r="J76" s="87">
        <v>641123</v>
      </c>
    </row>
    <row r="77" spans="1:11" ht="18" customHeight="1" x14ac:dyDescent="0.2">
      <c r="A77" s="86"/>
      <c r="B77" s="176" t="s">
        <v>219</v>
      </c>
      <c r="C77" s="88"/>
      <c r="D77" s="174" t="s">
        <v>201</v>
      </c>
      <c r="E77" s="89"/>
      <c r="F77" s="87">
        <v>-176237336</v>
      </c>
      <c r="G77" s="88"/>
      <c r="H77" s="174" t="s">
        <v>201</v>
      </c>
      <c r="I77" s="89"/>
      <c r="J77" s="87">
        <v>-176237336</v>
      </c>
    </row>
    <row r="78" spans="1:11" ht="18" customHeight="1" x14ac:dyDescent="0.2">
      <c r="A78" s="86"/>
      <c r="B78" s="177" t="s">
        <v>220</v>
      </c>
      <c r="C78" s="88"/>
      <c r="D78" s="87">
        <v>-79882273</v>
      </c>
      <c r="E78" s="89"/>
      <c r="F78" s="174" t="s">
        <v>201</v>
      </c>
      <c r="G78" s="88"/>
      <c r="H78" s="87">
        <v>-79882273</v>
      </c>
      <c r="I78" s="89"/>
      <c r="J78" s="174" t="s">
        <v>201</v>
      </c>
    </row>
    <row r="79" spans="1:11" ht="18" customHeight="1" x14ac:dyDescent="0.2">
      <c r="A79" s="86"/>
      <c r="B79" s="177" t="s">
        <v>221</v>
      </c>
      <c r="C79" s="88"/>
      <c r="D79" s="87">
        <v>-37209600</v>
      </c>
      <c r="E79" s="89"/>
      <c r="F79" s="174" t="s">
        <v>201</v>
      </c>
      <c r="G79" s="88"/>
      <c r="H79" s="87">
        <v>-37209600</v>
      </c>
      <c r="I79" s="89"/>
      <c r="J79" s="174" t="s">
        <v>201</v>
      </c>
    </row>
    <row r="80" spans="1:11" ht="18" customHeight="1" x14ac:dyDescent="0.2">
      <c r="A80" s="88"/>
      <c r="B80" s="173" t="s">
        <v>92</v>
      </c>
      <c r="C80" s="88"/>
      <c r="D80" s="163">
        <v>-53526381</v>
      </c>
      <c r="E80" s="89"/>
      <c r="F80" s="87">
        <v>-116916357</v>
      </c>
      <c r="G80" s="164"/>
      <c r="H80" s="163">
        <v>-53526381</v>
      </c>
      <c r="I80" s="89"/>
      <c r="J80" s="87">
        <v>-116916357</v>
      </c>
    </row>
    <row r="81" spans="1:10" ht="18" customHeight="1" x14ac:dyDescent="0.2">
      <c r="A81" s="88"/>
      <c r="B81" s="173" t="s">
        <v>122</v>
      </c>
      <c r="C81" s="88"/>
      <c r="D81" s="87">
        <v>651312</v>
      </c>
      <c r="E81" s="165"/>
      <c r="F81" s="87">
        <v>135270</v>
      </c>
      <c r="G81" s="162"/>
      <c r="H81" s="87">
        <v>651312</v>
      </c>
      <c r="I81" s="165"/>
      <c r="J81" s="87">
        <v>135270</v>
      </c>
    </row>
    <row r="82" spans="1:10" ht="18" customHeight="1" x14ac:dyDescent="0.2">
      <c r="A82" s="88"/>
      <c r="B82" s="173" t="s">
        <v>93</v>
      </c>
      <c r="C82" s="88"/>
      <c r="D82" s="87">
        <v>-387960</v>
      </c>
      <c r="E82" s="165"/>
      <c r="F82" s="87">
        <v>-97154</v>
      </c>
      <c r="G82" s="162"/>
      <c r="H82" s="87">
        <v>-387960</v>
      </c>
      <c r="I82" s="165"/>
      <c r="J82" s="87">
        <v>-97154</v>
      </c>
    </row>
    <row r="83" spans="1:10" ht="18" customHeight="1" x14ac:dyDescent="0.2">
      <c r="A83" s="88"/>
      <c r="B83" s="173" t="s">
        <v>104</v>
      </c>
      <c r="C83" s="88"/>
      <c r="E83" s="89"/>
      <c r="I83" s="89"/>
    </row>
    <row r="84" spans="1:10" ht="18" customHeight="1" x14ac:dyDescent="0.2">
      <c r="A84" s="88"/>
      <c r="B84" s="173" t="s">
        <v>141</v>
      </c>
      <c r="C84" s="88"/>
      <c r="D84" s="87">
        <v>-2830350</v>
      </c>
      <c r="E84" s="89"/>
      <c r="F84" s="87">
        <v>-697040</v>
      </c>
      <c r="G84" s="91"/>
      <c r="H84" s="87">
        <v>-2830350</v>
      </c>
      <c r="I84" s="164"/>
      <c r="J84" s="87">
        <v>-697040</v>
      </c>
    </row>
    <row r="85" spans="1:10" ht="18" customHeight="1" x14ac:dyDescent="0.2">
      <c r="A85" s="88"/>
      <c r="B85" s="173" t="s">
        <v>132</v>
      </c>
      <c r="C85" s="88"/>
      <c r="D85" s="130" t="s">
        <v>201</v>
      </c>
      <c r="E85" s="89"/>
      <c r="F85" s="87">
        <v>514834</v>
      </c>
      <c r="G85" s="91"/>
      <c r="H85" s="130" t="s">
        <v>201</v>
      </c>
      <c r="I85" s="164"/>
      <c r="J85" s="87">
        <v>514834</v>
      </c>
    </row>
    <row r="86" spans="1:10" ht="18" customHeight="1" x14ac:dyDescent="0.2">
      <c r="A86" s="88"/>
      <c r="B86" s="173" t="s">
        <v>97</v>
      </c>
      <c r="C86" s="88"/>
      <c r="D86" s="98">
        <v>908399</v>
      </c>
      <c r="E86" s="165"/>
      <c r="F86" s="92">
        <v>-49208</v>
      </c>
      <c r="G86" s="162"/>
      <c r="H86" s="98">
        <v>908399</v>
      </c>
      <c r="I86" s="165"/>
      <c r="J86" s="98">
        <v>-49208</v>
      </c>
    </row>
    <row r="87" spans="1:10" ht="18" customHeight="1" x14ac:dyDescent="0.2">
      <c r="D87" s="96"/>
      <c r="E87" s="85"/>
      <c r="F87" s="96"/>
      <c r="H87" s="96"/>
      <c r="I87" s="85"/>
      <c r="J87" s="96"/>
    </row>
    <row r="88" spans="1:10" ht="18" customHeight="1" x14ac:dyDescent="0.2">
      <c r="B88" s="179" t="s">
        <v>89</v>
      </c>
      <c r="C88" s="88"/>
      <c r="D88" s="166">
        <f>SUM(D76:D86)</f>
        <v>-171716225</v>
      </c>
      <c r="E88" s="85"/>
      <c r="F88" s="166">
        <f>SUM(F76:F86)</f>
        <v>-292705868</v>
      </c>
      <c r="H88" s="166">
        <f>SUM(H76:H86)</f>
        <v>-171716225</v>
      </c>
      <c r="I88" s="85"/>
      <c r="J88" s="166">
        <f>SUM(J76:J86)</f>
        <v>-292705868</v>
      </c>
    </row>
    <row r="89" spans="1:10" ht="18" customHeight="1" x14ac:dyDescent="0.2">
      <c r="B89" s="88"/>
      <c r="C89" s="88"/>
      <c r="D89" s="85"/>
      <c r="E89" s="85"/>
      <c r="F89" s="85"/>
      <c r="H89" s="85"/>
      <c r="I89" s="85"/>
      <c r="J89" s="85"/>
    </row>
    <row r="90" spans="1:10" ht="18" customHeight="1" x14ac:dyDescent="0.2">
      <c r="A90" s="249" t="s">
        <v>105</v>
      </c>
      <c r="B90" s="249"/>
      <c r="C90" s="88"/>
      <c r="D90" s="85"/>
      <c r="E90" s="85"/>
      <c r="F90" s="85"/>
      <c r="H90" s="85"/>
      <c r="I90" s="85"/>
      <c r="J90" s="85"/>
    </row>
    <row r="91" spans="1:10" ht="18" customHeight="1" x14ac:dyDescent="0.2">
      <c r="A91" s="86"/>
      <c r="B91" s="176" t="s">
        <v>222</v>
      </c>
      <c r="C91" s="88"/>
      <c r="D91" s="85">
        <v>-6755033</v>
      </c>
      <c r="E91" s="85"/>
      <c r="F91" s="134" t="s">
        <v>201</v>
      </c>
      <c r="H91" s="85">
        <v>-6755033</v>
      </c>
      <c r="I91" s="85"/>
      <c r="J91" s="134" t="s">
        <v>201</v>
      </c>
    </row>
    <row r="92" spans="1:10" ht="18" customHeight="1" x14ac:dyDescent="0.2">
      <c r="A92" s="86"/>
      <c r="B92" s="176" t="s">
        <v>223</v>
      </c>
      <c r="C92" s="88"/>
      <c r="D92" s="85">
        <v>-5764411</v>
      </c>
      <c r="E92" s="85"/>
      <c r="F92" s="134" t="s">
        <v>201</v>
      </c>
      <c r="H92" s="85">
        <v>-5764411</v>
      </c>
      <c r="I92" s="85"/>
      <c r="J92" s="134" t="s">
        <v>201</v>
      </c>
    </row>
    <row r="93" spans="1:10" ht="18" customHeight="1" x14ac:dyDescent="0.2">
      <c r="B93" s="178" t="s">
        <v>106</v>
      </c>
      <c r="C93" s="88"/>
      <c r="D93" s="166">
        <v>-33000000</v>
      </c>
      <c r="E93" s="165"/>
      <c r="F93" s="166">
        <v>-28020000</v>
      </c>
      <c r="G93" s="162"/>
      <c r="H93" s="166">
        <v>-33000000</v>
      </c>
      <c r="I93" s="165"/>
      <c r="J93" s="166">
        <v>-28020000</v>
      </c>
    </row>
    <row r="94" spans="1:10" ht="18" customHeight="1" x14ac:dyDescent="0.2">
      <c r="B94" s="88"/>
      <c r="C94" s="88"/>
      <c r="D94" s="96"/>
      <c r="E94" s="85"/>
      <c r="F94" s="96"/>
      <c r="H94" s="96"/>
      <c r="I94" s="85"/>
      <c r="J94" s="96"/>
    </row>
    <row r="95" spans="1:10" ht="18" customHeight="1" x14ac:dyDescent="0.2">
      <c r="B95" s="179" t="s">
        <v>107</v>
      </c>
      <c r="C95" s="88"/>
      <c r="D95" s="166">
        <f>SUM(D91:D93)</f>
        <v>-45519444</v>
      </c>
      <c r="E95" s="85"/>
      <c r="F95" s="166">
        <f>SUM(F91:F93)</f>
        <v>-28020000</v>
      </c>
      <c r="H95" s="166">
        <f>SUM(H91:H93)</f>
        <v>-45519444</v>
      </c>
      <c r="I95" s="85"/>
      <c r="J95" s="166">
        <f>SUM(J91:J93)</f>
        <v>-28020000</v>
      </c>
    </row>
    <row r="96" spans="1:10" ht="18" customHeight="1" x14ac:dyDescent="0.2">
      <c r="B96" s="88"/>
      <c r="C96" s="88"/>
      <c r="D96" s="85"/>
      <c r="E96" s="85"/>
      <c r="F96" s="85"/>
      <c r="H96" s="85"/>
      <c r="I96" s="85"/>
      <c r="J96" s="85"/>
    </row>
    <row r="97" spans="1:11" ht="18" customHeight="1" x14ac:dyDescent="0.2">
      <c r="A97" s="249" t="s">
        <v>40</v>
      </c>
      <c r="B97" s="249"/>
      <c r="C97" s="88"/>
      <c r="D97" s="85">
        <f>D46+D88+D95</f>
        <v>80683440</v>
      </c>
      <c r="E97" s="85"/>
      <c r="F97" s="85">
        <f>F46+F88+F95</f>
        <v>-70189094</v>
      </c>
      <c r="G97" s="85"/>
      <c r="H97" s="85">
        <f>H46+H88+H95</f>
        <v>80683440</v>
      </c>
      <c r="I97" s="85"/>
      <c r="J97" s="85">
        <f>J46+J88+J95</f>
        <v>-70189094</v>
      </c>
    </row>
    <row r="98" spans="1:11" ht="18" customHeight="1" x14ac:dyDescent="0.2">
      <c r="A98" s="88"/>
      <c r="B98" s="88"/>
      <c r="C98" s="88"/>
      <c r="D98" s="85"/>
      <c r="E98" s="96"/>
      <c r="F98" s="85"/>
      <c r="H98" s="85"/>
      <c r="I98" s="96"/>
      <c r="J98" s="85"/>
    </row>
    <row r="99" spans="1:11" ht="18" customHeight="1" x14ac:dyDescent="0.2">
      <c r="A99" s="249" t="s">
        <v>117</v>
      </c>
      <c r="B99" s="249"/>
      <c r="C99" s="88"/>
      <c r="D99" s="166">
        <f>+F101</f>
        <v>36877829</v>
      </c>
      <c r="E99" s="96"/>
      <c r="F99" s="166">
        <v>107066923</v>
      </c>
      <c r="G99" s="168"/>
      <c r="H99" s="166">
        <f>+J101</f>
        <v>36877829</v>
      </c>
      <c r="I99" s="96"/>
      <c r="J99" s="166">
        <v>107066923</v>
      </c>
    </row>
    <row r="100" spans="1:11" ht="18" customHeight="1" x14ac:dyDescent="0.2">
      <c r="B100" s="88"/>
      <c r="C100" s="88"/>
      <c r="D100" s="85"/>
      <c r="E100" s="85"/>
      <c r="F100" s="85"/>
      <c r="H100" s="85"/>
      <c r="I100" s="85"/>
      <c r="J100" s="85"/>
    </row>
    <row r="101" spans="1:11" ht="18" customHeight="1" x14ac:dyDescent="0.2">
      <c r="A101" s="249" t="s">
        <v>118</v>
      </c>
      <c r="B101" s="249"/>
      <c r="C101" s="88"/>
      <c r="D101" s="96">
        <f>SUM(D97:D99)</f>
        <v>117561269</v>
      </c>
      <c r="E101" s="85"/>
      <c r="F101" s="96">
        <f>SUM(F97:F99)</f>
        <v>36877829</v>
      </c>
      <c r="H101" s="96">
        <f>SUM(H97:H99)</f>
        <v>117561269</v>
      </c>
      <c r="I101" s="85"/>
      <c r="J101" s="96">
        <f>SUM(J97:J99)</f>
        <v>36877829</v>
      </c>
      <c r="K101" s="85"/>
    </row>
    <row r="102" spans="1:11" ht="6" customHeight="1" thickBot="1" x14ac:dyDescent="0.25">
      <c r="A102" s="86"/>
      <c r="B102" s="86"/>
      <c r="C102" s="88"/>
      <c r="D102" s="95"/>
      <c r="E102" s="85"/>
      <c r="F102" s="95"/>
      <c r="H102" s="95"/>
      <c r="I102" s="85"/>
      <c r="J102" s="95"/>
      <c r="K102" s="85"/>
    </row>
    <row r="103" spans="1:11" ht="18" customHeight="1" thickTop="1" x14ac:dyDescent="0.2">
      <c r="A103" s="86"/>
      <c r="B103" s="86"/>
      <c r="C103" s="88"/>
      <c r="D103" s="96"/>
      <c r="E103" s="85"/>
      <c r="F103" s="96"/>
      <c r="H103" s="96"/>
      <c r="I103" s="85"/>
      <c r="J103" s="96"/>
      <c r="K103" s="85"/>
    </row>
    <row r="104" spans="1:11" ht="18" customHeight="1" x14ac:dyDescent="0.2">
      <c r="A104" s="249" t="s">
        <v>55</v>
      </c>
      <c r="B104" s="249"/>
      <c r="C104" s="88"/>
      <c r="E104" s="88"/>
      <c r="G104" s="88"/>
      <c r="I104" s="88"/>
    </row>
    <row r="105" spans="1:11" ht="18" customHeight="1" x14ac:dyDescent="0.2">
      <c r="A105" s="86"/>
      <c r="B105" s="86" t="s">
        <v>248</v>
      </c>
      <c r="C105" s="88"/>
      <c r="E105" s="88"/>
      <c r="G105" s="88"/>
      <c r="I105" s="88"/>
    </row>
    <row r="106" spans="1:11" ht="18" customHeight="1" x14ac:dyDescent="0.2">
      <c r="A106" s="86"/>
      <c r="B106" s="86" t="s">
        <v>249</v>
      </c>
      <c r="C106" s="88"/>
      <c r="D106" s="152">
        <v>4791876</v>
      </c>
      <c r="E106" s="88"/>
      <c r="F106" s="152">
        <v>5057344</v>
      </c>
      <c r="G106" s="152"/>
      <c r="H106" s="130" t="s">
        <v>201</v>
      </c>
      <c r="I106" s="152"/>
      <c r="J106" s="130" t="s">
        <v>201</v>
      </c>
    </row>
    <row r="107" spans="1:11" ht="18" customHeight="1" x14ac:dyDescent="0.2">
      <c r="A107" s="86"/>
      <c r="B107" s="86"/>
      <c r="C107" s="88"/>
      <c r="D107" s="152"/>
      <c r="E107" s="88"/>
      <c r="F107" s="152"/>
      <c r="G107" s="88"/>
      <c r="H107" s="152"/>
      <c r="I107" s="88"/>
      <c r="J107" s="152"/>
    </row>
    <row r="108" spans="1:11" ht="18" customHeight="1" x14ac:dyDescent="0.2">
      <c r="B108" s="86" t="s">
        <v>139</v>
      </c>
      <c r="C108" s="88"/>
      <c r="E108" s="89"/>
      <c r="G108" s="88"/>
      <c r="I108" s="89"/>
    </row>
    <row r="109" spans="1:11" ht="18" customHeight="1" x14ac:dyDescent="0.2">
      <c r="B109" s="86" t="s">
        <v>140</v>
      </c>
      <c r="C109" s="88"/>
      <c r="D109" s="152">
        <v>697040</v>
      </c>
      <c r="E109" s="89"/>
      <c r="F109" s="152">
        <v>2662920</v>
      </c>
      <c r="G109" s="88"/>
      <c r="H109" s="152">
        <v>697040</v>
      </c>
      <c r="I109" s="89"/>
      <c r="J109" s="152">
        <v>2662920</v>
      </c>
    </row>
    <row r="110" spans="1:11" ht="18" customHeight="1" x14ac:dyDescent="0.2">
      <c r="B110" s="88"/>
      <c r="C110" s="88"/>
      <c r="D110" s="152"/>
      <c r="E110" s="89"/>
      <c r="F110" s="152"/>
      <c r="G110" s="88"/>
      <c r="H110" s="152"/>
      <c r="I110" s="89"/>
      <c r="J110" s="152"/>
    </row>
    <row r="111" spans="1:11" ht="18" customHeight="1" x14ac:dyDescent="0.2">
      <c r="B111" s="86" t="s">
        <v>130</v>
      </c>
      <c r="C111" s="88"/>
      <c r="E111" s="89"/>
      <c r="G111" s="88"/>
      <c r="I111" s="89"/>
    </row>
    <row r="112" spans="1:11" ht="18" customHeight="1" x14ac:dyDescent="0.2">
      <c r="B112" s="86" t="s">
        <v>131</v>
      </c>
      <c r="D112" s="152">
        <v>7985332</v>
      </c>
      <c r="E112" s="152"/>
      <c r="F112" s="152">
        <v>12518038</v>
      </c>
      <c r="G112" s="152"/>
      <c r="H112" s="152">
        <v>7985332</v>
      </c>
      <c r="I112" s="152"/>
      <c r="J112" s="152">
        <v>12518038</v>
      </c>
    </row>
    <row r="113" spans="1:10" ht="18" customHeight="1" x14ac:dyDescent="0.2">
      <c r="B113" s="86"/>
      <c r="D113" s="91"/>
      <c r="F113" s="85"/>
      <c r="H113" s="91"/>
      <c r="J113" s="85"/>
    </row>
    <row r="114" spans="1:10" ht="18" customHeight="1" x14ac:dyDescent="0.2">
      <c r="B114" s="170" t="s">
        <v>224</v>
      </c>
      <c r="D114" s="152">
        <v>111533722</v>
      </c>
      <c r="F114" s="169" t="s">
        <v>201</v>
      </c>
      <c r="H114" s="152">
        <v>111533722</v>
      </c>
      <c r="J114" s="169" t="s">
        <v>201</v>
      </c>
    </row>
    <row r="115" spans="1:10" ht="18" customHeight="1" x14ac:dyDescent="0.2">
      <c r="B115" s="86"/>
      <c r="D115" s="91"/>
      <c r="F115" s="85"/>
      <c r="H115" s="91"/>
      <c r="J115" s="85"/>
    </row>
    <row r="116" spans="1:10" ht="18" customHeight="1" x14ac:dyDescent="0.2">
      <c r="B116" s="86"/>
      <c r="D116" s="91"/>
      <c r="F116" s="85"/>
      <c r="H116" s="91"/>
      <c r="J116" s="85"/>
    </row>
    <row r="117" spans="1:10" ht="18" customHeight="1" x14ac:dyDescent="0.2">
      <c r="B117" s="86"/>
      <c r="D117" s="91"/>
      <c r="F117" s="85"/>
      <c r="H117" s="91"/>
      <c r="J117" s="85"/>
    </row>
    <row r="118" spans="1:10" ht="18" customHeight="1" x14ac:dyDescent="0.2">
      <c r="B118" s="86"/>
      <c r="D118" s="91"/>
      <c r="F118" s="85"/>
      <c r="H118" s="91"/>
      <c r="J118" s="85"/>
    </row>
    <row r="119" spans="1:10" ht="18" customHeight="1" x14ac:dyDescent="0.2">
      <c r="B119" s="86"/>
      <c r="D119" s="91"/>
      <c r="F119" s="85"/>
      <c r="H119" s="91"/>
      <c r="J119" s="85"/>
    </row>
    <row r="120" spans="1:10" ht="18" customHeight="1" x14ac:dyDescent="0.2">
      <c r="A120" s="90" t="str">
        <f>WBS!A58</f>
        <v xml:space="preserve">The accompanying notes to financial statements </v>
      </c>
      <c r="B120" s="86"/>
      <c r="D120" s="91"/>
      <c r="F120" s="85"/>
      <c r="H120" s="91"/>
      <c r="J120" s="85"/>
    </row>
    <row r="121" spans="1:10" ht="18" customHeight="1" x14ac:dyDescent="0.2">
      <c r="A121" s="90" t="str">
        <f>WBS!A59</f>
        <v xml:space="preserve">are an integral part of these statements. </v>
      </c>
      <c r="B121" s="86"/>
      <c r="D121" s="91"/>
      <c r="F121" s="85"/>
      <c r="H121" s="91"/>
      <c r="J121" s="85"/>
    </row>
    <row r="122" spans="1:10" ht="18" customHeight="1" x14ac:dyDescent="0.2">
      <c r="B122" s="86"/>
      <c r="D122" s="91"/>
      <c r="F122" s="85"/>
      <c r="H122" s="91"/>
      <c r="J122" s="85"/>
    </row>
    <row r="123" spans="1:10" ht="18" customHeight="1" x14ac:dyDescent="0.2">
      <c r="B123" s="86"/>
      <c r="D123" s="91"/>
      <c r="F123" s="85"/>
      <c r="H123" s="91"/>
      <c r="J123" s="85"/>
    </row>
    <row r="124" spans="1:10" ht="18" customHeight="1" x14ac:dyDescent="0.2">
      <c r="B124" s="86"/>
      <c r="D124" s="91"/>
      <c r="F124" s="85"/>
      <c r="H124" s="91"/>
      <c r="J124" s="85"/>
    </row>
    <row r="125" spans="1:10" ht="18" customHeight="1" x14ac:dyDescent="0.2">
      <c r="B125" s="86"/>
      <c r="D125" s="91"/>
      <c r="F125" s="85"/>
      <c r="H125" s="91"/>
      <c r="J125" s="85"/>
    </row>
    <row r="126" spans="1:10" ht="18" customHeight="1" x14ac:dyDescent="0.2">
      <c r="A126" s="167" t="s">
        <v>149</v>
      </c>
      <c r="B126" s="86"/>
      <c r="D126" s="91"/>
      <c r="F126" s="85"/>
      <c r="H126" s="91"/>
      <c r="J126" s="85"/>
    </row>
    <row r="127" spans="1:10" ht="18" customHeight="1" x14ac:dyDescent="0.2">
      <c r="B127" s="86"/>
      <c r="D127" s="91"/>
      <c r="F127" s="85"/>
      <c r="H127" s="91"/>
      <c r="J127" s="85"/>
    </row>
    <row r="128" spans="1:10" ht="18" customHeight="1" x14ac:dyDescent="0.2">
      <c r="B128" s="86"/>
      <c r="D128" s="91"/>
      <c r="F128" s="85"/>
      <c r="H128" s="91"/>
      <c r="J128" s="85"/>
    </row>
    <row r="129" spans="3:3" ht="18" customHeight="1" x14ac:dyDescent="0.2">
      <c r="C129" s="171"/>
    </row>
    <row r="130" spans="3:3" ht="18" customHeight="1" x14ac:dyDescent="0.2"/>
    <row r="131" spans="3:3" ht="18" customHeight="1" x14ac:dyDescent="0.2"/>
    <row r="132" spans="3:3" ht="18" customHeight="1" x14ac:dyDescent="0.2"/>
    <row r="133" spans="3:3" ht="18" customHeight="1" x14ac:dyDescent="0.2"/>
    <row r="134" spans="3:3" ht="18" customHeight="1" x14ac:dyDescent="0.2"/>
    <row r="135" spans="3:3" ht="18" customHeight="1" x14ac:dyDescent="0.2"/>
    <row r="136" spans="3:3" ht="18" customHeight="1" x14ac:dyDescent="0.2"/>
    <row r="137" spans="3:3" ht="18" customHeight="1" x14ac:dyDescent="0.2"/>
    <row r="138" spans="3:3" ht="18" customHeight="1" x14ac:dyDescent="0.2"/>
    <row r="139" spans="3:3" ht="18" customHeight="1" x14ac:dyDescent="0.2"/>
    <row r="140" spans="3:3" ht="18" customHeight="1" x14ac:dyDescent="0.2"/>
    <row r="141" spans="3:3" ht="18" customHeight="1" x14ac:dyDescent="0.2"/>
    <row r="142" spans="3:3" ht="18" customHeight="1" x14ac:dyDescent="0.2"/>
    <row r="143" spans="3:3" ht="18" customHeight="1" x14ac:dyDescent="0.2"/>
    <row r="144" spans="3:3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</sheetData>
  <mergeCells count="26">
    <mergeCell ref="A104:B104"/>
    <mergeCell ref="A101:B101"/>
    <mergeCell ref="A99:B99"/>
    <mergeCell ref="A65:J65"/>
    <mergeCell ref="A90:B90"/>
    <mergeCell ref="A68:J68"/>
    <mergeCell ref="D73:F73"/>
    <mergeCell ref="H73:J73"/>
    <mergeCell ref="A67:J67"/>
    <mergeCell ref="D70:J70"/>
    <mergeCell ref="A75:B75"/>
    <mergeCell ref="A97:B97"/>
    <mergeCell ref="A66:J66"/>
    <mergeCell ref="D71:F71"/>
    <mergeCell ref="D72:F72"/>
    <mergeCell ref="H72:J72"/>
    <mergeCell ref="A1:J1"/>
    <mergeCell ref="A2:J2"/>
    <mergeCell ref="A3:J3"/>
    <mergeCell ref="A11:B11"/>
    <mergeCell ref="D5:J5"/>
    <mergeCell ref="D6:F6"/>
    <mergeCell ref="D8:F8"/>
    <mergeCell ref="H8:J8"/>
    <mergeCell ref="D7:F7"/>
    <mergeCell ref="H7:J7"/>
  </mergeCells>
  <phoneticPr fontId="0" type="noConversion"/>
  <conditionalFormatting sqref="D107 D110">
    <cfRule type="top10" dxfId="3" priority="5" stopIfTrue="1" percent="1" rank="10"/>
  </conditionalFormatting>
  <conditionalFormatting sqref="H107 H110">
    <cfRule type="top10" dxfId="2" priority="7" stopIfTrue="1" percent="1" rank="10"/>
  </conditionalFormatting>
  <conditionalFormatting sqref="F107 F110">
    <cfRule type="top10" dxfId="1" priority="9" stopIfTrue="1" percent="1" rank="10"/>
  </conditionalFormatting>
  <conditionalFormatting sqref="J107 J110">
    <cfRule type="top10" dxfId="0" priority="11" stopIfTrue="1" percent="1" rank="10"/>
  </conditionalFormatting>
  <pageMargins left="0.59055118110236204" right="0.196850393700787" top="0.78740157480314998" bottom="0.31496062992126" header="0.62" footer="0.35433070866141703"/>
  <pageSetup paperSize="9" scale="69" fitToHeight="0" orientation="portrait" r:id="rId1"/>
  <headerFooter differentOddEven="1" differentFirst="1">
    <evenHeader>&amp;C&amp;"Times New Roman,Regular"&amp;11- 8 -</evenHeader>
    <firstHeader>&amp;C- &amp;"Times New Roman,Regular"&amp;11 7 &amp;"Arial,Regular"&amp;10-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45"/>
  <sheetViews>
    <sheetView view="pageBreakPreview" zoomScale="90" zoomScaleNormal="100" zoomScaleSheetLayoutView="90" workbookViewId="0">
      <selection activeCell="F21" sqref="F21"/>
    </sheetView>
  </sheetViews>
  <sheetFormatPr defaultColWidth="9.140625" defaultRowHeight="14.25" x14ac:dyDescent="0.2"/>
  <cols>
    <col min="1" max="1" width="28.85546875" style="105" customWidth="1"/>
    <col min="2" max="2" width="16" style="105" customWidth="1"/>
    <col min="3" max="3" width="1.7109375" style="105" customWidth="1"/>
    <col min="4" max="4" width="16" style="105" customWidth="1"/>
    <col min="5" max="5" width="1.7109375" style="105" customWidth="1"/>
    <col min="6" max="6" width="16" style="105" customWidth="1"/>
    <col min="7" max="7" width="1.7109375" style="105" customWidth="1"/>
    <col min="8" max="8" width="16" style="105" customWidth="1"/>
    <col min="9" max="9" width="1.7109375" style="105" customWidth="1"/>
    <col min="10" max="10" width="16" style="105" customWidth="1"/>
    <col min="11" max="11" width="1.7109375" style="105" customWidth="1"/>
    <col min="12" max="12" width="16" style="105" customWidth="1"/>
    <col min="13" max="13" width="1.7109375" style="105" customWidth="1"/>
    <col min="14" max="14" width="16" style="105" customWidth="1"/>
    <col min="15" max="15" width="1.7109375" style="105" customWidth="1"/>
    <col min="16" max="16" width="16" style="105" customWidth="1"/>
    <col min="17" max="17" width="1.7109375" style="105" customWidth="1"/>
    <col min="18" max="18" width="16" style="105" customWidth="1"/>
    <col min="19" max="19" width="1.7109375" style="105" customWidth="1"/>
    <col min="20" max="20" width="16" style="105" customWidth="1"/>
    <col min="21" max="21" width="1.7109375" style="105" customWidth="1"/>
    <col min="22" max="22" width="16" style="105" customWidth="1"/>
    <col min="23" max="23" width="9.140625" style="105"/>
    <col min="24" max="24" width="4.28515625" style="105" customWidth="1"/>
    <col min="25" max="16384" width="9.140625" style="105"/>
  </cols>
  <sheetData>
    <row r="1" spans="1:24" ht="15" x14ac:dyDescent="0.2">
      <c r="A1" s="108" t="s">
        <v>193</v>
      </c>
      <c r="B1" s="108"/>
    </row>
    <row r="2" spans="1:24" ht="15" x14ac:dyDescent="0.2">
      <c r="A2" s="108"/>
      <c r="B2" s="108"/>
    </row>
    <row r="3" spans="1:24" ht="15" x14ac:dyDescent="0.2">
      <c r="A3" s="106"/>
      <c r="B3" s="241" t="s">
        <v>199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</row>
    <row r="4" spans="1:24" ht="15" x14ac:dyDescent="0.2">
      <c r="A4" s="106"/>
      <c r="B4" s="241" t="s">
        <v>163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</row>
    <row r="5" spans="1:24" ht="15" x14ac:dyDescent="0.2">
      <c r="A5" s="106"/>
      <c r="B5" s="110"/>
      <c r="C5" s="107"/>
      <c r="D5" s="107"/>
      <c r="E5" s="107"/>
      <c r="F5" s="107" t="s">
        <v>164</v>
      </c>
      <c r="G5" s="107"/>
      <c r="H5" s="107" t="s">
        <v>165</v>
      </c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 t="s">
        <v>192</v>
      </c>
      <c r="U5" s="107"/>
      <c r="V5" s="107"/>
    </row>
    <row r="6" spans="1:24" ht="15" x14ac:dyDescent="0.2">
      <c r="A6" s="106"/>
      <c r="B6" s="107"/>
      <c r="C6" s="107"/>
      <c r="D6" s="107" t="s">
        <v>166</v>
      </c>
      <c r="E6" s="107"/>
      <c r="F6" s="107" t="s">
        <v>167</v>
      </c>
      <c r="G6" s="107"/>
      <c r="H6" s="107" t="s">
        <v>168</v>
      </c>
      <c r="I6" s="107"/>
      <c r="J6" s="107" t="s">
        <v>169</v>
      </c>
      <c r="K6" s="107"/>
      <c r="L6" s="107" t="s">
        <v>170</v>
      </c>
      <c r="M6" s="107"/>
      <c r="N6" s="107" t="s">
        <v>171</v>
      </c>
      <c r="O6" s="107"/>
      <c r="P6" s="107"/>
      <c r="Q6" s="107"/>
      <c r="R6" s="107" t="s">
        <v>236</v>
      </c>
      <c r="S6" s="107"/>
      <c r="T6" s="107" t="s">
        <v>172</v>
      </c>
      <c r="U6" s="107"/>
      <c r="V6" s="107"/>
    </row>
    <row r="7" spans="1:24" ht="15" x14ac:dyDescent="0.2">
      <c r="A7" s="106"/>
      <c r="B7" s="111" t="s">
        <v>166</v>
      </c>
      <c r="C7" s="107"/>
      <c r="D7" s="111" t="s">
        <v>173</v>
      </c>
      <c r="E7" s="107"/>
      <c r="F7" s="111" t="s">
        <v>173</v>
      </c>
      <c r="G7" s="107"/>
      <c r="H7" s="111" t="s">
        <v>174</v>
      </c>
      <c r="I7" s="107"/>
      <c r="J7" s="111" t="s">
        <v>175</v>
      </c>
      <c r="K7" s="107"/>
      <c r="L7" s="111" t="s">
        <v>174</v>
      </c>
      <c r="M7" s="107"/>
      <c r="N7" s="111" t="s">
        <v>174</v>
      </c>
      <c r="O7" s="107"/>
      <c r="P7" s="111" t="s">
        <v>176</v>
      </c>
      <c r="Q7" s="110"/>
      <c r="R7" s="136" t="s">
        <v>237</v>
      </c>
      <c r="S7" s="107"/>
      <c r="T7" s="111" t="s">
        <v>177</v>
      </c>
      <c r="U7" s="107"/>
      <c r="V7" s="111" t="s">
        <v>12</v>
      </c>
    </row>
    <row r="8" spans="1:24" ht="24.95" customHeight="1" x14ac:dyDescent="0.25">
      <c r="A8" s="122" t="s">
        <v>183</v>
      </c>
      <c r="B8" s="123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35"/>
      <c r="R8" s="135"/>
      <c r="S8" s="124"/>
      <c r="T8" s="124"/>
      <c r="U8" s="124"/>
      <c r="V8" s="124"/>
    </row>
    <row r="9" spans="1:24" ht="21" customHeight="1" x14ac:dyDescent="0.25">
      <c r="A9" s="112" t="s">
        <v>180</v>
      </c>
      <c r="B9" s="115">
        <v>3356981</v>
      </c>
      <c r="C9" s="115"/>
      <c r="D9" s="115">
        <v>845250</v>
      </c>
      <c r="E9" s="115"/>
      <c r="F9" s="115">
        <v>112001091</v>
      </c>
      <c r="G9" s="116"/>
      <c r="H9" s="115">
        <v>1352428249</v>
      </c>
      <c r="I9" s="115"/>
      <c r="J9" s="115">
        <v>28426673</v>
      </c>
      <c r="K9" s="115"/>
      <c r="L9" s="115">
        <v>197790839</v>
      </c>
      <c r="M9" s="115"/>
      <c r="N9" s="115">
        <v>63870527</v>
      </c>
      <c r="O9" s="115"/>
      <c r="P9" s="115">
        <v>51605841</v>
      </c>
      <c r="Q9" s="115"/>
      <c r="R9" s="142" t="s">
        <v>201</v>
      </c>
      <c r="S9" s="115"/>
      <c r="T9" s="115">
        <v>16100888</v>
      </c>
      <c r="U9" s="115"/>
      <c r="V9" s="115">
        <f>ROUND(SUM(B9:T9),0)</f>
        <v>1826426339</v>
      </c>
    </row>
    <row r="10" spans="1:24" ht="21" customHeight="1" x14ac:dyDescent="0.25">
      <c r="A10" s="112" t="s">
        <v>233</v>
      </c>
      <c r="B10" s="115"/>
      <c r="C10" s="115"/>
      <c r="D10" s="115"/>
      <c r="E10" s="115"/>
      <c r="F10" s="115"/>
      <c r="G10" s="116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X10" s="141" t="s">
        <v>232</v>
      </c>
    </row>
    <row r="11" spans="1:24" ht="21" customHeight="1" x14ac:dyDescent="0.25">
      <c r="A11" s="144" t="s">
        <v>235</v>
      </c>
      <c r="B11" s="115"/>
      <c r="C11" s="115"/>
      <c r="D11" s="115"/>
      <c r="E11" s="115"/>
      <c r="F11" s="115"/>
      <c r="G11" s="116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</row>
    <row r="12" spans="1:24" ht="21" customHeight="1" x14ac:dyDescent="0.25">
      <c r="A12" s="144" t="s">
        <v>234</v>
      </c>
      <c r="B12" s="143" t="s">
        <v>201</v>
      </c>
      <c r="C12" s="115"/>
      <c r="D12" s="143" t="s">
        <v>201</v>
      </c>
      <c r="E12" s="115"/>
      <c r="F12" s="143" t="s">
        <v>201</v>
      </c>
      <c r="G12" s="116"/>
      <c r="H12" s="143" t="s">
        <v>201</v>
      </c>
      <c r="I12" s="115"/>
      <c r="J12" s="143" t="s">
        <v>201</v>
      </c>
      <c r="K12" s="115"/>
      <c r="L12" s="143" t="s">
        <v>201</v>
      </c>
      <c r="M12" s="115"/>
      <c r="N12" s="143" t="s">
        <v>201</v>
      </c>
      <c r="O12" s="115"/>
      <c r="P12" s="143" t="s">
        <v>201</v>
      </c>
      <c r="Q12" s="115"/>
      <c r="R12" s="120">
        <v>124089039.39</v>
      </c>
      <c r="S12" s="115"/>
      <c r="T12" s="143" t="s">
        <v>201</v>
      </c>
      <c r="U12" s="115"/>
      <c r="V12" s="120">
        <f t="shared" ref="V12" si="0">ROUND(SUM(B12:T12),0)</f>
        <v>124089039</v>
      </c>
    </row>
    <row r="13" spans="1:24" ht="9" customHeight="1" x14ac:dyDescent="0.25">
      <c r="A13" s="112"/>
      <c r="B13" s="115"/>
      <c r="C13" s="115"/>
      <c r="D13" s="115"/>
      <c r="E13" s="115"/>
      <c r="F13" s="115"/>
      <c r="G13" s="116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</row>
    <row r="14" spans="1:24" ht="21" customHeight="1" x14ac:dyDescent="0.25">
      <c r="A14" s="112" t="s">
        <v>240</v>
      </c>
      <c r="B14" s="115"/>
      <c r="C14" s="115"/>
      <c r="D14" s="115"/>
      <c r="E14" s="115"/>
      <c r="F14" s="115"/>
      <c r="G14" s="116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</row>
    <row r="15" spans="1:24" ht="21" customHeight="1" x14ac:dyDescent="0.25">
      <c r="A15" s="144" t="s">
        <v>238</v>
      </c>
      <c r="B15" s="115">
        <f>ROUND(SUM(B9:B14),0)</f>
        <v>3356981</v>
      </c>
      <c r="C15" s="115"/>
      <c r="D15" s="115">
        <f>ROUND(SUM(D9:D14),0)</f>
        <v>845250</v>
      </c>
      <c r="E15" s="115"/>
      <c r="F15" s="115">
        <f>ROUND(SUM(F9:F14),0)</f>
        <v>112001091</v>
      </c>
      <c r="G15" s="116"/>
      <c r="H15" s="115">
        <f>ROUND(SUM(H9:H14),0)</f>
        <v>1352428249</v>
      </c>
      <c r="I15" s="115"/>
      <c r="J15" s="115">
        <f>ROUND(SUM(J9:J14),0)</f>
        <v>28426673</v>
      </c>
      <c r="K15" s="115"/>
      <c r="L15" s="115">
        <f>ROUND(SUM(L9:L14),0)</f>
        <v>197790839</v>
      </c>
      <c r="M15" s="115"/>
      <c r="N15" s="115">
        <f>ROUND(SUM(N9:N14),0)</f>
        <v>63870527</v>
      </c>
      <c r="O15" s="115"/>
      <c r="P15" s="115">
        <f>ROUND(SUM(P9:P14),0)</f>
        <v>51605841</v>
      </c>
      <c r="Q15" s="115"/>
      <c r="R15" s="115">
        <f>ROUND(SUM(R9:R14),0)</f>
        <v>124089039</v>
      </c>
      <c r="S15" s="115"/>
      <c r="T15" s="115">
        <f>ROUND(SUM(T9:T14),0)</f>
        <v>16100888</v>
      </c>
      <c r="U15" s="115"/>
      <c r="V15" s="115">
        <f>ROUND(SUM(V9:V14),0)</f>
        <v>1950515378</v>
      </c>
    </row>
    <row r="16" spans="1:24" ht="21" customHeight="1" x14ac:dyDescent="0.25">
      <c r="A16" s="112" t="s">
        <v>178</v>
      </c>
      <c r="B16" s="142" t="s">
        <v>201</v>
      </c>
      <c r="C16" s="142"/>
      <c r="D16" s="142" t="s">
        <v>201</v>
      </c>
      <c r="E16" s="142"/>
      <c r="F16" s="142">
        <v>562329</v>
      </c>
      <c r="G16" s="145"/>
      <c r="H16" s="142">
        <v>19639099</v>
      </c>
      <c r="I16" s="142"/>
      <c r="J16" s="142">
        <v>131230</v>
      </c>
      <c r="K16" s="142"/>
      <c r="L16" s="142">
        <v>20850191</v>
      </c>
      <c r="M16" s="142"/>
      <c r="N16" s="142">
        <v>2997625</v>
      </c>
      <c r="O16" s="142"/>
      <c r="P16" s="142" t="s">
        <v>201</v>
      </c>
      <c r="Q16" s="142"/>
      <c r="R16" s="142" t="s">
        <v>201</v>
      </c>
      <c r="S16" s="142"/>
      <c r="T16" s="142">
        <v>5705952</v>
      </c>
      <c r="U16" s="115"/>
      <c r="V16" s="115">
        <f>ROUND(SUM(B16:T16),0)</f>
        <v>49886426</v>
      </c>
    </row>
    <row r="17" spans="1:22" ht="21" customHeight="1" x14ac:dyDescent="0.25">
      <c r="A17" s="112" t="s">
        <v>253</v>
      </c>
      <c r="B17" s="142" t="s">
        <v>201</v>
      </c>
      <c r="C17" s="142"/>
      <c r="D17" s="142">
        <v>-845250</v>
      </c>
      <c r="E17" s="142"/>
      <c r="F17" s="142">
        <v>-6106015</v>
      </c>
      <c r="G17" s="145"/>
      <c r="H17" s="142">
        <v>-35983431</v>
      </c>
      <c r="I17" s="142"/>
      <c r="J17" s="142">
        <v>-9699506</v>
      </c>
      <c r="K17" s="142"/>
      <c r="L17" s="142">
        <v>-25687197</v>
      </c>
      <c r="M17" s="142"/>
      <c r="N17" s="142">
        <v>-16883946</v>
      </c>
      <c r="O17" s="142"/>
      <c r="P17" s="142">
        <v>-2060713</v>
      </c>
      <c r="Q17" s="142"/>
      <c r="R17" s="142" t="s">
        <v>201</v>
      </c>
      <c r="S17" s="142"/>
      <c r="T17" s="142">
        <v>-287420</v>
      </c>
      <c r="U17" s="115"/>
      <c r="V17" s="115">
        <f>ROUND(SUM(B17:T17),0)</f>
        <v>-97553478</v>
      </c>
    </row>
    <row r="18" spans="1:22" ht="21" customHeight="1" x14ac:dyDescent="0.25">
      <c r="A18" s="112" t="s">
        <v>179</v>
      </c>
      <c r="B18" s="143" t="s">
        <v>201</v>
      </c>
      <c r="C18" s="142"/>
      <c r="D18" s="143" t="s">
        <v>201</v>
      </c>
      <c r="E18" s="142"/>
      <c r="F18" s="143" t="s">
        <v>201</v>
      </c>
      <c r="G18" s="145"/>
      <c r="H18" s="143" t="s">
        <v>201</v>
      </c>
      <c r="I18" s="142"/>
      <c r="J18" s="143">
        <v>18470520</v>
      </c>
      <c r="K18" s="142"/>
      <c r="L18" s="143" t="s">
        <v>201</v>
      </c>
      <c r="M18" s="142"/>
      <c r="N18" s="143" t="s">
        <v>201</v>
      </c>
      <c r="O18" s="142"/>
      <c r="P18" s="143" t="s">
        <v>201</v>
      </c>
      <c r="Q18" s="146"/>
      <c r="R18" s="143" t="s">
        <v>201</v>
      </c>
      <c r="S18" s="142"/>
      <c r="T18" s="143">
        <v>-18470520</v>
      </c>
      <c r="U18" s="115"/>
      <c r="V18" s="143" t="s">
        <v>201</v>
      </c>
    </row>
    <row r="19" spans="1:22" ht="30" customHeight="1" x14ac:dyDescent="0.25">
      <c r="A19" s="112" t="s">
        <v>207</v>
      </c>
      <c r="B19" s="114">
        <f>ROUND(SUM(B15:B18),0)</f>
        <v>3356981</v>
      </c>
      <c r="C19" s="115"/>
      <c r="D19" s="147" t="s">
        <v>201</v>
      </c>
      <c r="E19" s="115"/>
      <c r="F19" s="114">
        <f>ROUND(SUM(F15:F18),0)</f>
        <v>106457405</v>
      </c>
      <c r="G19" s="116"/>
      <c r="H19" s="114">
        <f>ROUND(SUM(H15:H18),0)</f>
        <v>1336083917</v>
      </c>
      <c r="I19" s="115"/>
      <c r="J19" s="114">
        <f>ROUND(SUM(J15:J18),0)</f>
        <v>37328917</v>
      </c>
      <c r="K19" s="115"/>
      <c r="L19" s="114">
        <f>ROUND(SUM(L15:L18),0)</f>
        <v>192953833</v>
      </c>
      <c r="M19" s="115"/>
      <c r="N19" s="114">
        <f>ROUND(SUM(N15:N18),0)</f>
        <v>49984206</v>
      </c>
      <c r="O19" s="115"/>
      <c r="P19" s="114">
        <f>ROUND(SUM(P15:P18),0)</f>
        <v>49545128</v>
      </c>
      <c r="Q19" s="117"/>
      <c r="R19" s="114">
        <f>ROUND(SUM(R15:R18),0)</f>
        <v>124089039</v>
      </c>
      <c r="S19" s="115"/>
      <c r="T19" s="114">
        <f>ROUND(SUM(T15:T18),0)</f>
        <v>3048900</v>
      </c>
      <c r="U19" s="115"/>
      <c r="V19" s="114">
        <f>ROUND(SUM(V15:V18),0)</f>
        <v>1902848326</v>
      </c>
    </row>
    <row r="20" spans="1:22" ht="9.9499999999999993" customHeight="1" x14ac:dyDescent="0.25">
      <c r="A20" s="112"/>
      <c r="B20" s="117"/>
      <c r="C20" s="115"/>
      <c r="D20" s="117"/>
      <c r="E20" s="115"/>
      <c r="F20" s="117"/>
      <c r="G20" s="116"/>
      <c r="H20" s="117"/>
      <c r="I20" s="115"/>
      <c r="J20" s="117"/>
      <c r="K20" s="115"/>
      <c r="L20" s="117"/>
      <c r="M20" s="115"/>
      <c r="N20" s="117"/>
      <c r="O20" s="115"/>
      <c r="P20" s="117"/>
      <c r="Q20" s="117"/>
      <c r="R20" s="117"/>
      <c r="S20" s="115"/>
      <c r="T20" s="117"/>
      <c r="U20" s="115"/>
      <c r="V20" s="117"/>
    </row>
    <row r="21" spans="1:22" ht="24.95" customHeight="1" x14ac:dyDescent="0.25">
      <c r="A21" s="122" t="s">
        <v>184</v>
      </c>
      <c r="B21" s="121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</row>
    <row r="22" spans="1:22" ht="21" customHeight="1" x14ac:dyDescent="0.25">
      <c r="A22" s="112" t="s">
        <v>180</v>
      </c>
      <c r="B22" s="142" t="s">
        <v>201</v>
      </c>
      <c r="C22" s="115"/>
      <c r="D22" s="115">
        <v>-845249</v>
      </c>
      <c r="E22" s="115"/>
      <c r="F22" s="115">
        <v>-85636303</v>
      </c>
      <c r="G22" s="116"/>
      <c r="H22" s="115">
        <v>-950882184</v>
      </c>
      <c r="I22" s="115"/>
      <c r="J22" s="115">
        <v>-24887053</v>
      </c>
      <c r="K22" s="115"/>
      <c r="L22" s="115">
        <v>-171182984</v>
      </c>
      <c r="M22" s="115"/>
      <c r="N22" s="115">
        <v>-50386010</v>
      </c>
      <c r="O22" s="115"/>
      <c r="P22" s="115">
        <v>-37193893</v>
      </c>
      <c r="Q22" s="115"/>
      <c r="R22" s="142" t="s">
        <v>201</v>
      </c>
      <c r="S22" s="115"/>
      <c r="T22" s="142" t="s">
        <v>201</v>
      </c>
      <c r="U22" s="115"/>
      <c r="V22" s="117">
        <f>ROUND(SUM(B22:T22),0)</f>
        <v>-1321013676</v>
      </c>
    </row>
    <row r="23" spans="1:22" ht="21" customHeight="1" x14ac:dyDescent="0.25">
      <c r="A23" s="112" t="s">
        <v>181</v>
      </c>
      <c r="B23" s="142" t="s">
        <v>201</v>
      </c>
      <c r="C23" s="115"/>
      <c r="D23" s="142" t="s">
        <v>201</v>
      </c>
      <c r="E23" s="115"/>
      <c r="F23" s="115">
        <v>-4392703</v>
      </c>
      <c r="G23" s="116"/>
      <c r="H23" s="115">
        <v>-76335330</v>
      </c>
      <c r="I23" s="115"/>
      <c r="J23" s="115">
        <v>-2361522</v>
      </c>
      <c r="K23" s="115"/>
      <c r="L23" s="115">
        <v>-11626190</v>
      </c>
      <c r="M23" s="115"/>
      <c r="N23" s="115">
        <v>-4754383</v>
      </c>
      <c r="O23" s="115"/>
      <c r="P23" s="115">
        <v>-2518374</v>
      </c>
      <c r="Q23" s="115"/>
      <c r="R23" s="115">
        <v>-11608478</v>
      </c>
      <c r="S23" s="115"/>
      <c r="T23" s="142" t="s">
        <v>201</v>
      </c>
      <c r="U23" s="115"/>
      <c r="V23" s="117">
        <f>ROUND(SUM(B23:T23),0)</f>
        <v>-113596980</v>
      </c>
    </row>
    <row r="24" spans="1:22" ht="21" customHeight="1" x14ac:dyDescent="0.25">
      <c r="A24" s="112" t="s">
        <v>253</v>
      </c>
      <c r="B24" s="143" t="s">
        <v>201</v>
      </c>
      <c r="C24" s="115"/>
      <c r="D24" s="120">
        <v>845249</v>
      </c>
      <c r="E24" s="115"/>
      <c r="F24" s="120">
        <v>6105965</v>
      </c>
      <c r="G24" s="116"/>
      <c r="H24" s="120">
        <v>35983421</v>
      </c>
      <c r="I24" s="115"/>
      <c r="J24" s="120">
        <v>9699479</v>
      </c>
      <c r="K24" s="115"/>
      <c r="L24" s="120">
        <v>25671755</v>
      </c>
      <c r="M24" s="115"/>
      <c r="N24" s="120">
        <v>16840559</v>
      </c>
      <c r="O24" s="115"/>
      <c r="P24" s="120">
        <v>2060712</v>
      </c>
      <c r="Q24" s="117"/>
      <c r="R24" s="143" t="s">
        <v>201</v>
      </c>
      <c r="S24" s="115"/>
      <c r="T24" s="143" t="s">
        <v>201</v>
      </c>
      <c r="U24" s="115"/>
      <c r="V24" s="117">
        <f>ROUND(SUM(B24:T24),0)</f>
        <v>97207140</v>
      </c>
    </row>
    <row r="25" spans="1:22" ht="30" customHeight="1" x14ac:dyDescent="0.25">
      <c r="A25" s="112" t="s">
        <v>207</v>
      </c>
      <c r="B25" s="147" t="s">
        <v>201</v>
      </c>
      <c r="C25" s="115"/>
      <c r="D25" s="147" t="s">
        <v>201</v>
      </c>
      <c r="E25" s="115"/>
      <c r="F25" s="114">
        <f>ROUND(SUM(F22:F24),0)</f>
        <v>-83923041</v>
      </c>
      <c r="G25" s="116"/>
      <c r="H25" s="114">
        <f>ROUND(SUM(H22:H24),0)</f>
        <v>-991234093</v>
      </c>
      <c r="I25" s="115"/>
      <c r="J25" s="114">
        <f>ROUND(SUM(J22:J24),0)</f>
        <v>-17549096</v>
      </c>
      <c r="K25" s="115"/>
      <c r="L25" s="114">
        <f>ROUND(SUM(L22:L24),0)</f>
        <v>-157137419</v>
      </c>
      <c r="M25" s="115"/>
      <c r="N25" s="114">
        <f>ROUND(SUM(N22:N24),0)</f>
        <v>-38299834</v>
      </c>
      <c r="O25" s="115"/>
      <c r="P25" s="114">
        <f>ROUND(SUM(P22:P24),0)</f>
        <v>-37651555</v>
      </c>
      <c r="Q25" s="117"/>
      <c r="R25" s="120">
        <f>ROUND(SUM(R22:R24),0)</f>
        <v>-11608478</v>
      </c>
      <c r="S25" s="115"/>
      <c r="T25" s="147" t="s">
        <v>201</v>
      </c>
      <c r="U25" s="115"/>
      <c r="V25" s="114">
        <f>ROUND(SUM(V22:V24),0)</f>
        <v>-1337403516</v>
      </c>
    </row>
    <row r="26" spans="1:22" ht="9.9499999999999993" customHeight="1" x14ac:dyDescent="0.25">
      <c r="A26" s="112"/>
      <c r="B26" s="117"/>
      <c r="C26" s="115"/>
      <c r="D26" s="117"/>
      <c r="E26" s="115"/>
      <c r="F26" s="117"/>
      <c r="G26" s="116"/>
      <c r="H26" s="117"/>
      <c r="I26" s="115"/>
      <c r="J26" s="117"/>
      <c r="K26" s="115"/>
      <c r="L26" s="117"/>
      <c r="M26" s="115"/>
      <c r="N26" s="117"/>
      <c r="O26" s="115"/>
      <c r="P26" s="117"/>
      <c r="Q26" s="117"/>
      <c r="R26" s="117"/>
      <c r="S26" s="115"/>
      <c r="T26" s="117"/>
      <c r="U26" s="115"/>
      <c r="V26" s="117"/>
    </row>
    <row r="27" spans="1:22" ht="24.95" customHeight="1" x14ac:dyDescent="0.25">
      <c r="A27" s="122" t="s">
        <v>182</v>
      </c>
      <c r="B27" s="121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</row>
    <row r="28" spans="1:22" ht="30" customHeight="1" thickBot="1" x14ac:dyDescent="0.3">
      <c r="A28" s="112" t="s">
        <v>180</v>
      </c>
      <c r="B28" s="118">
        <f>ROUND(SUM(B9,B22),0)</f>
        <v>3356981</v>
      </c>
      <c r="C28" s="115"/>
      <c r="D28" s="118">
        <f>ROUND(SUM(D9,D22),0)</f>
        <v>1</v>
      </c>
      <c r="E28" s="115"/>
      <c r="F28" s="118">
        <f>ROUND(SUM(F9,F22),0)</f>
        <v>26364788</v>
      </c>
      <c r="G28" s="116"/>
      <c r="H28" s="118">
        <f>ROUND(SUM(H9,H22),0)</f>
        <v>401546065</v>
      </c>
      <c r="I28" s="115"/>
      <c r="J28" s="118">
        <f>ROUND(SUM(J9,J22),0)</f>
        <v>3539620</v>
      </c>
      <c r="K28" s="115"/>
      <c r="L28" s="118">
        <f>ROUND(SUM(L9,L22),0)</f>
        <v>26607855</v>
      </c>
      <c r="M28" s="115"/>
      <c r="N28" s="118">
        <f>ROUND(SUM(N9,N22),0)</f>
        <v>13484517</v>
      </c>
      <c r="O28" s="115"/>
      <c r="P28" s="118">
        <f>ROUND(SUM(P9,P22),0)</f>
        <v>14411948</v>
      </c>
      <c r="Q28" s="117"/>
      <c r="R28" s="234" t="s">
        <v>201</v>
      </c>
      <c r="S28" s="115"/>
      <c r="T28" s="118">
        <f>ROUND(SUM(T9,T22),0)</f>
        <v>16100888</v>
      </c>
      <c r="U28" s="115"/>
      <c r="V28" s="118">
        <f>ROUND(SUM(V9,V22),0)</f>
        <v>505412663</v>
      </c>
    </row>
    <row r="29" spans="1:22" ht="30" customHeight="1" thickTop="1" thickBot="1" x14ac:dyDescent="0.3">
      <c r="A29" s="112" t="s">
        <v>207</v>
      </c>
      <c r="B29" s="119">
        <f>ROUND(SUM(B19,B25),0)</f>
        <v>3356981</v>
      </c>
      <c r="C29" s="115"/>
      <c r="D29" s="233" t="s">
        <v>201</v>
      </c>
      <c r="E29" s="115"/>
      <c r="F29" s="119">
        <f>ROUND(SUM(F19,F25),0)</f>
        <v>22534364</v>
      </c>
      <c r="G29" s="116"/>
      <c r="H29" s="119">
        <f>ROUND(SUM(H19,H25),0)</f>
        <v>344849824</v>
      </c>
      <c r="I29" s="115"/>
      <c r="J29" s="119">
        <f>ROUND(SUM(J19,J25),0)</f>
        <v>19779821</v>
      </c>
      <c r="K29" s="115"/>
      <c r="L29" s="119">
        <f>ROUND(SUM(L19,L25),0)</f>
        <v>35816414</v>
      </c>
      <c r="M29" s="115"/>
      <c r="N29" s="119">
        <f>ROUND(SUM(N19,N25),0)</f>
        <v>11684372</v>
      </c>
      <c r="O29" s="115"/>
      <c r="P29" s="119">
        <f>ROUND(SUM(P19,P25),0)</f>
        <v>11893573</v>
      </c>
      <c r="Q29" s="117"/>
      <c r="R29" s="119">
        <f>ROUND(SUM(R19,R25),0)</f>
        <v>112480561</v>
      </c>
      <c r="S29" s="115"/>
      <c r="T29" s="119">
        <f>ROUND(SUM(T19,T25),0)</f>
        <v>3048900</v>
      </c>
      <c r="U29" s="115"/>
      <c r="V29" s="119">
        <f>ROUND(V19+V25,0)</f>
        <v>565444810</v>
      </c>
    </row>
    <row r="30" spans="1:22" ht="18" thickTop="1" x14ac:dyDescent="0.2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</row>
    <row r="31" spans="1:22" ht="15" x14ac:dyDescent="0.2">
      <c r="A31" s="104"/>
    </row>
    <row r="32" spans="1:22" ht="15" x14ac:dyDescent="0.2">
      <c r="A32" s="104"/>
    </row>
    <row r="33" spans="1:2" ht="21" customHeight="1" x14ac:dyDescent="0.2">
      <c r="A33" s="113" t="s">
        <v>252</v>
      </c>
      <c r="B33" s="108"/>
    </row>
    <row r="34" spans="1:2" ht="21" customHeight="1" x14ac:dyDescent="0.2">
      <c r="A34" s="113"/>
    </row>
    <row r="35" spans="1:2" ht="21" customHeight="1" x14ac:dyDescent="0.2">
      <c r="A35" s="113" t="s">
        <v>239</v>
      </c>
      <c r="B35" s="108"/>
    </row>
    <row r="36" spans="1:2" ht="21" customHeight="1" x14ac:dyDescent="0.2"/>
    <row r="37" spans="1:2" ht="21" customHeight="1" x14ac:dyDescent="0.2"/>
    <row r="38" spans="1:2" ht="21" customHeight="1" x14ac:dyDescent="0.2"/>
    <row r="39" spans="1:2" ht="21" customHeight="1" x14ac:dyDescent="0.2"/>
    <row r="40" spans="1:2" ht="21" customHeight="1" x14ac:dyDescent="0.2"/>
    <row r="41" spans="1:2" ht="21" customHeight="1" x14ac:dyDescent="0.2">
      <c r="A41" s="45" t="s">
        <v>185</v>
      </c>
    </row>
    <row r="43" spans="1:2" ht="15" x14ac:dyDescent="0.2">
      <c r="A43" s="45"/>
    </row>
    <row r="44" spans="1:2" ht="15" x14ac:dyDescent="0.2">
      <c r="A44" s="45"/>
    </row>
    <row r="45" spans="1:2" ht="21" customHeight="1" x14ac:dyDescent="0.2">
      <c r="A45" s="97" t="s">
        <v>191</v>
      </c>
    </row>
  </sheetData>
  <mergeCells count="2">
    <mergeCell ref="B3:V3"/>
    <mergeCell ref="B4:V4"/>
  </mergeCells>
  <pageMargins left="0.6692913385826772" right="0.15748031496062992" top="0.74803149606299213" bottom="0.27559055118110237" header="0.31496062992125984" footer="0.27559055118110237"/>
  <pageSetup paperSize="9" scale="60" fitToHeight="0" orientation="landscape" horizontalDpi="300" verticalDpi="300" r:id="rId1"/>
  <headerFooter>
    <oddHeader>&amp;C&amp;"Times New Roman,Regular"&amp;11- 27 -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WBS</vt:lpstr>
      <vt:lpstr>WBS-1</vt:lpstr>
      <vt:lpstr>SHARE-E</vt:lpstr>
      <vt:lpstr>SHARE-C</vt:lpstr>
      <vt:lpstr>WPL</vt:lpstr>
      <vt:lpstr>COMPREHENSIVE</vt:lpstr>
      <vt:lpstr>CASH FLOW</vt:lpstr>
      <vt:lpstr>NOTE 11</vt:lpstr>
      <vt:lpstr>'CASH FLOW'!Print_Area</vt:lpstr>
      <vt:lpstr>COMPREHENSIVE!Print_Area</vt:lpstr>
      <vt:lpstr>'NOTE 11'!Print_Area</vt:lpstr>
      <vt:lpstr>WBS!Print_Area</vt:lpstr>
      <vt:lpstr>'WBS-1'!Print_Area</vt:lpstr>
      <vt:lpstr>WPL!Print_Area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2021-02-24T14:55:03Z</cp:lastPrinted>
  <dcterms:created xsi:type="dcterms:W3CDTF">2003-12-26T03:57:38Z</dcterms:created>
  <dcterms:modified xsi:type="dcterms:W3CDTF">2021-02-25T02:40:35Z</dcterms:modified>
</cp:coreProperties>
</file>