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C:\Users\Wuttipong\Desktop\FS_B52_Ye'63\T\"/>
    </mc:Choice>
  </mc:AlternateContent>
  <xr:revisionPtr revIDLastSave="0" documentId="13_ncr:1_{9B7D413E-DA5D-4D08-81FF-5542182B5474}" xr6:coauthVersionLast="46" xr6:coauthVersionMax="46" xr10:uidLastSave="{00000000-0000-0000-0000-000000000000}"/>
  <bookViews>
    <workbookView xWindow="-108" yWindow="-108" windowWidth="23256" windowHeight="12576" tabRatio="818" xr2:uid="{00000000-000D-0000-FFFF-FFFF00000000}"/>
  </bookViews>
  <sheets>
    <sheet name="FS (1-3)" sheetId="1" r:id="rId1"/>
    <sheet name="PL (4)" sheetId="5" r:id="rId2"/>
    <sheet name="CE (5)" sheetId="6" r:id="rId3"/>
    <sheet name="SE (6)" sheetId="3" r:id="rId4"/>
    <sheet name="CF (7-8)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[2]MANU!#REF!</definedName>
    <definedName name="\q">[3]MOULD!#REF!</definedName>
    <definedName name="\s">#REF!</definedName>
    <definedName name="\t">'[4]ELEC45-01'!#REF!</definedName>
    <definedName name="\x">[2]MANU!#REF!</definedName>
    <definedName name="\z">[2]MANU!#REF!</definedName>
    <definedName name="_____________________pa2">#N/A</definedName>
    <definedName name="___________________pa2">#N/A</definedName>
    <definedName name="_________________pa2">#N/A</definedName>
    <definedName name="________________pa2">#N/A</definedName>
    <definedName name="_______________pa2">#N/A</definedName>
    <definedName name="_____________pa2">#N/A</definedName>
    <definedName name="____________pa2">#N/A</definedName>
    <definedName name="___________pa2">#N/A</definedName>
    <definedName name="_________pa2">#N/A</definedName>
    <definedName name="_______pa2">#N/A</definedName>
    <definedName name="_____pa2">#N/A</definedName>
    <definedName name="____2">#REF!</definedName>
    <definedName name="____pa2">#N/A</definedName>
    <definedName name="___act2010">#REF!</definedName>
    <definedName name="___dm2">#REF!</definedName>
    <definedName name="___pa2">#N/A</definedName>
    <definedName name="__act2010">#REF!</definedName>
    <definedName name="__dm2">#REF!</definedName>
    <definedName name="__f123">#REF!</definedName>
    <definedName name="__F2">[5]Group!$D$153</definedName>
    <definedName name="__GROUP">#REF!</definedName>
    <definedName name="__GROUP_BAL">#REF!</definedName>
    <definedName name="__GROUP_INC">#REF!</definedName>
    <definedName name="__IntlFixup" hidden="1">TRUE</definedName>
    <definedName name="__Q41110" hidden="1">{"'Model'!$A$1:$N$53"}</definedName>
    <definedName name="_10">[6]Group!$B$179</definedName>
    <definedName name="_100">[6]Group!$B$179</definedName>
    <definedName name="_102">#REF!</definedName>
    <definedName name="_14401">#N/A</definedName>
    <definedName name="_2">#REF!</definedName>
    <definedName name="_20">[6]Group!$B$196</definedName>
    <definedName name="_3">#N/A</definedName>
    <definedName name="_30">[6]Group!$B$238</definedName>
    <definedName name="_40">[6]Group!$B$251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[6]Group!$B$255</definedName>
    <definedName name="_540">'[7]ภงด.50-48'!#REF!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[6]Group!$B$281</definedName>
    <definedName name="_80">[6]Group!$B$282</definedName>
    <definedName name="_A">[6]Group!$B$7</definedName>
    <definedName name="_A10">[6]Group!$D$179</definedName>
    <definedName name="_A20">[8]Group!$D$197</definedName>
    <definedName name="_A30">[6]Group!$D$238</definedName>
    <definedName name="_A40">[6]Group!$D$251</definedName>
    <definedName name="_A50">#REF!</definedName>
    <definedName name="_A70">[6]Group!$D$281</definedName>
    <definedName name="_A80">[6]Group!$D$282</definedName>
    <definedName name="_AA">[6]Group!$D$7</definedName>
    <definedName name="_AB1">[6]Group!$D$9</definedName>
    <definedName name="_AB2">[6]Group!$D$15</definedName>
    <definedName name="_ABB">[6]Group!$D$29</definedName>
    <definedName name="_AC1">[8]Group!$D$32</definedName>
    <definedName name="_AC11">[8]Group!$D$33</definedName>
    <definedName name="_AC12">[8]Group!$D$36</definedName>
    <definedName name="_AC13">[6]Group!$D$39</definedName>
    <definedName name="_AC14">#REF!</definedName>
    <definedName name="_AC2">#N/A</definedName>
    <definedName name="_ACC">[6]Group!$D$64</definedName>
    <definedName name="_ACT1">#REF!</definedName>
    <definedName name="_act2010">#REF!</definedName>
    <definedName name="_ADD">[6]Group!$D$76</definedName>
    <definedName name="_AEE">[6]Group!$D$79</definedName>
    <definedName name="_AF">[6]Group!$D$85</definedName>
    <definedName name="_AF2">#REF!</definedName>
    <definedName name="_AF3">#N/A</definedName>
    <definedName name="_AFF">[6]Group!$D$107</definedName>
    <definedName name="_AL">[6]Group!$D$122</definedName>
    <definedName name="_AM1">[9]Group!#REF!</definedName>
    <definedName name="_AM2">[6]Group!$D$130</definedName>
    <definedName name="_AM3">[8]Group!$D$135</definedName>
    <definedName name="_AM4">[6]Group!$D$133</definedName>
    <definedName name="_AM5">[6]Group!$D$137</definedName>
    <definedName name="_AMM">#REF!</definedName>
    <definedName name="_AN1">[6]Group!$D$143</definedName>
    <definedName name="_AN2">[6]Group!$D$144</definedName>
    <definedName name="_ANN2">[9]Group!#REF!</definedName>
    <definedName name="_ANN3">#REF!</definedName>
    <definedName name="_ANN6">[9]Group!#REF!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R02">#REF!</definedName>
    <definedName name="_Apr1">[10]total!$U$6:$U$122</definedName>
    <definedName name="_apr2">[11]total!$AR$6:$AR$139</definedName>
    <definedName name="_ar2">#REF!</definedName>
    <definedName name="_Asset">#REF!</definedName>
    <definedName name="_AU">[12]Group!$D$137</definedName>
    <definedName name="_AU1">[6]Group!$D$148</definedName>
    <definedName name="_AU2">[6]Group!$D$151</definedName>
    <definedName name="_AU3">[6]Group!$D$152</definedName>
    <definedName name="_AU4">[6]Group!$D$153</definedName>
    <definedName name="_AU5">[6]Group!$D$154</definedName>
    <definedName name="_AU7">[12]Group!$D$131</definedName>
    <definedName name="_AUG01">#REF!</definedName>
    <definedName name="_Aug1">[10]total!$Y$6:$Y$122</definedName>
    <definedName name="_aug2">[11]total!$AV$6:$AV$139</definedName>
    <definedName name="_AZ2">#N/A</definedName>
    <definedName name="_AZ3">[6]Group!$D$169</definedName>
    <definedName name="_B1">[6]Group!$B$9</definedName>
    <definedName name="_B2">[6]Group!$B$15</definedName>
    <definedName name="_BB">[6]Group!$B$29</definedName>
    <definedName name="_BOI04">#REF!</definedName>
    <definedName name="_C1">[6]Group!$B$32</definedName>
    <definedName name="_C11">[6]Group!$B$35</definedName>
    <definedName name="_C12">[6]Group!$B$36</definedName>
    <definedName name="_C13">[6]Group!$B$39</definedName>
    <definedName name="_C14">#REF!</definedName>
    <definedName name="_C2">#N/A</definedName>
    <definedName name="_CC">[6]Group!$B$64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ur1">#REF!</definedName>
    <definedName name="_DAT1">[13]TB!$A$3:$A$606</definedName>
    <definedName name="_DAT10">#REF!</definedName>
    <definedName name="_DAT11">#REF!</definedName>
    <definedName name="_DAT12">#REF!</definedName>
    <definedName name="_DAT2">[13]TB!#REF!</definedName>
    <definedName name="_DAT3">[13]TB!$B$3:$B$606</definedName>
    <definedName name="_DAT4">[13]TB!$E$3:$E$606</definedName>
    <definedName name="_DAT5">[13]TB!$F$3:$F$606</definedName>
    <definedName name="_DAT6">#REF!</definedName>
    <definedName name="_DAT7">#REF!</definedName>
    <definedName name="_DAT8">#REF!</definedName>
    <definedName name="_DAT9">#REF!</definedName>
    <definedName name="_DD">[6]Group!$B$76</definedName>
    <definedName name="_DEC01">#REF!</definedName>
    <definedName name="_Dec1">[10]total!$AC$6:$AC$122</definedName>
    <definedName name="_dec2">[11]total!$AZ$6:$AZ$139</definedName>
    <definedName name="_DEC2001">#REF!</definedName>
    <definedName name="_dkk1">#REF!</definedName>
    <definedName name="_dkk2">#REF!</definedName>
    <definedName name="_dm2">#REF!</definedName>
    <definedName name="_DTL10">'[14]Detail BS'!#REF!</definedName>
    <definedName name="_DTL11">'[14]Detail BS'!#REF!</definedName>
    <definedName name="_DTL19">'[14]Detail BS'!#REF!</definedName>
    <definedName name="_DTL20">'[14]Detail BS'!#REF!</definedName>
    <definedName name="_DTL21">'[14]Detail BS'!#REF!</definedName>
    <definedName name="_DTL22">'[14]Detail BS'!#REF!</definedName>
    <definedName name="_DTL23">'[14]Detail BS'!#REF!</definedName>
    <definedName name="_DTL24">'[14]Detail BS'!#REF!</definedName>
    <definedName name="_DTL25">'[14]Detail BS'!#REF!</definedName>
    <definedName name="_DTL26">'[14]Detail BS'!#REF!</definedName>
    <definedName name="_DTL27">'[14]Detail BS'!#REF!</definedName>
    <definedName name="_DTL28">'[14]Detail BS'!#REF!</definedName>
    <definedName name="_DTL3">'[14]Detail BS'!#REF!</definedName>
    <definedName name="_DTL6">'[14]Detail BS'!#REF!</definedName>
    <definedName name="_DTL7">'[14]Detail BS'!#REF!</definedName>
    <definedName name="_E">#REF!</definedName>
    <definedName name="_EE">[6]Group!$B$79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[6]Group!$B$85</definedName>
    <definedName name="_f123">#REF!</definedName>
    <definedName name="_F2">#REF!</definedName>
    <definedName name="_F3">#N/A</definedName>
    <definedName name="_Feb1">[10]total!$S$6:$S$122</definedName>
    <definedName name="_feb2">[11]total!$AP$6:$AP$139</definedName>
    <definedName name="_FF">[6]Group!$B$107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[15]เงินกู้ธนชาติ!$G$2</definedName>
    <definedName name="_Jan1">[10]total!$R$6:$R$122</definedName>
    <definedName name="_jan2">[11]total!$AO$6:$AO$139</definedName>
    <definedName name="_JUL01">#REF!</definedName>
    <definedName name="_JUL02">#REF!</definedName>
    <definedName name="_Jul1">[10]total!$X$6:$X$122</definedName>
    <definedName name="_jul2">[11]total!$AU$6:$AU$139</definedName>
    <definedName name="_Jun1">[10]total!$W$6:$W$122</definedName>
    <definedName name="_jun2">[11]total!$AT$6:$AT$139</definedName>
    <definedName name="_Key1" hidden="1">#REF!</definedName>
    <definedName name="_Key2" hidden="1">#REF!</definedName>
    <definedName name="_kkk1" hidden="1">#REF!</definedName>
    <definedName name="_L">[6]Group!$B$122</definedName>
    <definedName name="_lit1">#REF!</definedName>
    <definedName name="_lit2">#REF!</definedName>
    <definedName name="_M1">[6]Group!$B$127</definedName>
    <definedName name="_M2">[6]Group!$B$130</definedName>
    <definedName name="_M3">[6]Group!$B$134</definedName>
    <definedName name="_M4">#REF!</definedName>
    <definedName name="_M5">[6]Group!$B$137</definedName>
    <definedName name="_Mar1">[10]total!$T$6:$T$122</definedName>
    <definedName name="_mar2">[11]total!$AQ$6:$AQ$139</definedName>
    <definedName name="_Mat">#REF!</definedName>
    <definedName name="_MAY02">#REF!</definedName>
    <definedName name="_May1">[10]total!$V$6:$V$122</definedName>
    <definedName name="_may2">[11]total!$AS$6:$AS$139</definedName>
    <definedName name="_MM">#REF!</definedName>
    <definedName name="_N1">[6]Group!$B$143</definedName>
    <definedName name="_N2">[6]Group!$B$144</definedName>
    <definedName name="_NN2">[9]Group!#REF!</definedName>
    <definedName name="_NN3">#REF!</definedName>
    <definedName name="_NN6">#REF!</definedName>
    <definedName name="_NOV01">#REF!</definedName>
    <definedName name="_Nov1">[10]total!$AB$6:$AB$122</definedName>
    <definedName name="_nov2">[11]total!$AY$6:$AY$139</definedName>
    <definedName name="_ocl1">#REF!</definedName>
    <definedName name="_ocl2">#REF!</definedName>
    <definedName name="_ocl3">#REF!</definedName>
    <definedName name="_Oct1">[10]total!$AA$6:$AA$122</definedName>
    <definedName name="_oct2">[11]total!$AX$6:$AX$139</definedName>
    <definedName name="_ol1">#REF!</definedName>
    <definedName name="_ol2">#REF!</definedName>
    <definedName name="_ol3">#REF!</definedName>
    <definedName name="_Order1" hidden="1">255</definedName>
    <definedName name="_Order2" hidden="1">255</definedName>
    <definedName name="_pa2">#N/A</definedName>
    <definedName name="_Parse_Out" hidden="1">#N/A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L10">#REF!</definedName>
    <definedName name="_pl2">[16]BS!$C$2:$C$575</definedName>
    <definedName name="_PP1">#REF!</definedName>
    <definedName name="_pro2" hidden="1">{#N/A,#N/A,FALSE,"ll-inves";#N/A,#N/A,FALSE,"bgt-cf 97";#N/A,#N/A,FALSE,"bgt-pl 97"}</definedName>
    <definedName name="_Q41110" hidden="1">{"'Model'!$A$1:$N$53"}</definedName>
    <definedName name="_SCB1">'[17]SCB 1 - Current'!$F$10</definedName>
    <definedName name="_SCB2">'[17]SCB 2 - Current'!$F$11</definedName>
    <definedName name="_sep01">#REF!</definedName>
    <definedName name="_Sep1">[10]total!$Z$6:$Z$122</definedName>
    <definedName name="_sep2">[11]total!$AW$6:$AW$139</definedName>
    <definedName name="_SF04">#REF!</definedName>
    <definedName name="_SF1">#REF!</definedName>
    <definedName name="_SF2003">#REF!</definedName>
    <definedName name="_sig2" hidden="1">{#N/A,#N/A,FALSE,"ll-inves";#N/A,#N/A,FALSE,"bgt-cf 97";#N/A,#N/A,FALSE,"bgt-pl 97"}</definedName>
    <definedName name="_Sort" hidden="1">#REF!</definedName>
    <definedName name="_TAX2">#REF!</definedName>
    <definedName name="_TB0605">#REF!</definedName>
    <definedName name="_tb1">'[18]TrialBalance Q3-2002'!$A$1:$H$301</definedName>
    <definedName name="_U">[6]Group!$B$164</definedName>
    <definedName name="_U1">[6]Group!$B$148</definedName>
    <definedName name="_U2">[6]Group!$B$151</definedName>
    <definedName name="_U3">[6]Group!$B$152</definedName>
    <definedName name="_U4">[6]Group!$B$153</definedName>
    <definedName name="_U5">[6]Group!$B$154</definedName>
    <definedName name="_U6">#REF!</definedName>
    <definedName name="_U7">[6]Group!$B$158</definedName>
    <definedName name="_U8">#N/A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'[1]C-1'!$T$3</definedName>
    <definedName name="_Z2">#N/A</definedName>
    <definedName name="_Z3">[6]Group!$B$169</definedName>
    <definedName name="_ขายวัสดุ">#REF!</definedName>
    <definedName name="_ขายสินทรัพย์">#REF!</definedName>
    <definedName name="a">'[19]TrialBalance Q3-2002'!$A$1:$H$301</definedName>
    <definedName name="A1000.">#REF!</definedName>
    <definedName name="aa" hidden="1">'[20]Trial Balance'!$A$1:$H$65536</definedName>
    <definedName name="aaa" hidden="1">{"conso",#N/A,FALSE,"cash flow"}</definedName>
    <definedName name="aaaa" hidden="1">{"cashflow",#N/A,FALSE,"cash flow"}</definedName>
    <definedName name="AAAAA">#REF!</definedName>
    <definedName name="aaaaaa">'[21]Trial Balance'!$A$1:$H$65536</definedName>
    <definedName name="AAt">[22]งบการเงิน!#REF!</definedName>
    <definedName name="aatt">[22]งบการเงิน!#REF!</definedName>
    <definedName name="abc" hidden="1">{"cashflow",#N/A,FALSE,"cash flow"}</definedName>
    <definedName name="abcde">#N/A</definedName>
    <definedName name="acc">#N/A</definedName>
    <definedName name="Accounting_records">[23]Scoping!$G$19</definedName>
    <definedName name="Accruals">[23]Scoping!$G$30</definedName>
    <definedName name="ACT">[24]เงินกู้ธนชาติ!$F$15</definedName>
    <definedName name="adaf">[22]งบการเงิน!#REF!</definedName>
    <definedName name="adafafa">[22]งบการเงิน!#REF!</definedName>
    <definedName name="adfdfdfa">#N/A</definedName>
    <definedName name="Adjustment">#REF!</definedName>
    <definedName name="ads">#N/A</definedName>
    <definedName name="af">#N/A</definedName>
    <definedName name="afaf">[22]งบการเงิน!#REF!</definedName>
    <definedName name="afafa">[22]งบการเงิน!#REF!</definedName>
    <definedName name="afdf" hidden="1">{"'Eng (page2)'!$A$1:$D$52"}</definedName>
    <definedName name="afdfa">[22]งบการเงิน!#REF!</definedName>
    <definedName name="affa">[22]งบการเงิน!#REF!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licia">#N/A</definedName>
    <definedName name="AMOUNT">'[25]10'!#REF!</definedName>
    <definedName name="ana">#REF!</definedName>
    <definedName name="Ana_U_5">[26]ตั๋วเงินรับ!$F$1</definedName>
    <definedName name="aoe" hidden="1">{"'Model'!$A$1:$N$53"}</definedName>
    <definedName name="ap_ar">#REF!</definedName>
    <definedName name="ar">#REF!</definedName>
    <definedName name="aree">#N/A</definedName>
    <definedName name="ART_COLOUR_DESIGN_CO_.LTD.">"ART COLOUR DESIGN CO.,LTD."</definedName>
    <definedName name="as">[27]ELIM!#REF!</definedName>
    <definedName name="as_14">[27]ELIM!#REF!</definedName>
    <definedName name="as_23">[27]ELIM!#REF!</definedName>
    <definedName name="as_25">[27]ELIM!#REF!</definedName>
    <definedName name="as_41">[27]ELIM!#REF!</definedName>
    <definedName name="AS2DocOpenMode" hidden="1">"AS2DocumentEdit"</definedName>
    <definedName name="asas">#N/A</definedName>
    <definedName name="asasasas">#N/A</definedName>
    <definedName name="asc">#N/A</definedName>
    <definedName name="asd">[27]ELIM!#REF!</definedName>
    <definedName name="asd_14">[27]ELIM!#REF!</definedName>
    <definedName name="asd_23">[27]ELIM!#REF!</definedName>
    <definedName name="asd_25">[27]ELIM!#REF!</definedName>
    <definedName name="asd_41">[27]ELIM!#REF!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Status">[28]Data!$C$31:$C$35</definedName>
    <definedName name="assss">#N/A</definedName>
    <definedName name="Asstes">#REF!</definedName>
    <definedName name="At">[22]งบการเงิน!#REF!</definedName>
    <definedName name="aUG">#REF!</definedName>
    <definedName name="auru">'[29]G-BS'!$A$3:$C$217</definedName>
    <definedName name="AUT">#REF!</definedName>
    <definedName name="av">#N/A</definedName>
    <definedName name="B">#REF!</definedName>
    <definedName name="bb">#REF!</definedName>
    <definedName name="bbb">#REF!</definedName>
    <definedName name="bbc">#N/A</definedName>
    <definedName name="BBL">'[30]ADJ - RATE'!#REF!</definedName>
    <definedName name="be">#N/A</definedName>
    <definedName name="beau" hidden="1">{"'Model'!$A$1:$N$53"}</definedName>
    <definedName name="Beg_Bal">#REF!</definedName>
    <definedName name="Ben">#N/A</definedName>
    <definedName name="bigbang">#REF!</definedName>
    <definedName name="bk" hidden="1">{"cashflow",#N/A,FALSE,"cash flow"}</definedName>
    <definedName name="blank" hidden="1">{#N/A,#N/A,FALSE,"ll-inves";#N/A,#N/A,FALSE,"bgt-cf 97";#N/A,#N/A,FALSE,"bgt-pl 97"}</definedName>
    <definedName name="BLOW4502">'[1]C-1'!$A$1:$IV$5</definedName>
    <definedName name="body">#REF!</definedName>
    <definedName name="BOI">#REF!</definedName>
    <definedName name="BOITABLE">#REF!</definedName>
    <definedName name="BS">#REF!</definedName>
    <definedName name="BSsheet">#REF!</definedName>
    <definedName name="BuiltIn_Print_Area___1">#REF!</definedName>
    <definedName name="BuiltIn_Print_Titles">#REF!</definedName>
    <definedName name="BuiltIn_Print_Titles___1">#REF!</definedName>
    <definedName name="C.">[22]งบการเงิน!#REF!</definedName>
    <definedName name="C_">#REF!</definedName>
    <definedName name="C_2">#N/A</definedName>
    <definedName name="cact" hidden="1">{#N/A,#N/A,FALSE,"ll-inves";#N/A,#N/A,FALSE,"bgt-cf 97";#N/A,#N/A,FALSE,"bgt-pl 97"}</definedName>
    <definedName name="CalcAgencyPrice">#REF!</definedName>
    <definedName name="Cash">[23]Scoping!$G$20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s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c">#REF!</definedName>
    <definedName name="ccc">#REF!</definedName>
    <definedName name="CCt">[22]งบการเงิน!#REF!</definedName>
    <definedName name="cf">#REF!</definedName>
    <definedName name="cfsat" hidden="1">{#N/A,#N/A,FALSE,"Summary";#N/A,#N/A,FALSE,"Model";#N/A,#N/A,FALSE,"Sentivity";#N/A,#N/A,FALSE,"Capital"}</definedName>
    <definedName name="Choices_Wrapper">#N/A</definedName>
    <definedName name="Choices_Wrapper1">#N/A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LIENT_NAME" localSheetId="4">'CF (7-8)'!#REF!</definedName>
    <definedName name="CLIENT_NAME">#REF!</definedName>
    <definedName name="CodeAsset">#REF!</definedName>
    <definedName name="COL_BROW">#REF!</definedName>
    <definedName name="COL_GREY">#REF!</definedName>
    <definedName name="COLOR">#REF!</definedName>
    <definedName name="COLOR2">#N/A</definedName>
    <definedName name="Commission">#REF!</definedName>
    <definedName name="Construction_contracts">[23]Scoping!$G$23</definedName>
    <definedName name="CONTROL">#REF!</definedName>
    <definedName name="COPY_YTD">[31]!COPY_YTD</definedName>
    <definedName name="cost">#REF!</definedName>
    <definedName name="cost_per_unit">#REF!</definedName>
    <definedName name="cost_product">'[14]PL.CPS '!#REF!</definedName>
    <definedName name="costact" hidden="1">{#N/A,#N/A,FALSE,"ll-inves";#N/A,#N/A,FALSE,"bgt-cf 97";#N/A,#N/A,FALSE,"bgt-pl 97"}</definedName>
    <definedName name="Cover">#REF!</definedName>
    <definedName name="_xlnm.Criteria">#REF!</definedName>
    <definedName name="csd" hidden="1">{#N/A,#N/A,FALSE,"ll-inves";#N/A,#N/A,FALSE,"bgt-cf 97";#N/A,#N/A,FALSE,"bgt-pl 97"}</definedName>
    <definedName name="Ct">[22]งบการเงิน!#REF!</definedName>
    <definedName name="CTABLE">#REF!</definedName>
    <definedName name="CTL">#REF!</definedName>
    <definedName name="CTYPE">#REF!</definedName>
    <definedName name="Currency_Unit">[32]Sheet3!$G$29</definedName>
    <definedName name="Current">#REF!</definedName>
    <definedName name="Current_Account">#REF!</definedName>
    <definedName name="Current_Month">[32]Sheet3!$C$5</definedName>
    <definedName name="custnew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'[33]K-5'!#REF!</definedName>
    <definedName name="D14401_">#N/A</definedName>
    <definedName name="DA">[22]งบการเงิน!#REF!</definedName>
    <definedName name="DAAt">[22]งบการเงิน!#REF!</definedName>
    <definedName name="DAAtt">[22]งบการเงิน!#REF!</definedName>
    <definedName name="dafafa">[22]งบการเงิน!#REF!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[22]งบการเงิน!#REF!</definedName>
    <definedName name="Data">#REF!</definedName>
    <definedName name="data1">#REF!</definedName>
    <definedName name="data10">#REF!</definedName>
    <definedName name="data4">#REF!</definedName>
    <definedName name="data84">'[34]Purchase Order'!$E$40</definedName>
    <definedName name="_xlnm.Database">#REF!</definedName>
    <definedName name="date">[35]ตั๋วเงินรับ!$F$1</definedName>
    <definedName name="Datee">[36]เงินกู้ธนชาติ!$G$2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[22]งบการเงิน!#REF!</definedName>
    <definedName name="DCC">[22]งบการเงิน!#REF!</definedName>
    <definedName name="DCCt">[22]งบการเงิน!#REF!</definedName>
    <definedName name="DCCt1">[22]งบการเงิน!#REF!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[22]งบการเงิน!#REF!</definedName>
    <definedName name="dd" hidden="1">{"conso",#N/A,FALSE,"cash flow"}</definedName>
    <definedName name="ddd">#REF!</definedName>
    <definedName name="dddd">[22]งบการเงิน!#REF!</definedName>
    <definedName name="dec01r">#REF!</definedName>
    <definedName name="DEE">[22]งบการเงิน!#REF!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A">[22]งบการเงิน!#REF!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'[34]Customize Your Purchase Order'!$F$23</definedName>
    <definedName name="dflt3">'[34]Customize Your Purchase Order'!$F$24</definedName>
    <definedName name="dflt4">'[34]Customize Your Purchase Order'!$E$25</definedName>
    <definedName name="dflt5">'[34]Customize Your Purchase Order'!$F$27</definedName>
    <definedName name="dflt6">'[34]Customize Your Purchase Order'!$F$28</definedName>
    <definedName name="dflt7">[37]Invoice!#REF!</definedName>
    <definedName name="dfs">#REF!</definedName>
    <definedName name="dfs_14">#REF!</definedName>
    <definedName name="dfs_23">#REF!</definedName>
    <definedName name="dfs_41">#REF!</definedName>
    <definedName name="dfwfwe">#N/A</definedName>
    <definedName name="dfwfwep">#N/A</definedName>
    <definedName name="dg">#N/A</definedName>
    <definedName name="dgffh">#REF!</definedName>
    <definedName name="DGG">[22]งบการเงิน!#REF!</definedName>
    <definedName name="DII">[22]งบการเงิน!#REF!</definedName>
    <definedName name="DIt">[22]งบการเงิน!#REF!</definedName>
    <definedName name="DItt">[22]งบการเงิน!#REF!</definedName>
    <definedName name="DIttt">[22]งบการเงิน!#REF!</definedName>
    <definedName name="DKK">'[38]ADJ - RATE'!$B$4</definedName>
    <definedName name="DNN">[22]งบการเงิน!#REF!</definedName>
    <definedName name="DOC" localSheetId="4">'CF (7-8)'!#REF!</definedName>
    <definedName name="DOC">#REF!</definedName>
    <definedName name="DOS">[22]งบการเงิน!#REF!</definedName>
    <definedName name="DRE.">[22]งบการเงิน!#REF!</definedName>
    <definedName name="DREt">[22]งบการเงิน!#REF!</definedName>
    <definedName name="Drilling">#N/A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">[22]งบการเงิน!#REF!</definedName>
    <definedName name="dumppr">#REF!</definedName>
    <definedName name="dut">'[29]G-BS'!$F$3:$F$217</definedName>
    <definedName name="e">#REF!</definedName>
    <definedName name="EE">[24]เงินกู้ธนชาติ!$G$2</definedName>
    <definedName name="EEE">#N/A</definedName>
    <definedName name="efdfdf">#REF!</definedName>
    <definedName name="End_Bal">#REF!</definedName>
    <definedName name="enough">#N/A</definedName>
    <definedName name="er">#REF!</definedName>
    <definedName name="ex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[39]CF!#REF!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('[40]pl-กลุ่มสินค้า'!$A$1:$B$65536,'[40]pl-กลุ่มสินค้า'!$A$1:$IV$5)</definedName>
    <definedName name="Excel_BuiltIn_Print_Titles_4_1">('[40]pl-กลุ่มสินค้า'!$A$1:$B$65536,'[40]pl-กลุ่มสินค้า'!$A$1:$IV$5)</definedName>
    <definedName name="Excel_BuiltIn_Print_Titles_4_1_1">('[40]pl-กลุ่มสินค้า'!$A$1:$B$65536,'[40]pl-กลุ่มสินค้า'!$A$1:$IV$5)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_xlnm.Extract">#REF!</definedName>
    <definedName name="f">IF(Loan_Amount*Interest_Rate*Loan_Years*Loan_Start&gt;0,1,0)</definedName>
    <definedName name="F_BROWN">#REF!</definedName>
    <definedName name="F_ROLL">#REF!</definedName>
    <definedName name="F1G1H1">#REF!</definedName>
    <definedName name="FA">[22]งบการเงิน!#REF!</definedName>
    <definedName name="FC">[41]FC!$B$1:$B$65536</definedName>
    <definedName name="FCC">'[22]cash flow 1'!$H$91</definedName>
    <definedName name="ff">MATCH(0.01,End_Bal,-1)+1</definedName>
    <definedName name="FFE_ADDBACK">#REF!</definedName>
    <definedName name="fff">#REF!</definedName>
    <definedName name="FG">[42]เงินกู้ธนชาติ!$E$17</definedName>
    <definedName name="FG_12">#REF!</definedName>
    <definedName name="FGF">'[22]cash flow 1'!$H$118</definedName>
    <definedName name="FGG">'[22]cash flow 1'!$H$118</definedName>
    <definedName name="Final_Item___Cost">#REF!</definedName>
    <definedName name="FIttt">'[22]cash flow 1'!$H$51</definedName>
    <definedName name="FNN">'[22]cash flow 1'!$H$129</definedName>
    <definedName name="Fon">#REF!</definedName>
    <definedName name="fre">#REF!</definedName>
    <definedName name="free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T">'[22]cash flow 1'!$H$108</definedName>
    <definedName name="Full_Print">#REF!</definedName>
    <definedName name="Furniture">#REF!</definedName>
    <definedName name="FurnitureTax">#REF!</definedName>
    <definedName name="FX">[43]!FX</definedName>
    <definedName name="g">#N/A</definedName>
    <definedName name="G\L_FA">'[22]cash flow 1'!$H$66</definedName>
    <definedName name="gdk">#N/A</definedName>
    <definedName name="gem">IF(Loan_Amount*Interest_Rate*Loan_Years*Loan_Start&gt;0,1,0)</definedName>
    <definedName name="gems">MATCH(0.01,End_Bal,-1)+1</definedName>
    <definedName name="gew">#N/A</definedName>
    <definedName name="GG">[22]งบการเงิน!#REF!</definedName>
    <definedName name="ggg">#REF!</definedName>
    <definedName name="ghvj">[44]เงินกู้ธนชาติ!$B$4</definedName>
    <definedName name="GL">#REF!</definedName>
    <definedName name="glaze">#REF!</definedName>
    <definedName name="Glazing">#REF!</definedName>
    <definedName name="goi">#N/A</definedName>
    <definedName name="Goodwill">[23]Scoping!$G$27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[45]เงินกู้ธนชาติ!$G$2</definedName>
    <definedName name="HEADER" localSheetId="4">'CF (7-8)'!#REF!</definedName>
    <definedName name="HEADER">#REF!</definedName>
    <definedName name="Header_Row">ROW(#REF!)</definedName>
    <definedName name="Heading">#REF!</definedName>
    <definedName name="hh">[44]เงินกู้ธนชาติ!$G$2</definedName>
    <definedName name="hhh">#REF!</definedName>
    <definedName name="hjh">#N/A</definedName>
    <definedName name="hjjkkkl">#REF!</definedName>
    <definedName name="HSCB">'[30]ADJ - RATE'!#REF!</definedName>
    <definedName name="ht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uu">#REF!</definedName>
    <definedName name="hyhy">#N/A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[22]งบการเงิน!#REF!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dex">#REF!</definedName>
    <definedName name="index1">[11]total!$BC$6:$BC$139</definedName>
    <definedName name="INPUTGRID">#REF!</definedName>
    <definedName name="Int">#REF!</definedName>
    <definedName name="Intangibles">[23]Scoping!$G$28</definedName>
    <definedName name="Interest_Rate">#REF!</definedName>
    <definedName name="IntFreeCred">#REF!</definedName>
    <definedName name="Inventory">'[46]Inventory Number'!$A$4:$B$1618</definedName>
    <definedName name="Invest_properties">[23]Scoping!$G$25</definedName>
    <definedName name="Invest_subsidiaries">[23]Scoping!$G$26</definedName>
    <definedName name="INVEXP">#REF!</definedName>
    <definedName name="INVL08">#REF!</definedName>
    <definedName name="invoice">#REF!</definedName>
    <definedName name="ioo">#REF!</definedName>
    <definedName name="iopo" hidden="1">{"'Model'!$A$1:$N$53"}</definedName>
    <definedName name="It">[22]งบการเงิน!#REF!</definedName>
    <definedName name="ITEM">#REF!</definedName>
    <definedName name="item2">[47]item.222!$A$1:$I$65536</definedName>
    <definedName name="Itt">[22]งบการเงิน!#REF!</definedName>
    <definedName name="Ittt">[22]งบการเงิน!#REF!</definedName>
    <definedName name="iuoo">#REF!</definedName>
    <definedName name="j">{"'Model'!$A$1:$N$53"}</definedName>
    <definedName name="J.343">[27]ELIM!#REF!</definedName>
    <definedName name="J.343_14">[27]ELIM!#REF!</definedName>
    <definedName name="J.343_15">'[48]ELIM '!#REF!</definedName>
    <definedName name="J.343_16">#REF!</definedName>
    <definedName name="J.343_23">[27]ELIM!#REF!</definedName>
    <definedName name="J.343_25">[27]ELIM!#REF!</definedName>
    <definedName name="J.343_41">[27]ELIM!#REF!</definedName>
    <definedName name="jadjs">#REF!</definedName>
    <definedName name="JUL01R">#REF!</definedName>
    <definedName name="k">#REF!</definedName>
    <definedName name="k.1">IF([0]!Loan_Amount*[0]!Interest_Rate*[0]!Loan_Years*[0]!Loan_Start&gt;0,1,0)</definedName>
    <definedName name="KHJGDFGFHGHJ" hidden="1">{"cashflow",#N/A,FALSE,"cash flow"}</definedName>
    <definedName name="kkk">#REF!</definedName>
    <definedName name="kkkkk">[49]group!#REF!</definedName>
    <definedName name="l">#REF!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ST_M">[50]Master!$A$3:$Q$540</definedName>
    <definedName name="LIT">'[38]ADJ - RATE'!$B$2</definedName>
    <definedName name="litt1">#REF!</definedName>
    <definedName name="litt2">#REF!</definedName>
    <definedName name="LL">#REF!</definedName>
    <definedName name="Loan">[45]เงินกู้ธนชาติ!$B$4</definedName>
    <definedName name="Loan_Amount">#REF!</definedName>
    <definedName name="Loan_Movement">#REF!</definedName>
    <definedName name="Loan_Start">#REF!</definedName>
    <definedName name="Loan_Years">#REF!</definedName>
    <definedName name="Loan1">'[45]เงินกู้ MGC'!$B$4</definedName>
    <definedName name="LOAN10">#REF!</definedName>
    <definedName name="LOAN11">#REF!</definedName>
    <definedName name="LOAN12">#REF!</definedName>
    <definedName name="Loan2">[51]เงินกู้ธนชาติ!$B$4</definedName>
    <definedName name="Loan3">'[51]เงินกู้ MGC'!$B$4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n">[36]เงินกู้ธนชาติ!$B$4</definedName>
    <definedName name="Loann1">'[36]เงินกู้ MGC'!$B$4</definedName>
    <definedName name="Loannn">[36]เงินกู้ธนชาติ!$B$4</definedName>
    <definedName name="Long">[45]เงินกู้ธนชาติ!$F$15</definedName>
    <definedName name="Long1">'[45]เงินกู้ MGC'!$F$15</definedName>
    <definedName name="LonGG">[36]เงินกู้ธนชาติ!$F$15</definedName>
    <definedName name="Longg1">'[36]เงินกู้ MGC'!$F$15</definedName>
    <definedName name="Longgg">'[36]เงินกู้ MGC'!$F$15</definedName>
    <definedName name="Longggg">[36]เงินกู้ธนชาติ!$F$15</definedName>
    <definedName name="longterm1">#REF!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cro1">[52]!Macro1</definedName>
    <definedName name="Macro3">[52]!Macro3</definedName>
    <definedName name="MAIN">'[53]Statement-BAHT'!#REF!</definedName>
    <definedName name="margin">#REF!</definedName>
    <definedName name="MARGINPLAN">#REF!</definedName>
    <definedName name="MARGINPROJ">#REF!</definedName>
    <definedName name="Materiallities">2000000</definedName>
    <definedName name="max">#N/A</definedName>
    <definedName name="mb">#REF!</definedName>
    <definedName name="mm">#REF!</definedName>
    <definedName name="mmkj" hidden="1">{"'Model'!$A$1:$N$53"}</definedName>
    <definedName name="mms">#N/A</definedName>
    <definedName name="MOO">[44]เงินกู้ธนชาติ!$G$2</definedName>
    <definedName name="ms">#N/A</definedName>
    <definedName name="MS.SUNASSADA">#N/A</definedName>
    <definedName name="muay">#N/A</definedName>
    <definedName name="n" hidden="1">{"'Model'!$A$1:$N$53"}</definedName>
    <definedName name="NameAsset">#REF!</definedName>
    <definedName name="nee">#REF!</definedName>
    <definedName name="NEOMAT_CO._LTD.">"NEOMAT CO.,LTD."</definedName>
    <definedName name="Net_profit__loss">#REF!</definedName>
    <definedName name="New">[31]!New</definedName>
    <definedName name="ni" hidden="1">{"conso",#N/A,FALSE,"cash flow"}</definedName>
    <definedName name="nn">#REF!</definedName>
    <definedName name="nnn">#REF!</definedName>
    <definedName name="nok" hidden="1">#REF!</definedName>
    <definedName name="Notes">#REF!</definedName>
    <definedName name="Notes_payable">[23]Scoping!$G$31</definedName>
    <definedName name="NOW">'[54]TB-2001-Apr''01'!#REF!</definedName>
    <definedName name="NSProjectionMethodIndex">'[55]Non-Statistical Sampling Master'!$C$63</definedName>
    <definedName name="NSRequiredLevelOfEvidenceItems">'[55]Non-Statistical Sampling Master'!$C$50:$C$53</definedName>
    <definedName name="NSTargetedTestingItems">'[55]Two Step Revenue Testing Master'!$E$47</definedName>
    <definedName name="nu" hidden="1">{"cashflow",#N/A,FALSE,"cash flow"}</definedName>
    <definedName name="nuc">'[56]TrialBalance Q3-2002'!$A$1:$H$301</definedName>
    <definedName name="nuch">#REF!</definedName>
    <definedName name="NUM_DOCS">#REF!</definedName>
    <definedName name="Num_Pmt_Per_Year">#REF!</definedName>
    <definedName name="Number_of_Payments">MATCH(0.01,End_Bal,-1)+1</definedName>
    <definedName name="NvsASD">"V2009-07-31"</definedName>
    <definedName name="NvsAutoDrillOk">"VN"</definedName>
    <definedName name="NvsElapsedTime">0.0000347222230629995</definedName>
    <definedName name="NvsEndTime">40028.6623842593</definedName>
    <definedName name="NvsInstLang">"VENG"</definedName>
    <definedName name="NvsInstSpec">"%,FBUSINESS_UNIT,TCONSOLIDATED_WW,NACSH FJ 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"%,X,RZT.ACCOUNT.,CZF.."</definedName>
    <definedName name="NvsPanelEffdt">"V1990-01-01"</definedName>
    <definedName name="NvsPanelSetid">"VTS001"</definedName>
    <definedName name="NvsReqBU">"V64000"</definedName>
    <definedName name="NvsReqBUOnly">"VY"</definedName>
    <definedName name="NvsTransLed">"VN"</definedName>
    <definedName name="NvsTreeASD">"V2009-07-31"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PRODUCT">"PRODUCT_TBL"</definedName>
    <definedName name="O.1">#N/A</definedName>
    <definedName name="OHC1_6">#N/A</definedName>
    <definedName name="OHR1_6">#N/A</definedName>
    <definedName name="OI">#N/A</definedName>
    <definedName name="oip">[57]BS!$A$2:$A$706</definedName>
    <definedName name="oldData">#REF!</definedName>
    <definedName name="oldData1">#REF!</definedName>
    <definedName name="oo">#REF!</definedName>
    <definedName name="OpenforUser2">#N/A</definedName>
    <definedName name="OpenForUser3">#N/A</definedName>
    <definedName name="OpenForUser4">#N/A</definedName>
    <definedName name="OS">[22]งบการเงิน!#REF!</definedName>
    <definedName name="osidhfo">#REF!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1">#REF!</definedName>
    <definedName name="OUTPUT" localSheetId="4">'CF (7-8)'!#REF!</definedName>
    <definedName name="OUTPUT">#REF!</definedName>
    <definedName name="p">IF(Loan_Amount*Interest_Rate*Loan_Years*Loan_Start&gt;0,1,0)</definedName>
    <definedName name="pa">#N/A</definedName>
    <definedName name="page1">#REF!</definedName>
    <definedName name="PAGE2">#REF!</definedName>
    <definedName name="pang">#REF!</definedName>
    <definedName name="PARTNERS_INITIALS">#REF!</definedName>
    <definedName name="Pay_Date">#REF!</definedName>
    <definedName name="Pay_Num">#REF!</definedName>
    <definedName name="Payables">[23]Scoping!$G$29</definedName>
    <definedName name="Payment_Date">DATE(YEAR(Loan_Start),MONTH(Loan_Start)+Payment_Number,DAY(Loan_Start))</definedName>
    <definedName name="PC" hidden="1">{"conso",#N/A,FALSE,"cash flow"}</definedName>
    <definedName name="PCCC">#N/A</definedName>
    <definedName name="Percent_Materialities">0.2</definedName>
    <definedName name="PERIOD_END" localSheetId="4">'CF (7-8)'!#REF!</definedName>
    <definedName name="PERIOD_END">#REF!</definedName>
    <definedName name="PeriodsInYear">#REF!</definedName>
    <definedName name="PIE">'[55]Two Step Revenue Testing Master'!$C$87</definedName>
    <definedName name="PIMTABLE">#REF!</definedName>
    <definedName name="PIMTABLE1">#REF!</definedName>
    <definedName name="pl">#REF!</definedName>
    <definedName name="pl_bak" hidden="1">{#N/A,#N/A,FALSE,"ll-inves";#N/A,#N/A,FALSE,"bgt-cf 97";#N/A,#N/A,FALSE,"bgt-pl 97"}</definedName>
    <definedName name="PLA">#REF!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Lstment">#REF!</definedName>
    <definedName name="po">#N/A</definedName>
    <definedName name="poil">#REF!</definedName>
    <definedName name="pop">#REF!</definedName>
    <definedName name="popo">[16]BS!$C$2:$C$575</definedName>
    <definedName name="popy">#REF!</definedName>
    <definedName name="pp">#REF!</definedName>
    <definedName name="PPE">[23]Scoping!$G$24</definedName>
    <definedName name="PRDump">#REF!</definedName>
    <definedName name="Predict_Depre1">#REF!</definedName>
    <definedName name="PREPARED_BY" localSheetId="4">'CF (7-8)'!#REF!</definedName>
    <definedName name="PREPARED_BY">#REF!</definedName>
    <definedName name="PREPARED_DATE" localSheetId="4">'CF (7-8)'!#REF!</definedName>
    <definedName name="PREPARED_DATE">#REF!</definedName>
    <definedName name="Press">#REF!</definedName>
    <definedName name="Princ">#REF!</definedName>
    <definedName name="_xlnm.Print_Area" localSheetId="2">'CE (5)'!$A$1:$W$24</definedName>
    <definedName name="_xlnm.Print_Area" localSheetId="4">'CF (7-8)'!$A$1:$K$88</definedName>
    <definedName name="_xlnm.Print_Area" localSheetId="0">'FS (1-3)'!$A$1:$K$104</definedName>
    <definedName name="_xlnm.Print_Area" localSheetId="1">'PL (4)'!$A$1:$K$50</definedName>
    <definedName name="_xlnm.Print_Area" localSheetId="3">'SE (6)'!$A$1:$S$21</definedName>
    <definedName name="_xlnm.Print_Area">'[1]C-1'!$A$6:$O$6</definedName>
    <definedName name="Print_Area_MI">#REF!</definedName>
    <definedName name="Print_Area_Reset">OFFSET(Full_Print,0,0,Last_Row)</definedName>
    <definedName name="Print_Area1" localSheetId="4">'CF (7-8)'!#REF!</definedName>
    <definedName name="Print_Area1">#REF!</definedName>
    <definedName name="_xlnm.Print_Titles">'[1]C-1'!$A$1:$IV$5</definedName>
    <definedName name="Print_Titles_MI">'[1]C-1'!$A$1:$IV$5</definedName>
    <definedName name="Prior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UCT">#REF!</definedName>
    <definedName name="profitandloss">#REF!</definedName>
    <definedName name="PTABLE">#REF!</definedName>
    <definedName name="PTAX">'[22]cash flow 2'!$G$56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Qn">"ชื่อเล่น"</definedName>
    <definedName name="qaa">#N/A</definedName>
    <definedName name="qq">#REF!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">#N/A</definedName>
    <definedName name="qwwef">#REF!</definedName>
    <definedName name="ra">#N/A</definedName>
    <definedName name="RangeEnd">[58]Report!$A$23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">[22]งบการเงิน!#REF!</definedName>
    <definedName name="Re_1">#REF!</definedName>
    <definedName name="REC" hidden="1">{"conso",#N/A,FALSE,"cash flow"}</definedName>
    <definedName name="Rec.CF">IF([0]!Loan_Amount*[0]!Interest_Rate*[0]!Loan_Years*[0]!Loan_Start&gt;0,1,0)</definedName>
    <definedName name="Receivables">[23]Scoping!$G$21</definedName>
    <definedName name="Reconciliation_Interest_paid">#REF!</definedName>
    <definedName name="Report">#REF!</definedName>
    <definedName name="Reselects">#REF!</definedName>
    <definedName name="REt">[22]งบการเงิน!#REF!</definedName>
    <definedName name="Revenue">[23]Scoping!$G$33</definedName>
    <definedName name="RM">'[38]ADJ - RATE'!$B$5</definedName>
    <definedName name="RMCOptions">"*010000000000000"</definedName>
    <definedName name="RPM_Amount">#REF!</definedName>
    <definedName name="rr">#REF!</definedName>
    <definedName name="rrr">#REF!</definedName>
    <definedName name="rty">[44]เงินกู้ธนชาติ!$G$2</definedName>
    <definedName name="rtyt">#REF!</definedName>
    <definedName name="rtyt_14">#REF!</definedName>
    <definedName name="rtyt_23">#REF!</definedName>
    <definedName name="rtyt_41">#REF!</definedName>
    <definedName name="rumc">#REF!</definedName>
    <definedName name="RYOHOKU">#REF!</definedName>
    <definedName name="s">#REF!</definedName>
    <definedName name="S.PACK___PRINT_PUBLIC_COMPANY_LIMITED">"S.PACK PRINT PUBLIC COMPANY LIMITED"</definedName>
    <definedName name="S_FA">'[22]cash flow 1'!$H$58</definedName>
    <definedName name="sada">[27]ELIM!#REF!</definedName>
    <definedName name="sada_14">[27]ELIM!#REF!</definedName>
    <definedName name="sada_23">[27]ELIM!#REF!</definedName>
    <definedName name="sada_25">[27]ELIM!#REF!</definedName>
    <definedName name="sada_41">[27]ELIM!#REF!</definedName>
    <definedName name="sales_2002">#REF!</definedName>
    <definedName name="SALESPLAN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'[30]ADJ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#N/A</definedName>
    <definedName name="sdfe">#N/A</definedName>
    <definedName name="sdsd">'[59]Trial Balance'!$A$1:$H$65536</definedName>
    <definedName name="SELLC1_6">#N/A</definedName>
    <definedName name="SELLR1_6">#N/A</definedName>
    <definedName name="SEND">#REF!</definedName>
    <definedName name="SERVICE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awgsrgedrhdthtfdjh" hidden="1">{"'Eng (page2)'!$A$1:$D$52"}</definedName>
    <definedName name="sfdf">#REF!</definedName>
    <definedName name="sgv">#REF!</definedName>
    <definedName name="SHEET">#REF!</definedName>
    <definedName name="SHOKYAKU97">'[60]#REF'!$A$6:$H$145</definedName>
    <definedName name="Short">[45]เงินกู้ธนชาติ!$E$17</definedName>
    <definedName name="short1">'[45]เงินกู้ MGC'!$E$17</definedName>
    <definedName name="Short2">[51]เงินกู้ธนชาติ!$E$17</definedName>
    <definedName name="Short3">'[51]เงินกู้ MGC'!$E$17</definedName>
    <definedName name="Shortt">[36]เงินกู้ธนชาติ!$E$17</definedName>
    <definedName name="shortt1">'[36]เงินกู้ MGC'!$E$17</definedName>
    <definedName name="shorttt">'[36]เงินกู้ MGC'!$E$17</definedName>
    <definedName name="signi2" hidden="1">{#N/A,#N/A,FALSE,"Summary";#N/A,#N/A,FALSE,"Model";#N/A,#N/A,FALSE,"Sentivity";#N/A,#N/A,FALSE,"Capital"}</definedName>
    <definedName name="Sp_2">#REF!</definedName>
    <definedName name="Sp_Item">#REF!</definedName>
    <definedName name="Sp_Total">#REF!</definedName>
    <definedName name="Spec">#REF!</definedName>
    <definedName name="ss">#REF!</definedName>
    <definedName name="sss">[3]MOULD!#REF!</definedName>
    <definedName name="StartDate">#REF!</definedName>
    <definedName name="STD">[61]VarProduct!#REF!</definedName>
    <definedName name="stock">#REF!</definedName>
    <definedName name="stp">#REF!</definedName>
    <definedName name="SUM">[62]SUM!#REF!</definedName>
    <definedName name="T">[22]งบการเงิน!#REF!</definedName>
    <definedName name="TABJUN">#REF!</definedName>
    <definedName name="TABLE">'[60]#REF'!$A$1:$B$642</definedName>
    <definedName name="Table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POTHER">#REF!</definedName>
    <definedName name="Taxes">[23]Scoping!$G$32</definedName>
    <definedName name="tb">'[56]TrialBalance Q3-2002'!$A$1:$H$301</definedName>
    <definedName name="TB_010508">#REF!</definedName>
    <definedName name="tbold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r">[63]Group!$B$255</definedName>
    <definedName name="test" hidden="1">{"'Model'!$A$1:$N$53"}</definedName>
    <definedName name="TEST0">[13]TB!$A$3:$F$605</definedName>
    <definedName name="TEST1">#REF!</definedName>
    <definedName name="TESTAREA">#REF!</definedName>
    <definedName name="TESTHKEY">[13]TB!$B$2:$F$2</definedName>
    <definedName name="TESTKEYS">[13]TB!$A$3:$A$605</definedName>
    <definedName name="TESTVKEY">[13]TB!$A$2:$A$2</definedName>
    <definedName name="TextRefCopyRangeCount" hidden="1">1</definedName>
    <definedName name="tle">'[64]เงินกู้ MGC'!$E$17</definedName>
    <definedName name="To_Print">#REF!</definedName>
    <definedName name="To_Print_by_Date">#REF!</definedName>
    <definedName name="To_Print_ห้ามลบ">#REF!</definedName>
    <definedName name="TOD">#REF!</definedName>
    <definedName name="tom" hidden="1">{"'Eng (page2)'!$A$1:$D$52"}</definedName>
    <definedName name="tome">#REF!</definedName>
    <definedName name="TOTAL" hidden="1">{#N/A,#N/A,FALSE,"Summary";#N/A,#N/A,FALSE,"Model";#N/A,#N/A,FALSE,"Sentivity";#N/A,#N/A,FALSE,"Capital"}</definedName>
    <definedName name="Total_Interest">#REF!</definedName>
    <definedName name="Total_Pay">#REF!</definedName>
    <definedName name="Total_Payment">#N/A</definedName>
    <definedName name="TOTALS">#REF!</definedName>
    <definedName name="tribal">#REF!</definedName>
    <definedName name="tt">#REF!</definedName>
    <definedName name="TTDesiredLevelOfEvidenceItems">'[55]Global Data'!$B$92:$B$95</definedName>
    <definedName name="ttetet">#REF!</definedName>
    <definedName name="ttr">#REF!</definedName>
    <definedName name="ttt">#REF!</definedName>
    <definedName name="tun" hidden="1">{"'Model'!$A$1:$N$53"}</definedName>
    <definedName name="TwoStepMisstatementIdentified">'[55]Two Step Revenue Testing Master'!$C$85</definedName>
    <definedName name="TwoStepTolerableEstMisstmtCalc">'[55]Two Step Revenue Testing Master'!$T$45</definedName>
    <definedName name="u" hidden="1">{"'Model'!$A$1:$N$53"}</definedName>
    <definedName name="u_40239">#REF!</definedName>
    <definedName name="u_pang">#REF!</definedName>
    <definedName name="uiii">[57]BS!$B$2:$B$706</definedName>
    <definedName name="uiy">#REF!</definedName>
    <definedName name="ukyuk">#N/A</definedName>
    <definedName name="un">#N/A</definedName>
    <definedName name="unnamed">#REF!</definedName>
    <definedName name="Unreailzed">'[22]cash flow 2'!$G$30</definedName>
    <definedName name="US">'[38]ADJ - RATE'!$B$3</definedName>
    <definedName name="usa">#REF!</definedName>
    <definedName name="USD">#REF!</definedName>
    <definedName name="USDD">#REF!</definedName>
    <definedName name="v" hidden="1">{"'Model'!$A$1:$N$53"}</definedName>
    <definedName name="VA">#N/A</definedName>
    <definedName name="VALID01234">#REF!,#REF!</definedName>
    <definedName name="Value_1">#REF!</definedName>
    <definedName name="Values_Entered">IF(Loan_Amount*Interest_Rate*Loan_Years*Loan_Start&gt;0,1,0)</definedName>
    <definedName name="vcd" hidden="1">{#N/A,#N/A,FALSE,"Summary";#N/A,#N/A,FALSE,"Model";#N/A,#N/A,FALSE,"Sentivity";#N/A,#N/A,FALSE,"Capital"}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">#N/A</definedName>
    <definedName name="wwrw">#N/A</definedName>
    <definedName name="WWW">#REF!</definedName>
    <definedName name="X">#N/A</definedName>
    <definedName name="XA">[22]งบการเงิน!#REF!</definedName>
    <definedName name="XAAt">[22]งบการเงิน!#REF!</definedName>
    <definedName name="XAt">[22]งบการเงิน!#REF!</definedName>
    <definedName name="XC">[22]งบการเงิน!#REF!</definedName>
    <definedName name="XCC">[22]งบการเงิน!#REF!</definedName>
    <definedName name="XCCt">[22]งบการเงิน!#REF!</definedName>
    <definedName name="XCt">[22]งบการเงิน!#REF!</definedName>
    <definedName name="XEE">[22]งบการเงิน!#REF!</definedName>
    <definedName name="XFA">[22]งบการเงิน!#REF!</definedName>
    <definedName name="XGG">[22]งบการเงิน!#REF!</definedName>
    <definedName name="XGX">[22]งบการเงิน!#REF!</definedName>
    <definedName name="XII">[22]งบการเงิน!#REF!</definedName>
    <definedName name="XIt">[22]งบการเงิน!#REF!</definedName>
    <definedName name="Xitt">[22]งบการเงิน!#REF!</definedName>
    <definedName name="XIttt">[22]งบการเงิน!#REF!</definedName>
    <definedName name="xjdjkj" hidden="1">{#N/A,#N/A,FALSE,"ll-inves";#N/A,#N/A,FALSE,"bgt-cf 97";#N/A,#N/A,FALSE,"bgt-pl 97"}</definedName>
    <definedName name="XNN">[22]งบการเงิน!#REF!</definedName>
    <definedName name="XOS">[22]งบการเงิน!#REF!</definedName>
    <definedName name="XRE">[22]งบการเงิน!#REF!</definedName>
    <definedName name="XREt">[22]งบการเงิน!#REF!</definedName>
    <definedName name="XT">[22]งบการเงิน!#REF!</definedName>
    <definedName name="xtabin">[65]Hidden!$D$10:$H$11</definedName>
    <definedName name="xx">'[66]Trial Balance'!$A$1:$H$65536</definedName>
    <definedName name="XXX">'[67]10'!#REF!</definedName>
    <definedName name="y" hidden="1">{"'Model'!$A$1:$N$53"}</definedName>
    <definedName name="yearend">#REF!</definedName>
    <definedName name="YesNoNa">[23]Scoping!$G$2:$G$5</definedName>
    <definedName name="yh">#N/A</definedName>
    <definedName name="ytd">[31]!ytd</definedName>
    <definedName name="ytuio">#REF!</definedName>
    <definedName name="yyy">#REF!</definedName>
    <definedName name="z">IF(Loan_Amount*Interest_Rate*Loan_Years*Loan_Start&gt;0,1,0)</definedName>
    <definedName name="Z_1F7F6C19_8911_4A38_A245_5C51B403FB13_.wvu.PrintArea" localSheetId="0" hidden="1">'FS (1-3)'!$A$2:$H$107</definedName>
    <definedName name="Z_2CA7CCB4_9B56_4682_9662_97CF2752E215_.wvu.PrintArea" localSheetId="0" hidden="1">'FS (1-3)'!$A$2:$H$107</definedName>
    <definedName name="Z_32FE8EAA_35DA_4C7A_92A0_9B5CAB08BE3F_.wvu.PrintArea" localSheetId="0" hidden="1">'FS (1-3)'!$A$2:$H$107</definedName>
    <definedName name="Z_7A9397F6_E1FC_4386_A077_FC272B949F82_.wvu.PrintArea" localSheetId="0" hidden="1">'FS (1-3)'!$A$2:$H$107</definedName>
    <definedName name="Z_E7B771DF_1040_4644_BE91_91BA1826BFF6_.wvu.PrintArea" localSheetId="0" hidden="1">'FS (1-3)'!$A$2:$H$107</definedName>
    <definedName name="zx">#REF!</definedName>
    <definedName name="zz" hidden="1">{"cashflow",#N/A,FALSE,"cash flow"}</definedName>
    <definedName name="แ">#REF!</definedName>
    <definedName name="แ2">#REF!</definedName>
    <definedName name="ไ">#REF!</definedName>
    <definedName name="กเก">#N/A</definedName>
    <definedName name="กรง">#N/A</definedName>
    <definedName name="ก้อบ">#N/A</definedName>
    <definedName name="ข้อมูล">#REF!</definedName>
    <definedName name="แคบ">#REF!</definedName>
    <definedName name="เงินเดือน" hidden="1">{"'Eng (page2)'!$A$1:$D$52"}</definedName>
    <definedName name="ซีซี">[68]งบการเงิน!#REF!</definedName>
    <definedName name="พพพ">#REF!</definedName>
    <definedName name="ฟ" hidden="1">{#N/A,#N/A,FALSE,"ll-inves";#N/A,#N/A,FALSE,"bgt-cf 97";#N/A,#N/A,FALSE,"bgt-pl 97"}</definedName>
    <definedName name="ฟ1">#REF!</definedName>
    <definedName name="ฟ35">#REF!</definedName>
    <definedName name="ฟ53" localSheetId="4">'CF (7-8)'!#REF!</definedName>
    <definedName name="ฟ53">#REF!</definedName>
    <definedName name="ฟฟฟ">#REF!</definedName>
    <definedName name="ฟๅ">#REF!</definedName>
    <definedName name="ภงด1">#N/A</definedName>
    <definedName name="ม">'[22]cash flow 1'!$H$129</definedName>
    <definedName name="มาโคร1">[69]!มาโคร1</definedName>
    <definedName name="ไม่มีชื่อ">#REF!</definedName>
    <definedName name="ฤ63" localSheetId="4">'CF (7-8)'!#REF!</definedName>
    <definedName name="ฤ63">#REF!</definedName>
    <definedName name="ล">[22]งบการเงิน!#REF!</definedName>
    <definedName name="วัน">#REF!</definedName>
    <definedName name="ส">#N/A</definedName>
    <definedName name="ส69">#REF!</definedName>
    <definedName name="สินทรัพย์">#REF!</definedName>
    <definedName name="า266">#REF!</definedName>
    <definedName name="า4">#REF!</definedName>
    <definedName name="ๆ">#REF!</definedName>
  </definedNames>
  <calcPr calcId="191029"/>
</workbook>
</file>

<file path=xl/calcChain.xml><?xml version="1.0" encoding="utf-8"?>
<calcChain xmlns="http://schemas.openxmlformats.org/spreadsheetml/2006/main">
  <c r="I15" i="4" l="1"/>
  <c r="E15" i="4"/>
  <c r="I14" i="5" l="1"/>
  <c r="E23" i="1"/>
  <c r="I23" i="1" l="1"/>
  <c r="K69" i="4" l="1"/>
  <c r="I69" i="4"/>
  <c r="G69" i="4"/>
  <c r="E69" i="4"/>
  <c r="E62" i="4"/>
  <c r="I62" i="4"/>
  <c r="U21" i="6"/>
  <c r="E66" i="1"/>
  <c r="E56" i="1" l="1"/>
  <c r="E68" i="1" s="1"/>
  <c r="K66" i="1"/>
  <c r="G66" i="1"/>
  <c r="I43" i="5"/>
  <c r="E43" i="5"/>
  <c r="K14" i="5"/>
  <c r="K21" i="5" s="1"/>
  <c r="I21" i="5"/>
  <c r="E14" i="5"/>
  <c r="E21" i="5" s="1"/>
  <c r="G14" i="5"/>
  <c r="G21" i="5" s="1"/>
  <c r="I66" i="1"/>
  <c r="I31" i="5"/>
  <c r="E31" i="5"/>
  <c r="K56" i="4"/>
  <c r="K62" i="4" s="1"/>
  <c r="G56" i="4"/>
  <c r="G62" i="4" s="1"/>
  <c r="Q12" i="3"/>
  <c r="S12" i="3" s="1"/>
  <c r="Q13" i="3"/>
  <c r="S13" i="3"/>
  <c r="Q11" i="3"/>
  <c r="S11" i="3" s="1"/>
  <c r="O18" i="3"/>
  <c r="Q18" i="3" s="1"/>
  <c r="Q20" i="6"/>
  <c r="S20" i="6" s="1"/>
  <c r="W20" i="6" s="1"/>
  <c r="O21" i="6"/>
  <c r="Q21" i="6" s="1"/>
  <c r="K17" i="3"/>
  <c r="K21" i="3" s="1"/>
  <c r="I17" i="3"/>
  <c r="I21" i="3" s="1"/>
  <c r="G17" i="3"/>
  <c r="G21" i="3" s="1"/>
  <c r="E17" i="3"/>
  <c r="I90" i="1" s="1"/>
  <c r="O14" i="3"/>
  <c r="Q14" i="3" s="1"/>
  <c r="U19" i="6"/>
  <c r="U24" i="6" s="1"/>
  <c r="E99" i="1" s="1"/>
  <c r="O16" i="6"/>
  <c r="Q16" i="6" s="1"/>
  <c r="O17" i="6"/>
  <c r="Q17" i="6" s="1"/>
  <c r="Q15" i="6"/>
  <c r="S15" i="6" s="1"/>
  <c r="W15" i="6" s="1"/>
  <c r="Q14" i="6"/>
  <c r="S14" i="6"/>
  <c r="W14" i="6" s="1"/>
  <c r="Q13" i="6"/>
  <c r="S13" i="6"/>
  <c r="W13" i="6" s="1"/>
  <c r="K19" i="6"/>
  <c r="K24" i="6" s="1"/>
  <c r="E95" i="1" s="1"/>
  <c r="I19" i="6"/>
  <c r="I24" i="6" s="1"/>
  <c r="E92" i="1" s="1"/>
  <c r="G19" i="6"/>
  <c r="G24" i="6" s="1"/>
  <c r="E91" i="1" s="1"/>
  <c r="E19" i="6"/>
  <c r="E24" i="6" s="1"/>
  <c r="E90" i="1" s="1"/>
  <c r="A3" i="3"/>
  <c r="A3" i="4" s="1"/>
  <c r="A48" i="4" s="1"/>
  <c r="A3" i="6"/>
  <c r="K31" i="5"/>
  <c r="G31" i="5"/>
  <c r="K15" i="1"/>
  <c r="K23" i="1" s="1"/>
  <c r="G15" i="1"/>
  <c r="G23" i="1" s="1"/>
  <c r="E34" i="1"/>
  <c r="I34" i="1"/>
  <c r="E72" i="4"/>
  <c r="I72" i="4"/>
  <c r="A1" i="3"/>
  <c r="I91" i="1"/>
  <c r="I92" i="1"/>
  <c r="A1" i="6"/>
  <c r="G34" i="1"/>
  <c r="K34" i="1"/>
  <c r="A39" i="1"/>
  <c r="A1" i="5" s="1"/>
  <c r="A41" i="1"/>
  <c r="G56" i="1"/>
  <c r="I56" i="1"/>
  <c r="K56" i="1"/>
  <c r="A72" i="1"/>
  <c r="K98" i="1"/>
  <c r="G68" i="1" l="1"/>
  <c r="I95" i="1"/>
  <c r="E21" i="3"/>
  <c r="G9" i="4"/>
  <c r="G38" i="4" s="1"/>
  <c r="G44" i="4" s="1"/>
  <c r="G71" i="4" s="1"/>
  <c r="G74" i="4" s="1"/>
  <c r="G24" i="5"/>
  <c r="G36" i="5" s="1"/>
  <c r="Q19" i="6"/>
  <c r="O19" i="6"/>
  <c r="K36" i="1"/>
  <c r="G36" i="1"/>
  <c r="K24" i="5"/>
  <c r="K48" i="5" s="1"/>
  <c r="K9" i="4"/>
  <c r="K38" i="4" s="1"/>
  <c r="K44" i="4" s="1"/>
  <c r="K71" i="4" s="1"/>
  <c r="K74" i="4" s="1"/>
  <c r="M17" i="6"/>
  <c r="S17" i="6" s="1"/>
  <c r="W17" i="6" s="1"/>
  <c r="G90" i="1"/>
  <c r="G98" i="1" s="1"/>
  <c r="G101" i="1" s="1"/>
  <c r="G103" i="1" s="1"/>
  <c r="K68" i="1"/>
  <c r="O15" i="3"/>
  <c r="Q15" i="3" s="1"/>
  <c r="K101" i="1"/>
  <c r="A70" i="1"/>
  <c r="O22" i="6"/>
  <c r="Q22" i="6" s="1"/>
  <c r="M22" i="6" s="1"/>
  <c r="O19" i="3"/>
  <c r="Q19" i="3" s="1"/>
  <c r="E24" i="5"/>
  <c r="E36" i="5" s="1"/>
  <c r="E48" i="5" s="1"/>
  <c r="E9" i="4"/>
  <c r="I9" i="4"/>
  <c r="I38" i="4" s="1"/>
  <c r="I24" i="5"/>
  <c r="I36" i="5" s="1"/>
  <c r="I68" i="1"/>
  <c r="I36" i="1"/>
  <c r="E36" i="1"/>
  <c r="G39" i="5" l="1"/>
  <c r="G48" i="5"/>
  <c r="G33" i="5"/>
  <c r="G42" i="5" s="1"/>
  <c r="G44" i="5" s="1"/>
  <c r="M16" i="6"/>
  <c r="S16" i="6" s="1"/>
  <c r="W16" i="6" s="1"/>
  <c r="E39" i="5"/>
  <c r="E38" i="4"/>
  <c r="E44" i="4" s="1"/>
  <c r="E71" i="4" s="1"/>
  <c r="E74" i="4" s="1"/>
  <c r="I44" i="4"/>
  <c r="I71" i="4" s="1"/>
  <c r="I74" i="4" s="1"/>
  <c r="K36" i="5"/>
  <c r="K39" i="5" s="1"/>
  <c r="K33" i="5"/>
  <c r="K42" i="5" s="1"/>
  <c r="K44" i="5" s="1"/>
  <c r="M14" i="3"/>
  <c r="O17" i="3"/>
  <c r="O21" i="3" s="1"/>
  <c r="M15" i="3"/>
  <c r="S15" i="3"/>
  <c r="Q17" i="3"/>
  <c r="Q21" i="3" s="1"/>
  <c r="K103" i="1"/>
  <c r="O24" i="6"/>
  <c r="S22" i="6"/>
  <c r="W22" i="6" s="1"/>
  <c r="Q24" i="6"/>
  <c r="M19" i="3"/>
  <c r="S19" i="3" s="1"/>
  <c r="M21" i="6"/>
  <c r="E33" i="5"/>
  <c r="I33" i="5"/>
  <c r="I42" i="5" s="1"/>
  <c r="I44" i="5" s="1"/>
  <c r="M18" i="3"/>
  <c r="M19" i="6" l="1"/>
  <c r="E42" i="5"/>
  <c r="E44" i="5" s="1"/>
  <c r="S19" i="6"/>
  <c r="W19" i="6" s="1"/>
  <c r="M17" i="3"/>
  <c r="S17" i="3" s="1"/>
  <c r="S14" i="3"/>
  <c r="S21" i="6"/>
  <c r="W21" i="6" s="1"/>
  <c r="I39" i="5"/>
  <c r="I48" i="5"/>
  <c r="S18" i="3"/>
  <c r="M24" i="6" l="1"/>
  <c r="E96" i="1" s="1"/>
  <c r="E98" i="1" s="1"/>
  <c r="M21" i="3"/>
  <c r="S21" i="3" s="1"/>
  <c r="S24" i="6" l="1"/>
  <c r="W24" i="6" s="1"/>
  <c r="I96" i="1"/>
  <c r="I98" i="1" s="1"/>
  <c r="E101" i="1"/>
  <c r="I101" i="1" l="1"/>
  <c r="I103" i="1" s="1"/>
  <c r="E103" i="1"/>
</calcChain>
</file>

<file path=xl/sharedStrings.xml><?xml version="1.0" encoding="utf-8"?>
<sst xmlns="http://schemas.openxmlformats.org/spreadsheetml/2006/main" count="339" uniqueCount="187">
  <si>
    <t>งบแสดงฐานะการเงิน</t>
  </si>
  <si>
    <t>ณ วันที่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</si>
  <si>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</si>
  <si>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</si>
  <si>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</si>
  <si>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</si>
  <si>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</si>
  <si>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</si>
  <si>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</si>
  <si>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เงินทดรองจ่ายที่เกี่ยวข้องกับการโอนกิจการทั้งหมด</t>
  </si>
  <si>
    <t>รวมสินทรัพย์หมุนเวียน</t>
  </si>
  <si>
    <t>สินทรัพย์ไม่หมุนเวียน</t>
  </si>
  <si>
    <t>ส่วนปรับปรุงอาคาร 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</si>
  <si>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</si>
  <si>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</si>
  <si>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</si>
  <si>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</si>
  <si>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</si>
  <si>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</si>
  <si>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</si>
  <si>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</si>
  <si>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</si>
  <si>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</si>
  <si>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</si>
  <si>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</si>
  <si>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</si>
  <si>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</si>
  <si>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</si>
  <si>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</si>
  <si>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ส่วนเกินทุนจากการจ่ายโดยใช้หุ้นเป็นเกณฑ์</t>
  </si>
  <si>
    <t>กำไร (ขาดทุน) สะสม</t>
  </si>
  <si>
    <t>จัดสรรแล้ว</t>
  </si>
  <si>
    <t xml:space="preserve">   ทุนสำรองตามกฎหมาย</t>
  </si>
  <si>
    <t>ยังไม่ได้จัดสรร</t>
  </si>
  <si>
    <t>งบกำไรขาดทุนเบ็ดเสร็จ</t>
  </si>
  <si>
    <t>2562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</si>
  <si>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</si>
  <si>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</si>
  <si>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</si>
  <si>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</si>
  <si>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>ส่วนเกินทุน</t>
  </si>
  <si>
    <t>ทุนที่ออก</t>
  </si>
  <si>
    <t>จากการจ่ายโดย</t>
  </si>
  <si>
    <t>- ทุนสำรอง</t>
  </si>
  <si>
    <t>รวม</t>
  </si>
  <si>
    <t>และชำระแล้ว</t>
  </si>
  <si>
    <t>มูลค่าหุ้นสามัญ</t>
  </si>
  <si>
    <t>ใช้หุ้นเป็นเกณฑ์</t>
  </si>
  <si>
    <t>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</si>
  <si>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</si>
  <si>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</si>
  <si>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</si>
  <si>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- ค่าเสื่อมราคา</t>
  </si>
  <si>
    <t xml:space="preserve"> - ค่าตัดจำหน่าย</t>
  </si>
  <si>
    <t xml:space="preserve"> - ภาระผูกพันผลประโยชน์พนักงาน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</si>
  <si>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</si>
  <si>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</si>
  <si>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</si>
  <si>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</si>
  <si>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</si>
  <si>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</si>
  <si>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</si>
  <si>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</si>
  <si>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กำไร (ขาดทุน) ต่อหุ้น </t>
  </si>
  <si>
    <r>
      <t>หนี้สินและส่วนของผู้ถือหุ้น</t>
    </r>
    <r>
      <rPr>
        <sz val="13"/>
        <rFont val="Angsana New"/>
        <family val="1"/>
      </rPr>
      <t xml:space="preserve"> (ต่อ)</t>
    </r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</si>
  <si>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</si>
  <si>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</si>
  <si>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</si>
  <si>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</si>
  <si>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</si>
  <si>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เจ้าหนี้การค้าและเจ้าหนี้หมุนเวียนอื่น</t>
  </si>
  <si>
    <t>การเปิดเผยข้อมูลเกี่ยวกับกระแสเงินสดเพิ่มเติม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</si>
  <si>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</si>
  <si>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</si>
  <si>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>เงินสดจ่ายภาระผูกพันผลประโยชน์พนักงาน</t>
  </si>
  <si>
    <t>การปรับปรุงอื่น - การตัดจำหน่ายสิทธิการเช่าจ่ายล่วงหน้า</t>
  </si>
  <si>
    <t xml:space="preserve">   </t>
  </si>
  <si>
    <t>การปรับปรุงด้วยหนี้สูญ และหนี้สงสัยจะสูญ (กลับรายการ)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</si>
  <si>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</si>
  <si>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</si>
  <si>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</si>
  <si>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การปรับปรุงอื่น - การตัดจำหน่ายส่วนปรับปรุงอาคารเช่า และอุปกรณ์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</si>
  <si>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</si>
  <si>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การปรับปรุงด้วยสินทรัพย์อื่น (เพิ่มขึ้น) ลดลง</t>
  </si>
  <si>
    <t xml:space="preserve">งบกระแสเงินสด (ต่อ) </t>
  </si>
  <si>
    <t>งบแสดงฐานะการเงิน (ต่อ)</t>
  </si>
  <si>
    <t>การปรับปรุงผลขาดทุนจากสัญญาที่สร้างภาระ (กลับรายการ)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</si>
  <si>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</si>
  <si>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</si>
  <si>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</si>
  <si>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  หุ้นสามัญจำนวน 2,557,799,722 หุ้น </t>
  </si>
  <si>
    <t>กำไร (ขาดทุน) ขั้นต้น</t>
  </si>
  <si>
    <t>ค่าเสื่อมราคา ค่าสูญสิ้นและค่าตัดจำหน่าย</t>
  </si>
  <si>
    <t>การปรับปรุงด้วยการจ่ายโดยใช้หุ้นเป็นเกณฑ์</t>
  </si>
  <si>
    <t>การปรับปรุงด้วยประมาณการหนี้สิน เพิ่มขึ้น (ลดลง)</t>
  </si>
  <si>
    <t>31 ธันวาคม 2562</t>
  </si>
  <si>
    <t>บริษัท บี-52 แคปปิตอล จำกัด (มหาชน) และ บริษัทย่อย</t>
  </si>
  <si>
    <t xml:space="preserve">  หุ้นสามัญจำนวน 2,022,033,307 หุ้น </t>
  </si>
  <si>
    <t>2563</t>
  </si>
  <si>
    <t xml:space="preserve"> - สำรองประมาณการรื้อถอน</t>
  </si>
  <si>
    <t>สินทรัพย์สิทธิการใช้</t>
  </si>
  <si>
    <t>หนี้สินตามสัญญาเช่า</t>
  </si>
  <si>
    <t>หนี้สินตามสัญญาเช่าที่ถึงกำหนดชำระภายในหนึ่งปี</t>
  </si>
  <si>
    <t>สินทรัพย์ทางการเงินหมุนเวียนอื่น</t>
  </si>
  <si>
    <t xml:space="preserve">      มูลค่าที่ตราไว้หุ้นละ 0.50 บาท</t>
  </si>
  <si>
    <t>การจ่ายโดยใช้หุ้นเป็นเกณฑ์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</si>
  <si>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</si>
  <si>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</si>
  <si>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</si>
  <si>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</si>
  <si>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</si>
  <si>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</si>
  <si>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</si>
  <si>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</si>
  <si>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</si>
  <si>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</si>
  <si>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</si>
  <si>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</si>
  <si>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</si>
  <si>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</si>
  <si>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</si>
  <si>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ค่าตัดจำหน่ายสิทธิการเช่า</t>
  </si>
  <si>
    <t>การปรับปรุงด้วยสินทรัพย์หมุนเวียนอื่น (เพิ่มขึ้น) ลดลง</t>
  </si>
  <si>
    <t>ดอกเบี้ยจ่าย</t>
  </si>
  <si>
    <t>ณ วันที่ 31 ธันวาคม 2563</t>
  </si>
  <si>
    <t>31 ธันวาคม 2563</t>
  </si>
  <si>
    <t>สำหรับปีสิ้นสุดวันที่ 31 ธันวาคม 2563</t>
  </si>
  <si>
    <t>กำไร (ขาดทุน) สุทธิสำหรับปี</t>
  </si>
  <si>
    <t>กำไร (ขาดทุน) เบ็ดเสร็จอื่น :</t>
  </si>
  <si>
    <t>รายการที่จะไม่ถูกจัดประเภทใหม่ไว้ในกำไรหรือขาดทุน ในภายหลัง :</t>
  </si>
  <si>
    <t>รวมรายการที่จะไม่ถูกจัดประเภทใหม่ไว้ในกำไรหรือขาดทุนในภายหลัง</t>
  </si>
  <si>
    <t>ยอดคงเหลือปลายปี ณ วันที่ 31 ธันวาคม 2562</t>
  </si>
  <si>
    <t>ยอดคงเหลือปลายปี ณ วันที่ 31 ธันวาคม 2563</t>
  </si>
  <si>
    <t>กำไร (ขาดทุน) เบ็ดเสร็จรวมสำหรับปี</t>
  </si>
  <si>
    <t>ยอดคงเหลือต้นปี ณ วันที่ 1 มกราคม 2562</t>
  </si>
  <si>
    <t>โอนไปกำไร (ขาดทุน) สะสม</t>
  </si>
  <si>
    <t>การวัดมูลค่าใหม่ของ</t>
  </si>
  <si>
    <t>ผลประโยชน์พนักงาน</t>
  </si>
  <si>
    <t>องค์ประกอบอื่นของ</t>
  </si>
  <si>
    <t>กำไรขาดทุนเบ็ดเสร็จอื่น</t>
  </si>
  <si>
    <t>เงินสดรับจากการออกหุ้นทุน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</si>
  <si>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</si>
  <si>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</si>
  <si>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3. รายการที่ไม่ใช่เงินสดที่มีสาระสำคัญสำหรับปีสิ้นสุดวันที่ 31 ธันวาคม 2563 และ 2562 มีดังนี้</t>
  </si>
  <si>
    <t>ต้นทุนในการจัดจำหน่าย</t>
  </si>
  <si>
    <t>งบแสดงการเปลี่ยนแปลงส่วนของผู้ถือหุ้น (ต่อ)</t>
  </si>
  <si>
    <t xml:space="preserve"> ผลกำไร (ขาดทุน) จากการวัดมูลค่าใหม่ของ</t>
  </si>
  <si>
    <t xml:space="preserve">    ผลประโยชน์พนักงานที่กำหนดไว้</t>
  </si>
  <si>
    <t>การแบ่งปันกำไร (ขาดทุน) เบ็ดเสร็จรวม:</t>
  </si>
  <si>
    <t>การเพิ่ม (ลด) หุ้นสามัญ</t>
  </si>
  <si>
    <t>กำไร (ขาดทุน) สำหรับปี</t>
  </si>
  <si>
    <t>ดอกเบี้ยรับ</t>
  </si>
  <si>
    <t>การปรับปรุงด้วยหนี้สินอื่น เพิ่มขึ้น (ลดลง)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</si>
  <si>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</si>
  <si>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การปรับปรุงด้วยผลขาดทุนจากการด้อยค่าที่รับรู้ในกำไรหรือขาดทุน (กลับรายการ)</t>
  </si>
  <si>
    <t>การปรับปรุงด้วยขาดทุน (กำไร) จากการปรับมูลค่ายุติธรรม</t>
  </si>
  <si>
    <t>เงินสดจ่ายเพื่อซื้อบริษัทย่อยสุทธิจากเงินสดที่ได้มา</t>
  </si>
  <si>
    <t>เงินสด (รับ) จ่ายจากการ (ขาย) ซื้อตราสารทุนหรือตราสารหนี้ของกิจการอื่น</t>
  </si>
  <si>
    <t>เงินสดจ่ายชำระหนี้สินตามสัญญาเช่า</t>
  </si>
  <si>
    <t>กำไร (ขาดทุน) ต่อหุ้นขั้นพื้นฐาน (บาทต่อหุ้น)</t>
  </si>
  <si>
    <t xml:space="preserve">      </t>
  </si>
  <si>
    <t>ประมาณการหนี้สินไม่หมุนเวียนสำหรับ</t>
  </si>
  <si>
    <t>(ค่าใช้จ่าย) รายได้ภาษีเงินได้</t>
  </si>
  <si>
    <t>ส่วนเกิน (ต่ำกว่า) มูลค่าหุ้นสามัญ</t>
  </si>
  <si>
    <t>สินทรัพย์ภาษีเงินได้ของงวดปัจจุบัน</t>
  </si>
  <si>
    <t>ภาษีเงินได้รับคืน (จ่ายออก)</t>
  </si>
  <si>
    <t>เงินสดจ่ายเพื่อลงทุนในบริษัทย่อย</t>
  </si>
  <si>
    <t>เงินให้กู้ยืมแก่บุคคลอื่นหรือกิจการที่เกี่ยวข้องกัน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</si>
  <si>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</si>
  <si>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</si>
  <si>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</si>
  <si>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</si>
  <si>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เงินสดรับจากการได้คืนเงินทดรองจ่าย</t>
  </si>
  <si>
    <t>การปรับปรุงด้วยผลขาดทุนจากการด้อยค่าเงินลงทุนในบริษัทย่อย</t>
  </si>
  <si>
    <t>การปรับปรุงด้วยขาดทุน (กำไร) จากการจำหน่ายสินทรัพย์ทางการเงิน</t>
  </si>
  <si>
    <t>20,26</t>
  </si>
  <si>
    <t>15,16</t>
  </si>
  <si>
    <t>4,19</t>
  </si>
  <si>
    <t>การจ่ายโดยใช้หุ้นเป็นเกณฑ์ (หมายเหตุ 23)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</si>
  <si>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 ในตั๋วสัญญาใช้เงินซึ่งกำหนดรับคืนภายในระยะ</t>
  </si>
  <si>
    <t xml:space="preserve">    เวลาไม่เกิน 3 เดือน</t>
  </si>
  <si>
    <t>2. ในระหว่างปี 2563 บริษัทมีสัญญาเช่าสำนักงาน ได้จัดประเภทใหม่เป็นหนี้สินตามสัญญาเช่าในวันที่ 1 มกราคม 2563 ซึ่งเป็นส่วนหนึ่งของกระบวนการนำมาตรฐาน เรื่องสัญญาเช่ามาใช้เป็นครั้งแรก</t>
  </si>
  <si>
    <t xml:space="preserve">    โดยมีหนี้สินตามสัญญาเช่าจำนวน 21.37 ล้านบาท (หมายเหตุ 16)</t>
  </si>
  <si>
    <t>สินทรัพย์ทางการเงินไม่หมุนเวียนอื่น</t>
  </si>
  <si>
    <t xml:space="preserve">เกี่ยวข้องกัน </t>
  </si>
  <si>
    <t>เงินให้กู้ยืมและดอกเบี้ยค้างรับแก่กิจการที่</t>
  </si>
  <si>
    <t>ส่วนเกิน (ต่ำกว่า)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</si>
</sst>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3" formatCode="_-* #,##0.0000_-;\-* #,##0.0000_-;_-* &quot;-&quot;??_-;_-@_-"/>
  </numFmts>
  <fonts count="18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sz val="11"/>
      <name val="Calibri"/>
      <family val="2"/>
    </font>
    <font>
      <b/>
      <sz val="13"/>
      <color indexed="8"/>
      <name val="Angsana New"/>
      <family val="1"/>
    </font>
    <font>
      <b/>
      <u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11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11">
    <xf numFmtId="0" fontId="0" fillId="0" borderId="0"/>
    <xf numFmtId="0" fontId="9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</cellStyleXfs>
  <cellXfs count="240">
    <xf numFmtId="0" fontId="0" fillId="0" borderId="0" xfId="0"/>
    <xf numFmtId="0" fontId="2" fillId="0" borderId="0" xfId="7" applyFont="1" applyFill="1" applyAlignment="1">
      <alignment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Border="1" applyAlignment="1">
      <alignment vertical="center"/>
    </xf>
    <xf numFmtId="165" fontId="3" fillId="0" borderId="0" xfId="7" applyNumberFormat="1" applyFont="1" applyFill="1" applyAlignment="1">
      <alignment vertical="center"/>
    </xf>
    <xf numFmtId="165" fontId="3" fillId="0" borderId="0" xfId="7" applyNumberFormat="1" applyFont="1" applyFill="1" applyBorder="1" applyAlignment="1">
      <alignment vertical="center"/>
    </xf>
    <xf numFmtId="0" fontId="3" fillId="0" borderId="0" xfId="7" applyFont="1" applyFill="1" applyAlignment="1">
      <alignment horizontal="center" vertical="center"/>
    </xf>
    <xf numFmtId="0" fontId="2" fillId="0" borderId="0" xfId="7" applyFont="1" applyFill="1" applyBorder="1" applyAlignment="1">
      <alignment horizontal="left" vertical="center"/>
    </xf>
    <xf numFmtId="0" fontId="3" fillId="0" borderId="0" xfId="7" applyFont="1" applyFill="1" applyBorder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centerContinuous" vertical="center"/>
    </xf>
    <xf numFmtId="0" fontId="2" fillId="0" borderId="1" xfId="7" applyFont="1" applyFill="1" applyBorder="1" applyAlignment="1">
      <alignment vertical="center"/>
    </xf>
    <xf numFmtId="0" fontId="3" fillId="0" borderId="1" xfId="7" applyFont="1" applyFill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0" fontId="4" fillId="0" borderId="0" xfId="7" applyFont="1" applyFill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horizontal="center" vertical="center"/>
    </xf>
    <xf numFmtId="0" fontId="2" fillId="0" borderId="0" xfId="7" applyFont="1" applyFill="1" applyAlignment="1">
      <alignment horizontal="center" vertical="center"/>
    </xf>
    <xf numFmtId="165" fontId="2" fillId="0" borderId="0" xfId="7" quotePrefix="1" applyNumberFormat="1" applyFont="1" applyFill="1" applyBorder="1" applyAlignment="1">
      <alignment horizontal="right" vertical="center"/>
    </xf>
    <xf numFmtId="0" fontId="2" fillId="0" borderId="1" xfId="7" applyFont="1" applyFill="1" applyBorder="1" applyAlignment="1">
      <alignment horizontal="center" vertical="center"/>
    </xf>
    <xf numFmtId="0" fontId="2" fillId="0" borderId="0" xfId="7" applyFont="1" applyFill="1" applyBorder="1" applyAlignment="1">
      <alignment horizontal="center" vertical="center"/>
    </xf>
    <xf numFmtId="165" fontId="2" fillId="0" borderId="1" xfId="7" applyNumberFormat="1" applyFont="1" applyFill="1" applyBorder="1" applyAlignment="1">
      <alignment horizontal="right" vertical="center"/>
    </xf>
    <xf numFmtId="165" fontId="2" fillId="0" borderId="0" xfId="7" applyNumberFormat="1" applyFont="1" applyFill="1" applyBorder="1" applyAlignment="1">
      <alignment horizontal="center" vertical="center"/>
    </xf>
    <xf numFmtId="0" fontId="3" fillId="0" borderId="0" xfId="7" applyFont="1" applyFill="1" applyBorder="1" applyAlignment="1">
      <alignment horizontal="center"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Border="1" applyAlignment="1">
      <alignment horizontal="center" vertical="center"/>
    </xf>
    <xf numFmtId="0" fontId="3" fillId="0" borderId="0" xfId="7" applyFont="1" applyFill="1" applyAlignment="1">
      <alignment horizontal="left" vertical="center"/>
    </xf>
    <xf numFmtId="165" fontId="3" fillId="0" borderId="0" xfId="4" applyNumberFormat="1" applyFont="1" applyFill="1" applyBorder="1" applyAlignment="1">
      <alignment horizontal="right" vertical="center"/>
    </xf>
    <xf numFmtId="3" fontId="3" fillId="0" borderId="0" xfId="7" applyNumberFormat="1" applyFont="1" applyFill="1" applyAlignment="1">
      <alignment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2" xfId="4" applyNumberFormat="1" applyFont="1" applyFill="1" applyBorder="1" applyAlignment="1">
      <alignment horizontal="right" vertical="center"/>
    </xf>
    <xf numFmtId="0" fontId="2" fillId="0" borderId="0" xfId="7" applyFont="1" applyFill="1" applyAlignment="1">
      <alignment horizontal="left" vertical="center"/>
    </xf>
    <xf numFmtId="165" fontId="3" fillId="0" borderId="1" xfId="4" applyNumberFormat="1" applyFont="1" applyFill="1" applyBorder="1" applyAlignment="1">
      <alignment horizontal="right" vertical="center"/>
    </xf>
    <xf numFmtId="0" fontId="3" fillId="0" borderId="0" xfId="7" quotePrefix="1" applyFont="1" applyFill="1" applyAlignment="1">
      <alignment horizontal="left" vertical="center"/>
    </xf>
    <xf numFmtId="165" fontId="3" fillId="0" borderId="3" xfId="7" applyNumberFormat="1" applyFont="1" applyFill="1" applyBorder="1" applyAlignment="1">
      <alignment horizontal="right" vertical="center"/>
    </xf>
    <xf numFmtId="165" fontId="3" fillId="0" borderId="4" xfId="4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" vertical="center"/>
    </xf>
    <xf numFmtId="0" fontId="2" fillId="0" borderId="0" xfId="7" applyFont="1" applyFill="1" applyBorder="1" applyAlignment="1">
      <alignment vertical="center"/>
    </xf>
    <xf numFmtId="165" fontId="3" fillId="0" borderId="0" xfId="7" applyNumberFormat="1" applyFont="1" applyFill="1" applyBorder="1" applyAlignment="1">
      <alignment horizontal="right" vertical="center"/>
    </xf>
    <xf numFmtId="43" fontId="3" fillId="0" borderId="0" xfId="7" applyNumberFormat="1" applyFont="1" applyFill="1" applyAlignment="1">
      <alignment vertical="center"/>
    </xf>
    <xf numFmtId="0" fontId="5" fillId="0" borderId="0" xfId="7" applyFont="1" applyFill="1" applyAlignment="1">
      <alignment vertical="center"/>
    </xf>
    <xf numFmtId="165" fontId="3" fillId="0" borderId="2" xfId="7" applyNumberFormat="1" applyFont="1" applyFill="1" applyBorder="1" applyAlignment="1">
      <alignment horizontal="right" vertical="center"/>
    </xf>
    <xf numFmtId="0" fontId="6" fillId="0" borderId="0" xfId="7" applyFont="1" applyFill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165" fontId="6" fillId="0" borderId="0" xfId="7" applyNumberFormat="1" applyFont="1" applyFill="1" applyBorder="1" applyAlignment="1">
      <alignment horizontal="center" vertical="center"/>
    </xf>
    <xf numFmtId="165" fontId="3" fillId="0" borderId="1" xfId="7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6" fillId="0" borderId="0" xfId="4" applyNumberFormat="1" applyFont="1" applyFill="1" applyBorder="1" applyAlignment="1">
      <alignment horizontal="center" vertical="center"/>
    </xf>
    <xf numFmtId="0" fontId="3" fillId="0" borderId="0" xfId="9" applyFont="1" applyFill="1" applyAlignment="1">
      <alignment vertical="center"/>
    </xf>
    <xf numFmtId="165" fontId="3" fillId="0" borderId="5" xfId="7" applyNumberFormat="1" applyFont="1" applyFill="1" applyBorder="1" applyAlignment="1">
      <alignment horizontal="right" vertical="center"/>
    </xf>
    <xf numFmtId="0" fontId="3" fillId="0" borderId="0" xfId="9" applyFont="1" applyFill="1" applyAlignment="1">
      <alignment horizontal="left" vertical="center"/>
    </xf>
    <xf numFmtId="0" fontId="2" fillId="0" borderId="0" xfId="9" applyFont="1" applyFill="1" applyAlignment="1">
      <alignment horizontal="left" vertical="center"/>
    </xf>
    <xf numFmtId="0" fontId="2" fillId="0" borderId="0" xfId="9" quotePrefix="1" applyFont="1" applyFill="1" applyAlignment="1">
      <alignment horizontal="left" vertical="center"/>
    </xf>
    <xf numFmtId="37" fontId="2" fillId="0" borderId="0" xfId="7" applyNumberFormat="1" applyFont="1" applyFill="1" applyBorder="1" applyAlignment="1">
      <alignment horizontal="left" vertical="center"/>
    </xf>
    <xf numFmtId="0" fontId="2" fillId="0" borderId="1" xfId="7" applyFont="1" applyFill="1" applyBorder="1" applyAlignment="1">
      <alignment horizontal="left" vertical="center"/>
    </xf>
    <xf numFmtId="165" fontId="3" fillId="0" borderId="1" xfId="7" applyNumberFormat="1" applyFont="1" applyFill="1" applyBorder="1" applyAlignment="1">
      <alignment vertical="center"/>
    </xf>
    <xf numFmtId="165" fontId="3" fillId="0" borderId="0" xfId="4" applyNumberFormat="1" applyFont="1" applyFill="1" applyAlignment="1">
      <alignment vertical="center"/>
    </xf>
    <xf numFmtId="165" fontId="3" fillId="0" borderId="2" xfId="7" applyNumberFormat="1" applyFont="1" applyFill="1" applyBorder="1" applyAlignment="1">
      <alignment vertical="center"/>
    </xf>
    <xf numFmtId="37" fontId="3" fillId="0" borderId="0" xfId="7" applyNumberFormat="1" applyFont="1" applyFill="1" applyBorder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8" fontId="3" fillId="0" borderId="4" xfId="4" applyNumberFormat="1" applyFont="1" applyFill="1" applyBorder="1" applyAlignment="1">
      <alignment horizontal="right" vertical="center"/>
    </xf>
    <xf numFmtId="0" fontId="3" fillId="0" borderId="0" xfId="7" applyFont="1" applyFill="1" applyBorder="1" applyAlignment="1">
      <alignment vertical="top"/>
    </xf>
    <xf numFmtId="165" fontId="3" fillId="0" borderId="0" xfId="7" applyNumberFormat="1" applyFont="1" applyFill="1" applyBorder="1" applyAlignment="1">
      <alignment horizontal="center" vertical="top"/>
    </xf>
    <xf numFmtId="165" fontId="3" fillId="0" borderId="0" xfId="7" applyNumberFormat="1" applyFont="1" applyFill="1" applyBorder="1" applyAlignment="1">
      <alignment vertical="top"/>
    </xf>
    <xf numFmtId="0" fontId="2" fillId="0" borderId="0" xfId="7" applyFont="1" applyFill="1" applyBorder="1" applyAlignment="1">
      <alignment vertical="top"/>
    </xf>
    <xf numFmtId="0" fontId="2" fillId="0" borderId="0" xfId="7" applyFont="1" applyFill="1" applyAlignment="1">
      <alignment horizontal="left" vertical="top"/>
    </xf>
    <xf numFmtId="165" fontId="2" fillId="0" borderId="0" xfId="7" applyNumberFormat="1" applyFont="1" applyFill="1" applyBorder="1" applyAlignment="1">
      <alignment horizontal="center" vertical="top"/>
    </xf>
    <xf numFmtId="165" fontId="2" fillId="0" borderId="0" xfId="7" applyNumberFormat="1" applyFont="1" applyFill="1" applyBorder="1" applyAlignment="1">
      <alignment horizontal="centerContinuous" vertical="top"/>
    </xf>
    <xf numFmtId="0" fontId="2" fillId="0" borderId="1" xfId="7" applyFont="1" applyFill="1" applyBorder="1" applyAlignment="1">
      <alignment horizontal="left" vertical="top"/>
    </xf>
    <xf numFmtId="165" fontId="2" fillId="0" borderId="1" xfId="7" applyNumberFormat="1" applyFont="1" applyFill="1" applyBorder="1" applyAlignment="1">
      <alignment horizontal="center" vertical="top"/>
    </xf>
    <xf numFmtId="165" fontId="2" fillId="0" borderId="1" xfId="7" applyNumberFormat="1" applyFont="1" applyFill="1" applyBorder="1" applyAlignment="1">
      <alignment horizontal="centerContinuous" vertical="top"/>
    </xf>
    <xf numFmtId="165" fontId="3" fillId="0" borderId="1" xfId="7" applyNumberFormat="1" applyFont="1" applyFill="1" applyBorder="1" applyAlignment="1">
      <alignment vertical="top"/>
    </xf>
    <xf numFmtId="0" fontId="2" fillId="0" borderId="0" xfId="7" applyFont="1" applyFill="1" applyBorder="1" applyAlignment="1">
      <alignment horizontal="left" vertical="top"/>
    </xf>
    <xf numFmtId="0" fontId="2" fillId="0" borderId="0" xfId="7" applyFont="1" applyFill="1" applyAlignment="1">
      <alignment vertical="top"/>
    </xf>
    <xf numFmtId="165" fontId="2" fillId="0" borderId="0" xfId="7" applyNumberFormat="1" applyFont="1" applyFill="1" applyBorder="1" applyAlignment="1">
      <alignment horizontal="right" vertical="top"/>
    </xf>
    <xf numFmtId="165" fontId="4" fillId="0" borderId="0" xfId="7" applyNumberFormat="1" applyFont="1" applyFill="1" applyBorder="1" applyAlignment="1">
      <alignment vertical="top"/>
    </xf>
    <xf numFmtId="0" fontId="3" fillId="0" borderId="0" xfId="7" applyFont="1" applyFill="1" applyBorder="1" applyAlignment="1">
      <alignment horizontal="center" vertical="top"/>
    </xf>
    <xf numFmtId="165" fontId="2" fillId="0" borderId="0" xfId="7" quotePrefix="1" applyNumberFormat="1" applyFont="1" applyFill="1" applyBorder="1" applyAlignment="1">
      <alignment horizontal="right" vertical="top"/>
    </xf>
    <xf numFmtId="165" fontId="2" fillId="0" borderId="1" xfId="7" applyNumberFormat="1" applyFont="1" applyFill="1" applyBorder="1" applyAlignment="1">
      <alignment horizontal="right" vertical="top"/>
    </xf>
    <xf numFmtId="0" fontId="3" fillId="0" borderId="0" xfId="9" applyFont="1" applyFill="1" applyAlignment="1">
      <alignment vertical="top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5" fontId="3" fillId="0" borderId="2" xfId="4" applyNumberFormat="1" applyFont="1" applyFill="1" applyBorder="1" applyAlignment="1">
      <alignment horizontal="right" vertical="top"/>
    </xf>
    <xf numFmtId="165" fontId="3" fillId="0" borderId="0" xfId="4" applyNumberFormat="1" applyFont="1" applyFill="1" applyAlignment="1">
      <alignment vertical="top"/>
    </xf>
    <xf numFmtId="165" fontId="3" fillId="0" borderId="0" xfId="4" applyNumberFormat="1" applyFont="1" applyFill="1" applyBorder="1" applyAlignment="1">
      <alignment vertical="top"/>
    </xf>
    <xf numFmtId="0" fontId="3" fillId="0" borderId="0" xfId="9" applyFont="1" applyFill="1" applyBorder="1" applyAlignment="1">
      <alignment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0" fontId="5" fillId="0" borderId="0" xfId="8" applyNumberFormat="1" applyFont="1" applyFill="1" applyAlignment="1">
      <alignment vertical="center"/>
    </xf>
    <xf numFmtId="0" fontId="5" fillId="0" borderId="0" xfId="8" applyNumberFormat="1" applyFont="1" applyFill="1" applyAlignment="1">
      <alignment horizontal="center" vertical="center"/>
    </xf>
    <xf numFmtId="165" fontId="3" fillId="0" borderId="0" xfId="5" applyNumberFormat="1" applyFont="1" applyFill="1" applyAlignment="1">
      <alignment vertical="center"/>
    </xf>
    <xf numFmtId="0" fontId="7" fillId="0" borderId="0" xfId="8" applyNumberFormat="1" applyFont="1" applyFill="1" applyAlignment="1">
      <alignment vertical="center"/>
    </xf>
    <xf numFmtId="0" fontId="7" fillId="0" borderId="0" xfId="8" applyNumberFormat="1" applyFont="1" applyFill="1" applyAlignment="1">
      <alignment horizontal="left" vertical="center"/>
    </xf>
    <xf numFmtId="165" fontId="2" fillId="0" borderId="0" xfId="5" applyNumberFormat="1" applyFont="1" applyFill="1" applyAlignment="1">
      <alignment vertical="center"/>
    </xf>
    <xf numFmtId="0" fontId="7" fillId="0" borderId="1" xfId="8" applyNumberFormat="1" applyFont="1" applyFill="1" applyBorder="1" applyAlignment="1">
      <alignment horizontal="left" vertical="center"/>
    </xf>
    <xf numFmtId="0" fontId="5" fillId="0" borderId="1" xfId="8" applyNumberFormat="1" applyFont="1" applyFill="1" applyBorder="1" applyAlignment="1">
      <alignment horizontal="center" vertical="center"/>
    </xf>
    <xf numFmtId="165" fontId="2" fillId="0" borderId="1" xfId="5" applyNumberFormat="1" applyFont="1" applyFill="1" applyBorder="1" applyAlignment="1">
      <alignment vertical="center"/>
    </xf>
    <xf numFmtId="0" fontId="7" fillId="0" borderId="0" xfId="8" applyNumberFormat="1" applyFont="1" applyFill="1" applyBorder="1" applyAlignment="1">
      <alignment vertical="center"/>
    </xf>
    <xf numFmtId="0" fontId="7" fillId="0" borderId="0" xfId="8" applyNumberFormat="1" applyFont="1" applyFill="1" applyBorder="1" applyAlignment="1">
      <alignment horizontal="left" vertical="center"/>
    </xf>
    <xf numFmtId="0" fontId="5" fillId="0" borderId="0" xfId="8" applyNumberFormat="1" applyFont="1" applyFill="1" applyBorder="1" applyAlignment="1">
      <alignment horizontal="center" vertical="center"/>
    </xf>
    <xf numFmtId="165" fontId="7" fillId="0" borderId="0" xfId="8" applyNumberFormat="1" applyFont="1" applyFill="1" applyBorder="1" applyAlignment="1">
      <alignment horizontal="right" vertical="center"/>
    </xf>
    <xf numFmtId="166" fontId="2" fillId="0" borderId="0" xfId="8" applyNumberFormat="1" applyFont="1" applyFill="1" applyBorder="1" applyAlignment="1">
      <alignment horizontal="center" vertical="top"/>
    </xf>
    <xf numFmtId="0" fontId="8" fillId="0" borderId="0" xfId="8" applyNumberFormat="1" applyFont="1" applyFill="1" applyAlignment="1">
      <alignment horizontal="center" vertical="center"/>
    </xf>
    <xf numFmtId="166" fontId="2" fillId="0" borderId="0" xfId="8" applyNumberFormat="1" applyFont="1" applyFill="1" applyBorder="1" applyAlignment="1">
      <alignment horizontal="right" vertical="top"/>
    </xf>
    <xf numFmtId="0" fontId="3" fillId="0" borderId="0" xfId="8" applyFont="1" applyFill="1" applyBorder="1" applyAlignment="1">
      <alignment vertical="top"/>
    </xf>
    <xf numFmtId="0" fontId="5" fillId="0" borderId="0" xfId="8" applyNumberFormat="1" applyFont="1" applyFill="1" applyBorder="1" applyAlignment="1">
      <alignment vertical="center"/>
    </xf>
    <xf numFmtId="0" fontId="7" fillId="0" borderId="1" xfId="8" applyNumberFormat="1" applyFont="1" applyFill="1" applyBorder="1" applyAlignment="1">
      <alignment horizontal="center" vertical="center"/>
    </xf>
    <xf numFmtId="0" fontId="7" fillId="0" borderId="0" xfId="8" applyNumberFormat="1" applyFont="1" applyFill="1" applyBorder="1" applyAlignment="1">
      <alignment horizontal="center" vertical="center"/>
    </xf>
    <xf numFmtId="165" fontId="5" fillId="0" borderId="0" xfId="8" applyNumberFormat="1" applyFont="1" applyFill="1" applyBorder="1" applyAlignment="1">
      <alignment horizontal="right" vertical="center"/>
    </xf>
    <xf numFmtId="0" fontId="7" fillId="0" borderId="0" xfId="8" applyNumberFormat="1" applyFont="1" applyFill="1" applyAlignment="1" applyProtection="1">
      <alignment vertical="center"/>
      <protection locked="0"/>
    </xf>
    <xf numFmtId="0" fontId="4" fillId="0" borderId="0" xfId="8" applyFont="1" applyFill="1" applyBorder="1" applyAlignment="1">
      <alignment horizontal="center" vertical="top"/>
    </xf>
    <xf numFmtId="0" fontId="3" fillId="0" borderId="0" xfId="8" applyFont="1" applyFill="1" applyAlignment="1">
      <alignment vertical="center"/>
    </xf>
    <xf numFmtId="0" fontId="2" fillId="0" borderId="0" xfId="8" applyFont="1" applyFill="1" applyBorder="1" applyAlignment="1">
      <alignment horizontal="center" vertical="top"/>
    </xf>
    <xf numFmtId="0" fontId="3" fillId="0" borderId="0" xfId="8" quotePrefix="1" applyFont="1" applyFill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0" fontId="3" fillId="0" borderId="0" xfId="8" applyNumberFormat="1" applyFont="1" applyFill="1" applyAlignment="1">
      <alignment horizontal="center" vertical="center"/>
    </xf>
    <xf numFmtId="165" fontId="3" fillId="0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Fill="1" applyBorder="1" applyAlignment="1">
      <alignment vertical="center"/>
    </xf>
    <xf numFmtId="164" fontId="5" fillId="0" borderId="0" xfId="4" applyFont="1" applyFill="1" applyAlignment="1">
      <alignment vertical="center"/>
    </xf>
    <xf numFmtId="4" fontId="5" fillId="0" borderId="0" xfId="8" applyNumberFormat="1" applyFont="1" applyFill="1" applyAlignment="1">
      <alignment vertical="center"/>
    </xf>
    <xf numFmtId="165" fontId="3" fillId="0" borderId="1" xfId="5" applyNumberFormat="1" applyFont="1" applyFill="1" applyBorder="1" applyAlignment="1">
      <alignment vertical="center"/>
    </xf>
    <xf numFmtId="0" fontId="5" fillId="0" borderId="0" xfId="8" applyNumberFormat="1" applyFont="1" applyFill="1" applyBorder="1" applyAlignment="1">
      <alignment horizontal="left" vertical="center"/>
    </xf>
    <xf numFmtId="0" fontId="5" fillId="0" borderId="0" xfId="8" applyFont="1" applyFill="1"/>
    <xf numFmtId="165" fontId="2" fillId="0" borderId="3" xfId="5" applyNumberFormat="1" applyFont="1" applyFill="1" applyBorder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0" fontId="8" fillId="0" borderId="0" xfId="8" applyNumberFormat="1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vertical="top"/>
    </xf>
    <xf numFmtId="169" fontId="3" fillId="0" borderId="0" xfId="4" applyNumberFormat="1" applyFont="1" applyFill="1" applyAlignment="1">
      <alignment vertical="center"/>
    </xf>
    <xf numFmtId="0" fontId="2" fillId="0" borderId="0" xfId="8" applyNumberFormat="1" applyFont="1" applyFill="1" applyAlignment="1">
      <alignment vertical="center"/>
    </xf>
    <xf numFmtId="0" fontId="2" fillId="0" borderId="0" xfId="1" applyNumberFormat="1" applyFont="1" applyFill="1" applyBorder="1" applyAlignment="1">
      <alignment vertical="top"/>
    </xf>
    <xf numFmtId="43" fontId="3" fillId="0" borderId="0" xfId="2" applyFont="1" applyFill="1" applyAlignment="1">
      <alignment vertical="center"/>
    </xf>
    <xf numFmtId="165" fontId="5" fillId="0" borderId="0" xfId="8" applyNumberFormat="1" applyFont="1" applyFill="1" applyBorder="1" applyAlignment="1">
      <alignment vertical="center"/>
    </xf>
    <xf numFmtId="165" fontId="3" fillId="0" borderId="0" xfId="6" applyNumberFormat="1" applyFont="1" applyFill="1" applyAlignment="1">
      <alignment vertical="center"/>
    </xf>
    <xf numFmtId="165" fontId="3" fillId="0" borderId="2" xfId="7" applyNumberFormat="1" applyFont="1" applyFill="1" applyBorder="1" applyAlignment="1">
      <alignment vertical="top"/>
    </xf>
    <xf numFmtId="165" fontId="3" fillId="0" borderId="6" xfId="7" applyNumberFormat="1" applyFont="1" applyFill="1" applyBorder="1" applyAlignment="1">
      <alignment vertical="center"/>
    </xf>
    <xf numFmtId="165" fontId="3" fillId="0" borderId="6" xfId="4" applyNumberFormat="1" applyFont="1" applyFill="1" applyBorder="1" applyAlignment="1">
      <alignment vertical="center"/>
    </xf>
    <xf numFmtId="43" fontId="5" fillId="0" borderId="0" xfId="2" applyFont="1" applyFill="1" applyBorder="1" applyAlignment="1">
      <alignment vertical="center"/>
    </xf>
    <xf numFmtId="43" fontId="7" fillId="0" borderId="0" xfId="8" applyNumberFormat="1" applyFont="1" applyFill="1" applyAlignment="1">
      <alignment vertical="center"/>
    </xf>
    <xf numFmtId="10" fontId="8" fillId="0" borderId="0" xfId="8" applyNumberFormat="1" applyFont="1" applyFill="1" applyAlignment="1">
      <alignment horizontal="center" vertical="center"/>
    </xf>
    <xf numFmtId="0" fontId="12" fillId="0" borderId="0" xfId="8" applyNumberFormat="1" applyFont="1" applyFill="1" applyAlignment="1">
      <alignment horizontal="center" vertical="center"/>
    </xf>
    <xf numFmtId="3" fontId="13" fillId="0" borderId="0" xfId="0" applyNumberFormat="1" applyFont="1"/>
    <xf numFmtId="3" fontId="13" fillId="0" borderId="0" xfId="0" applyNumberFormat="1" applyFont="1" applyFill="1"/>
    <xf numFmtId="0" fontId="2" fillId="0" borderId="1" xfId="7" applyFont="1" applyBorder="1" applyAlignment="1">
      <alignment vertical="center"/>
    </xf>
    <xf numFmtId="0" fontId="2" fillId="0" borderId="1" xfId="7" applyFont="1" applyBorder="1" applyAlignment="1">
      <alignment horizontal="left" vertical="center"/>
    </xf>
    <xf numFmtId="165" fontId="3" fillId="0" borderId="0" xfId="5" applyNumberFormat="1" applyFont="1" applyFill="1" applyBorder="1" applyAlignment="1">
      <alignment horizontal="right" vertical="center"/>
    </xf>
    <xf numFmtId="0" fontId="3" fillId="0" borderId="0" xfId="7" applyFont="1" applyFill="1" applyAlignment="1">
      <alignment vertical="top"/>
    </xf>
    <xf numFmtId="0" fontId="5" fillId="0" borderId="0" xfId="8" applyFont="1" applyFill="1" applyAlignment="1">
      <alignment horizontal="center" vertical="center"/>
    </xf>
    <xf numFmtId="0" fontId="3" fillId="0" borderId="0" xfId="8" applyFont="1" applyFill="1" applyAlignment="1">
      <alignment horizontal="center" vertical="center"/>
    </xf>
    <xf numFmtId="165" fontId="2" fillId="0" borderId="0" xfId="7" applyNumberFormat="1" applyFont="1" applyFill="1" applyAlignment="1">
      <alignment horizontal="right" vertical="center"/>
    </xf>
    <xf numFmtId="43" fontId="5" fillId="0" borderId="0" xfId="2" applyFont="1" applyFill="1" applyAlignment="1">
      <alignment vertical="center"/>
    </xf>
    <xf numFmtId="43" fontId="5" fillId="0" borderId="0" xfId="8" applyNumberFormat="1" applyFont="1" applyFill="1" applyAlignment="1">
      <alignment vertical="center"/>
    </xf>
    <xf numFmtId="166" fontId="3" fillId="0" borderId="0" xfId="9" applyNumberFormat="1" applyFont="1" applyFill="1" applyBorder="1" applyAlignment="1">
      <alignment vertical="center"/>
    </xf>
    <xf numFmtId="0" fontId="14" fillId="0" borderId="0" xfId="7" applyFont="1" applyFill="1" applyBorder="1" applyAlignment="1">
      <alignment horizontal="left" vertical="center"/>
    </xf>
    <xf numFmtId="0" fontId="15" fillId="0" borderId="0" xfId="7" applyFont="1" applyFill="1" applyBorder="1" applyAlignment="1">
      <alignment horizontal="centerContinuous" vertical="center"/>
    </xf>
    <xf numFmtId="165" fontId="15" fillId="0" borderId="0" xfId="7" applyNumberFormat="1" applyFont="1" applyFill="1" applyBorder="1" applyAlignment="1">
      <alignment vertical="center"/>
    </xf>
    <xf numFmtId="0" fontId="15" fillId="0" borderId="0" xfId="7" applyFont="1" applyFill="1" applyBorder="1" applyAlignment="1">
      <alignment vertical="center"/>
    </xf>
    <xf numFmtId="0" fontId="15" fillId="0" borderId="0" xfId="7" applyFont="1" applyFill="1" applyAlignment="1">
      <alignment horizontal="center" vertical="center"/>
    </xf>
    <xf numFmtId="0" fontId="15" fillId="0" borderId="0" xfId="7" applyFont="1" applyFill="1" applyAlignment="1">
      <alignment vertical="center"/>
    </xf>
    <xf numFmtId="165" fontId="15" fillId="0" borderId="0" xfId="7" applyNumberFormat="1" applyFont="1" applyFill="1" applyAlignment="1">
      <alignment vertical="center"/>
    </xf>
    <xf numFmtId="43" fontId="3" fillId="0" borderId="0" xfId="7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vertical="center"/>
    </xf>
    <xf numFmtId="165" fontId="2" fillId="0" borderId="6" xfId="7" applyNumberFormat="1" applyFont="1" applyFill="1" applyBorder="1" applyAlignment="1">
      <alignment vertical="top"/>
    </xf>
    <xf numFmtId="169" fontId="7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2" fillId="0" borderId="0" xfId="0" applyNumberFormat="1" applyFont="1" applyBorder="1" applyAlignment="1">
      <alignment horizontal="right" vertical="center"/>
    </xf>
    <xf numFmtId="169" fontId="7" fillId="0" borderId="0" xfId="0" applyNumberFormat="1" applyFont="1" applyBorder="1" applyAlignment="1">
      <alignment horizontal="right" vertical="center"/>
    </xf>
    <xf numFmtId="10" fontId="3" fillId="0" borderId="0" xfId="10" applyNumberFormat="1" applyFont="1" applyFill="1" applyBorder="1" applyAlignment="1">
      <alignment vertical="center"/>
    </xf>
    <xf numFmtId="165" fontId="7" fillId="0" borderId="0" xfId="8" applyNumberFormat="1" applyFont="1" applyFill="1" applyAlignment="1">
      <alignment horizontal="left" vertical="center"/>
    </xf>
    <xf numFmtId="0" fontId="2" fillId="0" borderId="0" xfId="5" applyNumberFormat="1" applyFont="1" applyFill="1" applyAlignment="1">
      <alignment horizontal="right" vertical="center"/>
    </xf>
    <xf numFmtId="165" fontId="2" fillId="0" borderId="0" xfId="5" applyNumberFormat="1" applyFont="1" applyFill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0" fontId="2" fillId="0" borderId="0" xfId="5" applyNumberFormat="1" applyFont="1" applyFill="1" applyBorder="1" applyAlignment="1">
      <alignment horizontal="right" vertical="center"/>
    </xf>
    <xf numFmtId="43" fontId="3" fillId="0" borderId="0" xfId="2" applyFont="1" applyFill="1" applyBorder="1" applyAlignment="1">
      <alignment vertical="center"/>
    </xf>
    <xf numFmtId="3" fontId="13" fillId="0" borderId="0" xfId="0" applyNumberFormat="1" applyFont="1" applyBorder="1" applyAlignment="1">
      <alignment horizontal="right" vertical="center" wrapText="1"/>
    </xf>
    <xf numFmtId="0" fontId="3" fillId="0" borderId="0" xfId="7" applyFont="1" applyBorder="1" applyAlignment="1">
      <alignment horizontal="center" vertical="center"/>
    </xf>
    <xf numFmtId="0" fontId="3" fillId="0" borderId="0" xfId="7" applyFont="1" applyBorder="1" applyAlignment="1">
      <alignment vertical="center"/>
    </xf>
    <xf numFmtId="168" fontId="3" fillId="0" borderId="0" xfId="4" applyNumberFormat="1" applyFont="1" applyFill="1" applyBorder="1" applyAlignment="1">
      <alignment horizontal="right" vertical="center"/>
    </xf>
    <xf numFmtId="165" fontId="3" fillId="0" borderId="2" xfId="4" applyNumberFormat="1" applyFont="1" applyFill="1" applyBorder="1" applyAlignment="1">
      <alignment vertical="center"/>
    </xf>
    <xf numFmtId="165" fontId="3" fillId="0" borderId="2" xfId="4" applyNumberFormat="1" applyFont="1" applyFill="1" applyBorder="1" applyAlignment="1"/>
    <xf numFmtId="0" fontId="7" fillId="0" borderId="0" xfId="8" applyFont="1" applyFill="1" applyAlignment="1">
      <alignment vertical="center"/>
    </xf>
    <xf numFmtId="165" fontId="4" fillId="0" borderId="0" xfId="7" applyNumberFormat="1" applyFont="1" applyFill="1" applyAlignment="1">
      <alignment horizontal="center" vertical="center"/>
    </xf>
    <xf numFmtId="0" fontId="7" fillId="0" borderId="2" xfId="8" applyFont="1" applyFill="1" applyBorder="1" applyAlignment="1">
      <alignment horizontal="right" vertical="center"/>
    </xf>
    <xf numFmtId="0" fontId="7" fillId="0" borderId="0" xfId="8" applyFont="1" applyFill="1" applyAlignment="1">
      <alignment horizontal="right" vertical="center"/>
    </xf>
    <xf numFmtId="3" fontId="17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3" fontId="16" fillId="0" borderId="0" xfId="0" applyNumberFormat="1" applyFont="1" applyAlignment="1">
      <alignment horizontal="right" vertical="center" wrapText="1"/>
    </xf>
    <xf numFmtId="9" fontId="3" fillId="0" borderId="0" xfId="10" applyFont="1" applyFill="1" applyAlignment="1">
      <alignment horizontal="center" vertical="center"/>
    </xf>
    <xf numFmtId="9" fontId="15" fillId="0" borderId="0" xfId="10" applyFont="1" applyFill="1" applyAlignment="1">
      <alignment vertical="center"/>
    </xf>
    <xf numFmtId="43" fontId="3" fillId="0" borderId="0" xfId="7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7" applyNumberFormat="1" applyFont="1" applyAlignment="1">
      <alignment vertical="center"/>
    </xf>
    <xf numFmtId="165" fontId="2" fillId="0" borderId="0" xfId="7" quotePrefix="1" applyNumberFormat="1" applyFont="1" applyAlignment="1">
      <alignment horizontal="right" vertical="top"/>
    </xf>
    <xf numFmtId="165" fontId="2" fillId="0" borderId="0" xfId="7" applyNumberFormat="1" applyFont="1" applyAlignment="1">
      <alignment horizontal="right" vertical="top"/>
    </xf>
    <xf numFmtId="165" fontId="3" fillId="0" borderId="0" xfId="4" applyNumberFormat="1" applyFont="1" applyFill="1" applyBorder="1" applyAlignment="1"/>
    <xf numFmtId="165" fontId="3" fillId="2" borderId="0" xfId="7" applyNumberFormat="1" applyFont="1" applyFill="1" applyBorder="1" applyAlignment="1">
      <alignment vertical="center"/>
    </xf>
    <xf numFmtId="37" fontId="2" fillId="0" borderId="0" xfId="7" applyNumberFormat="1" applyFont="1" applyFill="1" applyBorder="1" applyAlignment="1">
      <alignment vertical="center"/>
    </xf>
    <xf numFmtId="0" fontId="3" fillId="0" borderId="0" xfId="1" applyFont="1" applyAlignment="1">
      <alignment vertical="center"/>
    </xf>
    <xf numFmtId="165" fontId="3" fillId="0" borderId="5" xfId="4" applyNumberFormat="1" applyFont="1" applyFill="1" applyBorder="1" applyAlignment="1">
      <alignment horizontal="right" vertical="center"/>
    </xf>
    <xf numFmtId="170" fontId="3" fillId="0" borderId="0" xfId="0" applyNumberFormat="1" applyFont="1" applyFill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2" xfId="6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70" fontId="3" fillId="0" borderId="2" xfId="0" applyNumberFormat="1" applyFont="1" applyFill="1" applyBorder="1" applyAlignment="1">
      <alignment horizontal="right" vertical="center"/>
    </xf>
    <xf numFmtId="165" fontId="2" fillId="0" borderId="0" xfId="7" quotePrefix="1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3" fillId="0" borderId="0" xfId="7" applyFont="1" applyFill="1" applyAlignment="1">
      <alignment horizontal="center" vertical="center"/>
    </xf>
    <xf numFmtId="165" fontId="3" fillId="0" borderId="0" xfId="7" applyNumberFormat="1" applyFont="1" applyFill="1" applyAlignment="1">
      <alignment vertical="top"/>
    </xf>
    <xf numFmtId="165" fontId="3" fillId="0" borderId="4" xfId="4" applyNumberFormat="1" applyFont="1" applyFill="1" applyBorder="1" applyAlignment="1">
      <alignment horizontal="right" vertical="top"/>
    </xf>
    <xf numFmtId="165" fontId="3" fillId="0" borderId="5" xfId="4" applyNumberFormat="1" applyFont="1" applyFill="1" applyBorder="1" applyAlignment="1">
      <alignment horizontal="right" vertical="top"/>
    </xf>
    <xf numFmtId="169" fontId="3" fillId="0" borderId="5" xfId="0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vertical="top"/>
    </xf>
    <xf numFmtId="0" fontId="3" fillId="0" borderId="0" xfId="7" applyFont="1" applyFill="1" applyAlignment="1">
      <alignment horizontal="center" vertical="center"/>
    </xf>
    <xf numFmtId="0" fontId="3" fillId="0" borderId="0" xfId="7" applyFont="1" applyFill="1" applyAlignment="1">
      <alignment horizontal="center" vertical="center"/>
    </xf>
    <xf numFmtId="171" fontId="5" fillId="0" borderId="0" xfId="2" applyNumberFormat="1" applyFont="1" applyFill="1" applyBorder="1" applyAlignment="1">
      <alignment horizontal="center" vertical="center"/>
    </xf>
    <xf numFmtId="0" fontId="3" fillId="0" borderId="0" xfId="7" applyFont="1" applyFill="1" applyAlignment="1">
      <alignment horizontal="center" vertical="center"/>
    </xf>
    <xf numFmtId="3" fontId="16" fillId="0" borderId="0" xfId="0" applyNumberFormat="1" applyFont="1" applyFill="1"/>
    <xf numFmtId="0" fontId="3" fillId="0" borderId="0" xfId="7" applyFont="1" applyFill="1" applyAlignment="1">
      <alignment horizontal="center" vertical="center"/>
    </xf>
    <xf numFmtId="0" fontId="3" fillId="0" borderId="0" xfId="7" applyFont="1" applyFill="1" applyAlignment="1">
      <alignment horizontal="center" vertical="center"/>
    </xf>
    <xf numFmtId="0" fontId="3" fillId="0" borderId="0" xfId="7" applyFont="1" applyFill="1" applyAlignment="1">
      <alignment horizontal="center" vertical="center"/>
    </xf>
    <xf numFmtId="0" fontId="3" fillId="0" borderId="0" xfId="7" applyFont="1" applyFill="1" applyAlignment="1">
      <alignment horizontal="center" vertical="center"/>
    </xf>
    <xf numFmtId="0" fontId="2" fillId="0" borderId="2" xfId="7" applyFont="1" applyFill="1" applyBorder="1" applyAlignment="1">
      <alignment horizontal="center" vertical="top"/>
    </xf>
    <xf numFmtId="0" fontId="5" fillId="0" borderId="0" xfId="8" applyFont="1" applyFill="1" applyAlignment="1">
      <alignment horizontal="left" vertical="center"/>
    </xf>
    <xf numFmtId="0" fontId="7" fillId="0" borderId="0" xfId="8" applyFont="1" applyFill="1" applyAlignment="1">
      <alignment horizontal="left" vertical="center"/>
    </xf>
    <xf numFmtId="169" fontId="2" fillId="0" borderId="0" xfId="1" applyNumberFormat="1" applyFont="1" applyFill="1" applyBorder="1" applyAlignment="1">
      <alignment vertical="top"/>
    </xf>
    <xf numFmtId="0" fontId="7" fillId="0" borderId="0" xfId="8" applyFont="1" applyFill="1" applyBorder="1" applyAlignment="1">
      <alignment horizontal="right" vertical="center"/>
    </xf>
    <xf numFmtId="0" fontId="3" fillId="0" borderId="0" xfId="7" applyFont="1" applyFill="1" applyAlignment="1">
      <alignment horizontal="center" vertical="center"/>
    </xf>
    <xf numFmtId="169" fontId="2" fillId="0" borderId="7" xfId="1" applyNumberFormat="1" applyFont="1" applyFill="1" applyBorder="1" applyAlignment="1">
      <alignment horizontal="center" vertical="top"/>
    </xf>
    <xf numFmtId="169" fontId="2" fillId="0" borderId="7" xfId="1" applyNumberFormat="1" applyFont="1" applyBorder="1" applyAlignment="1">
      <alignment horizontal="center" vertical="top"/>
    </xf>
    <xf numFmtId="165" fontId="2" fillId="0" borderId="7" xfId="7" applyNumberFormat="1" applyFont="1" applyFill="1" applyBorder="1" applyAlignment="1">
      <alignment horizontal="center" vertical="top"/>
    </xf>
    <xf numFmtId="165" fontId="2" fillId="0" borderId="1" xfId="7" applyNumberFormat="1" applyFont="1" applyFill="1" applyBorder="1" applyAlignment="1">
      <alignment horizontal="center" vertical="top"/>
    </xf>
    <xf numFmtId="165" fontId="2" fillId="0" borderId="2" xfId="7" applyNumberFormat="1" applyFont="1" applyFill="1" applyBorder="1" applyAlignment="1">
      <alignment horizontal="center" vertical="top"/>
    </xf>
    <xf numFmtId="165" fontId="2" fillId="0" borderId="8" xfId="7" applyNumberFormat="1" applyFont="1" applyFill="1" applyBorder="1" applyAlignment="1">
      <alignment horizontal="center" vertical="top"/>
    </xf>
    <xf numFmtId="173" fontId="3" fillId="0" borderId="0" xfId="2" applyNumberFormat="1" applyFont="1" applyFill="1" applyBorder="1" applyAlignment="1">
      <alignment vertical="center"/>
    </xf>
  </cellXfs>
  <cellStyles count="11">
    <cellStyle name="0,0_x000d__x000a_NA_x000d__x000a_" xfId="1" xr:uid="{00000000-0005-0000-0000-000000000000}"/>
    <cellStyle name="Comma" xfId="2" builtinId="3"/>
    <cellStyle name="Comma 10 2" xfId="3" xr:uid="{00000000-0005-0000-0000-000002000000}"/>
    <cellStyle name="Comma 16" xfId="4" xr:uid="{00000000-0005-0000-0000-000003000000}"/>
    <cellStyle name="Comma 2 2 14" xfId="5" xr:uid="{00000000-0005-0000-0000-000004000000}"/>
    <cellStyle name="Comma 2 2 14 2" xfId="6" xr:uid="{00000000-0005-0000-0000-000005000000}"/>
    <cellStyle name="Normal" xfId="0" builtinId="0"/>
    <cellStyle name="Normal 12" xfId="7" xr:uid="{00000000-0005-0000-0000-000007000000}"/>
    <cellStyle name="Normal 2 2 2" xfId="8" xr:uid="{00000000-0005-0000-0000-000008000000}"/>
    <cellStyle name="Normal 2 5" xfId="9" xr:uid="{00000000-0005-0000-0000-000009000000}"/>
    <cellStyle name="Percent" xfId="10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~1\SASITH~1\LOCALS~1\Temp\notesEA312D\MIS0607_T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paphasiri%20thiminkul\AppData\Local\Aura\6.0\Files\4\AF\c2ea6842-dd3c-e511-86e9-7c7a916c9d0e000000000000000001020145\20130517%20-%20Inquiries%20for%20FSLIs%20-%20ISRE%202400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imary\2557\UMI%20(Group)\TTC\Q2'57\Lead\Primary\2557\UMI%20(Group)\TTC\Q2'57\Draft\Lead%20by%20N'Aof\Lead%20Update\WORK%20KARIN\&#3611;&#3637;%202556\TTC\Q3'56\PBC\Mon\AR%20Aging%20-%2030%20Sep%20201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nipat%20puangjampa\Local%20Settings\Application%20Data\Aura\4.0\Files\29\AF\cf47cd0b-b5a4-4d2c-9be7-012d48ee3ada000000000000000002231080\ad11e5df-9b3e-480e-82f8-b4d45142b520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BS_Conso 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UA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1407"/>
      <sheetName val="1622"/>
      <sheetName val="1616"/>
      <sheetName val="1617"/>
      <sheetName val="LIA"/>
      <sheetName val="ASS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retire45"/>
      <sheetName val="VAR"/>
      <sheetName val="BK"/>
      <sheetName val="SN"/>
      <sheetName val="WH"/>
      <sheetName val="VT"/>
      <sheetName val="S&amp;R"/>
      <sheetName val="SO"/>
      <sheetName val="CL"/>
      <sheetName val="113990"/>
      <sheetName val="data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Exp._etd Apr"/>
      <sheetName val="total"/>
      <sheetName val="CAJE"/>
      <sheetName val="RJE"/>
      <sheetName val="PAJE"/>
      <sheetName val="GROUP.53"/>
      <sheetName val="BS"/>
      <sheetName val="CH"/>
      <sheetName val="PL"/>
      <sheetName val="Note"/>
      <sheetName val="หมายเหตุ"/>
      <sheetName val="WP-CF (2)"/>
      <sheetName val="Note 11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RELATED"/>
      <sheetName val="CF"/>
      <sheetName val="WP-CF (1)"/>
      <sheetName val="Note-relate"/>
      <sheetName val="สรุปการคำนวณภาษี"/>
      <sheetName val="Cost"/>
      <sheetName val="รายได้_50"/>
      <sheetName val="รายได้_waste ที่กำจัด"/>
      <sheetName val="รายได้_49"/>
      <sheetName val="conso-PL3"/>
      <sheetName val="conso-pl 6"/>
      <sheetName val="eliminate_BS"/>
      <sheetName val="eliminate_PL"/>
      <sheetName val="CF2"/>
      <sheetName val="asimar cf"/>
      <sheetName val="conso cf "/>
      <sheetName val="CF3"/>
      <sheetName val="conso&amp;cash flow"/>
      <sheetName val="srmBS"/>
      <sheetName val="srmPL"/>
      <sheetName val="Summary"/>
      <sheetName val="2009"/>
      <sheetName val="tb1209re"/>
      <sheetName val="TB11rev"/>
      <sheetName val="tb03rev"/>
      <sheetName val="TB0209"/>
      <sheetName val="tb0109"/>
      <sheetName val="tb0109re"/>
      <sheetName val="tb2008rev"/>
      <sheetName val="glexchan"/>
      <sheetName val="4401030"/>
      <sheetName val="tb2006"/>
      <sheetName val="Action Plan 2008"/>
      <sheetName val="ผลผลิต"/>
      <sheetName val="Performance Board"/>
      <sheetName val="Correlation Chart OPE "/>
      <sheetName val="Promotion Award"/>
      <sheetName val="Task Achieving"/>
      <sheetName val="WBS"/>
      <sheetName val="WPL"/>
      <sheetName val="A-A"/>
      <sheetName val="B 100"/>
      <sheetName val="C - A"/>
      <sheetName val="D-A"/>
      <sheetName val="D-50"/>
      <sheetName val="E"/>
      <sheetName val="E-A"/>
      <sheetName val="F"/>
      <sheetName val="F - A"/>
      <sheetName val="G"/>
      <sheetName val="G-A"/>
      <sheetName val="G-1000"/>
      <sheetName val="H-A"/>
      <sheetName val="H-1000"/>
      <sheetName val="I-10"/>
      <sheetName val="J-A"/>
      <sheetName val="AA-A"/>
      <sheetName val="BB-A"/>
      <sheetName val="DD"/>
      <sheetName val="DD-A"/>
      <sheetName val="EE"/>
      <sheetName val="EE-A"/>
      <sheetName val="FF"/>
      <sheetName val="FF-A"/>
      <sheetName val="GG"/>
      <sheetName val="HH-A"/>
      <sheetName val="II-"/>
      <sheetName val="II - A"/>
      <sheetName val="JJ"/>
      <sheetName val="JJ - A"/>
      <sheetName val="KK - A"/>
      <sheetName val="LL"/>
      <sheetName val="LL-A"/>
      <sheetName val="NN"/>
      <sheetName val="NN-A"/>
      <sheetName val="QQ"/>
      <sheetName val="QQ-A"/>
      <sheetName val="RR"/>
      <sheetName val="SE"/>
      <sheetName val="100"/>
      <sheetName val="110"/>
      <sheetName val="120"/>
      <sheetName val="130"/>
      <sheetName val="140"/>
      <sheetName val="150"/>
      <sheetName val="Rev-A"/>
      <sheetName val="200"/>
      <sheetName val="200-A"/>
      <sheetName val="200-B"/>
      <sheetName val="200-20"/>
      <sheetName val="300"/>
      <sheetName val="300-A"/>
      <sheetName val="300-100"/>
      <sheetName val="400"/>
      <sheetName val="500"/>
      <sheetName val="500-A"/>
      <sheetName val="Sheet3"/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TB 49"/>
      <sheetName val="A"/>
      <sheetName val="D"/>
      <sheetName val="H"/>
      <sheetName val="F.1"/>
      <sheetName val="J"/>
      <sheetName val="G.1"/>
      <sheetName val="K"/>
      <sheetName val="O"/>
      <sheetName val="BB"/>
      <sheetName val="CC"/>
      <sheetName val="HH"/>
      <sheetName val="II"/>
      <sheetName val="30"/>
      <sheetName val="40"/>
      <sheetName val="50"/>
      <sheetName val="60"/>
      <sheetName val="70"/>
      <sheetName val="80"/>
      <sheetName val="I"/>
      <sheetName val="Take Equity_YE'53"/>
      <sheetName val="Eliminate_YE'53"/>
      <sheetName val="CF-Consol_Q3'53"/>
      <sheetName val="Detail-CF_YE'53"/>
      <sheetName val="CF-Company_YE'53"/>
      <sheetName val="ระหว่างกัน_YE'53"/>
      <sheetName val="Detail-ระหว่างกัน_YE'53"/>
      <sheetName val="Consol-BS_YE'53"/>
      <sheetName val="Consol-PL_YE'53"/>
      <sheetName val="Ratio_YE'53"/>
      <sheetName val="BS_YE'53"/>
      <sheetName val="PL_YE'53"/>
      <sheetName val="M"/>
      <sheetName val="AA"/>
      <sheetName val="XX"/>
      <sheetName val="20"/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  <sheetName val="SOE_T"/>
      <sheetName val="TB"/>
      <sheetName val="TB-M"/>
      <sheetName val="AJE"/>
      <sheetName val="L"/>
      <sheetName val="AA-"/>
      <sheetName val="OO"/>
      <sheetName val="CAJE_Q2'53"/>
      <sheetName val="CRJE_Q2'53"/>
      <sheetName val="PAJE_Q2'53"/>
      <sheetName val="GL Exp "/>
      <sheetName val="VC,FC Summary 5-1-1"/>
      <sheetName val="Print Total VC Plant 5-2-2"/>
      <sheetName val="Print-VC(Do&amp;Ex) 5-2-3"/>
      <sheetName val="Print Loss 5-2-4"/>
      <sheetName val="Print-RM Preparation 5-2-6"/>
      <sheetName val="Print_Body 5-2-5"/>
      <sheetName val="Packing 5-2-7"/>
      <sheetName val="Print-Price1 5-2-8"/>
      <sheetName val="Print-Price2 5-2-8"/>
      <sheetName val="FC2013 6-1 to 6-2"/>
      <sheetName val="Compatibility Report"/>
      <sheetName val="กราฟAP&amp;AR (2)"/>
      <sheetName val="กราฟ inv."/>
      <sheetName val="actual Body hw"/>
      <sheetName val="Std. Body hw2013"/>
      <sheetName val="std_Body hw.2012"/>
      <sheetName val="1.กราฟ Cost vs.Price12-13"/>
      <sheetName val="2.กราฟ Body,EE,NG"/>
      <sheetName val="3.actualGLAZE Dec 12"/>
      <sheetName val="4.Actual BODY Nov12"/>
      <sheetName val="5.TC Jan13.UNIT"/>
      <sheetName val="6.TC Dec.UNIT AMOUNT."/>
      <sheetName val="7.FC-dec 2012 "/>
      <sheetName val="%yield"/>
      <sheetName val="NG.price"/>
      <sheetName val="EE.price "/>
      <sheetName val="EE.Consumption "/>
      <sheetName val="NG.Consumption"/>
      <sheetName val="Powder&amp;Glaze Consumption"/>
      <sheetName val="MAINTENANCE unit"/>
      <sheetName val="MAINTENANCE Amount"/>
      <sheetName val="data Semi.consumption"/>
      <sheetName val="FC-Nov 2012  somsak"/>
      <sheetName val="B06"/>
      <sheetName val="G06"/>
      <sheetName val="P06"/>
      <sheetName val="FC06"/>
      <sheetName val="GL EXP"/>
      <sheetName val="GL EXP REV.2"/>
      <sheetName val="Sales Volume 4-2-1to3"/>
      <sheetName val="Selling price 4-3-1to3 "/>
      <sheetName val="Sales Amount 4-1-1to3 (2)"/>
      <sheetName val="Admin&amp;Selling Expenses 7-1-1"/>
      <sheetName val="Selling Expenses 7-2"/>
      <sheetName val="Admin Expenses 7-3"/>
      <sheetName val="Depreciation 7-4"/>
      <sheetName val="Financial Expenses 7-5"/>
      <sheetName val="Data Tarket Sale final"/>
      <sheetName val="Plan Sale Price Export"/>
      <sheetName val="Sale Volum Export"/>
      <sheetName val="data Plan Ad-Sale-Finance 2012 "/>
      <sheetName val="data Plan Ad-Sale-Finance 2013"/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PL(O)"/>
      <sheetName val="P L"/>
      <sheetName val="สรุปภาพรวม"/>
      <sheetName val="4.Assumption4+1"/>
      <sheetName val="1.4.1Stock Cost sc4+1"/>
      <sheetName val="1.4sales price -sc4 (2)"/>
      <sheetName val="Projection  pawat"/>
      <sheetName val="CASH FLOW PAWAT"/>
      <sheetName val="BS (2)"/>
      <sheetName val="Sales Target 2013"/>
      <sheetName val="1.4sales price -sc4"/>
      <sheetName val="1.1sales price SC1"/>
      <sheetName val="Projection BASE "/>
      <sheetName val="Stock Cost"/>
      <sheetName val="PL (2)Rev."/>
      <sheetName val="Summary A-1"/>
      <sheetName val="Summary A-2-1"/>
      <sheetName val="Summary A-2-2"/>
      <sheetName val="BS2-1"/>
      <sheetName val="CASH FLOW 3-1"/>
      <sheetName val="BS 2-1"/>
      <sheetName val="CASH FLOW3-1"/>
      <sheetName val="Sales 4-1-1to3"/>
      <sheetName val="VC MAR5-2-2 sc4"/>
      <sheetName val="VC APR5-2-2 sc4"/>
      <sheetName val="Prod_Cost_ABC 2013"/>
      <sheetName val="VC MAY-JUN5-2-2 sc4 (2)"/>
      <sheetName val="Admin&amp;Selling Exp.7-1-1"/>
      <sheetName val="GP-OEM"/>
      <sheetName val="Graph PL"/>
      <sheetName val="Graph PL (2)"/>
      <sheetName val="CASH FLOW SC.4+1"/>
      <sheetName val="CF Plan DIFF"/>
      <sheetName val="Print Total VC Plant 5-2-2 "/>
      <sheetName val="BS-Karin"/>
      <sheetName val="PL3M(Q4)"/>
      <sheetName val="PL12M"/>
      <sheetName val="Selling Exp.7-2"/>
      <sheetName val="Admin Exp. 7-3"/>
      <sheetName val="Financial Exp.7-5 "/>
      <sheetName val="TB Dec 2012"/>
      <sheetName val="TB Jan 2013"/>
      <sheetName val="TB Feb 2013"/>
      <sheetName val="TB Mar 2013"/>
      <sheetName val="TB Apr 2013"/>
      <sheetName val="TB May 2013"/>
      <sheetName val="TB June 2013"/>
      <sheetName val="TB July 2013"/>
      <sheetName val="TB Aug 2013"/>
      <sheetName val="TB Sep 2013"/>
      <sheetName val="Balance Sheet"/>
      <sheetName val="รายละเอียดประกอบงบการเงิน"/>
      <sheetName val="รายละเอียดประกอบเพิ่มเติม"/>
      <sheetName val="EBITDA "/>
      <sheetName val="Profit(Loss) "/>
      <sheetName val="GP"/>
      <sheetName val="Discount"/>
      <sheetName val="Detail Admin "/>
      <sheetName val="Administrative Expenses"/>
      <sheetName val="Administrative Expenses (R)"/>
      <sheetName val="Detail Sell"/>
      <sheetName val="Selling Expenses"/>
      <sheetName val="Advertising"/>
      <sheetName val="Financial Cost"/>
      <sheetName val="TB July 2013 (2)"/>
      <sheetName val="Other Inc.Exp"/>
      <sheetName val="รวม"/>
      <sheetName val="รอPACK"/>
      <sheetName val="รอตัด"/>
      <sheetName val="MIX"/>
      <sheetName val="รอสรุป"/>
      <sheetName val="รอส่ง WH"/>
      <sheetName val="SORT"/>
      <sheetName val="XRREPPRN"/>
      <sheetName val="ม.ค.-มี.ค.46"/>
      <sheetName val="ม.ค.-เม.ย.46"/>
      <sheetName val="ม.ค.-พค.46"/>
      <sheetName val="6-2-46"/>
      <sheetName val="incometax46"/>
      <sheetName val="Sheet2 (2)"/>
      <sheetName val="Sheet4"/>
      <sheetName val="Sheet5"/>
      <sheetName val="ทะเบียนสัญญา 2011"/>
      <sheetName val="ทะเบียนย่อ"/>
      <sheetName val="Customer"/>
      <sheetName val="XXXXXX"/>
      <sheetName val="000000"/>
      <sheetName val="งบการเงิน"/>
      <sheetName val="งบดุล"/>
      <sheetName val="งบกำไรขาดทุน"/>
      <sheetName val="รายได้"/>
      <sheetName val="ต้นทุนโฆษณา"/>
      <sheetName val="ต้นทุนโฆษณาแยกห้าง"/>
      <sheetName val="ต้นทุนบริการ(รับจ้างผลิตงาน)"/>
      <sheetName val="ต้นทุนสินค้า-Barter"/>
      <sheetName val="ต้นทุน CITY BUS"/>
      <sheetName val="ค.ช.จ.ขายและบริหาร"/>
      <sheetName val="หมายเหตุประกอบ"/>
      <sheetName val="กระทบbank-BBL"/>
      <sheetName val="กระทบBank-CIB"/>
      <sheetName val="ลูกหนี้การค้า-บริษัทอื่น"/>
      <sheetName val="เทเลมูวี่"/>
      <sheetName val="ปันส่วนเงินเดือน"/>
      <sheetName val="ลูกหนี้การค้า-บ.ในเครือ"/>
      <sheetName val="เช็ครับในมือ"/>
      <sheetName val="เงินให้กู้-บ.ในเครือ"/>
      <sheetName val="WIP-กิจกรรม"/>
      <sheetName val="เงินทดรองพนักงาน"/>
      <sheetName val="รายได้ค้างรับ"/>
      <sheetName val="ดอกเบี้ยค้างรับ"/>
      <sheetName val="ภาษีถูกหัก52"/>
      <sheetName val="ค่าเบี้ยประกันจ่ายล่วงหน้า"/>
      <sheetName val="ค่าใช้จ่ายจ่ายล่วงหน้าอื่น"/>
      <sheetName val="ค่าเช่าจ่ายล่วงหน้า"/>
      <sheetName val="ภาษีไม่ถึงกำหนด"/>
      <sheetName val="ลูกหนี้อื่นๆ-ในประเทศ"/>
      <sheetName val="ลูกหนี้อื่นๆกิจการที่เกี่ยวข้อง"/>
      <sheetName val="สินค้า Barter - อื่นๆ"/>
      <sheetName val="ที่ดินอาคารอุปกรณ์"/>
      <sheetName val="ค่าเผื่อด้อยค่าสินทรัพย์"/>
      <sheetName val="สินทรัพย์ระหว่างติดตั้ง"/>
      <sheetName val="ค่าความนิยม"/>
      <sheetName val="เงินมัดจำ&amp;เงินประกัน"/>
      <sheetName val="ภาษีเงินได้นิติบุคคลจ่ายล่วงหน้"/>
      <sheetName val="ภาษีนิติบุคคลถูกหัก(เกินปี)"/>
      <sheetName val="ค่าเผื่อด้อยค่าภาษี"/>
      <sheetName val="ภาษีขายไม่ถึงกำหนดชำระ"/>
      <sheetName val="เจ้าหนี้การค้า-ในประเทศ"/>
      <sheetName val="เจ้าหนี้การค้า-บ.เกี่ยวข้อง"/>
      <sheetName val="เช็คจ่ายในมือ-BBL"/>
      <sheetName val="เช็คจ่ายในมือ-CityBank"/>
      <sheetName val="รายได้รับล่วงหน้า-เรดิโอ"/>
      <sheetName val="รายได้รับล่วงหน้า-lcd"/>
      <sheetName val="รายได้รับล่วงหน้า-CityBus"/>
      <sheetName val="รายได้รับล่วงหน้า-อื่นๆ(Event)"/>
      <sheetName val="สัญญาปี53"/>
      <sheetName val="รายได้เรดิโอ-ไม่แยก"/>
      <sheetName val="รายได้LCD"/>
      <sheetName val="รายได้-ADกิจกรรม"/>
      <sheetName val="รายได้อื่นๆ-EVENT"/>
      <sheetName val="รายได้อื่น-VGI"/>
      <sheetName val="ต้นทุนCTB-ฝน"/>
      <sheetName val="รายได้-CityBus"/>
      <sheetName val="ภาษีเงินได้นิติบุคลค้างจ่าย"/>
      <sheetName val="เงินประกันสังคมค้างจ่าย"/>
      <sheetName val="คชจ.ค้างจ่ายโครงการ-กิจกรรม"/>
      <sheetName val="ค.ช.จ.ค้างจ่ายอื่น"/>
      <sheetName val="ค่าสัมปทานค้างจ่าย"/>
      <sheetName val="ค่าสัมปทาน"/>
      <sheetName val="ลูกหนี้-เจ้าหนี้กรมสรรพากร"/>
      <sheetName val="ภงด.3"/>
      <sheetName val="ภงด.53"/>
      <sheetName val="ภงด.1"/>
      <sheetName val="ภงด.2"/>
      <sheetName val="เจ้าหนี้บริษัทอื่น"/>
      <sheetName val="เจ้าหนี้อื่น-บ.ที่เกี่ยวข้อง"/>
      <sheetName val="เงินมัดจำรับ"/>
      <sheetName val="เงินกู้ยืมระยะยาว"/>
      <sheetName val="กระทบภาษีภงด.50(2)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  <sheetName val="Detail-ระหว่างกัน_YE'52"/>
      <sheetName val="CF-Company_YE'51"/>
      <sheetName val="CF-Consol_YE'51"/>
      <sheetName val="Consol-BS_กค'51 "/>
      <sheetName val="Consol-BS_YE'51"/>
      <sheetName val="Eliminate_YE'51"/>
      <sheetName val="Consol-PL_YE'51"/>
      <sheetName val="Detail-CF_YE'52"/>
      <sheetName val="ลูก_คอสเมติก"/>
      <sheetName val="ระหว่างกัน_YE'52"/>
      <sheetName val="Take Equity_YE'52"/>
      <sheetName val="Eliminate_YE'52"/>
      <sheetName val="Consol-BS_YE'52"/>
      <sheetName val="Consol-PL_YE'52"/>
      <sheetName val="CF-Consol_YE'52"/>
      <sheetName val="CF-Company_YE'52"/>
      <sheetName val="PL_YE'52"/>
      <sheetName val="BS_YE'52"/>
      <sheetName val="Detail-CF_Q2'53"/>
      <sheetName val="CF Consol Q2'53"/>
      <sheetName val="CF Company Q2'53"/>
      <sheetName val="Detail-ระหว่างกัน_Q2'53 Agr "/>
      <sheetName val="Eliminate Apur_Q2'53"/>
      <sheetName val="Take Equity Apur Q2'53 "/>
      <sheetName val="ระหว่างกัน_Apur Q2'53 "/>
      <sheetName val="Take Equity RKI Q2'53"/>
      <sheetName val="Eliminate RKI_Q2'53"/>
      <sheetName val="ระหว่างกัน_Q2'53"/>
      <sheetName val="Detail-ระหว่างกัน_Q2'53 RKI"/>
      <sheetName val="Conso BS_Apur Q2'53"/>
      <sheetName val="Conso PL_Apur Q2'53"/>
      <sheetName val="BS_Q2'53"/>
      <sheetName val="PL_Q2'53"/>
      <sheetName val="N"/>
      <sheetName val="WP-CONSO "/>
      <sheetName val="equity"/>
      <sheetName val="SNA"/>
      <sheetName val="WP-CF Conso "/>
      <sheetName val="กระทบ CF"/>
      <sheetName val="Nature"/>
      <sheetName val="สรุป_K"/>
      <sheetName val="Movement_K"/>
      <sheetName val="NFS#6"/>
      <sheetName val="ที่ดินที่ติดภาระ"/>
      <sheetName val="ตรวจคู่มือรถ"/>
      <sheetName val="Allowance"/>
      <sheetName val="VoucK_รอYE"/>
      <sheetName val="fix (2)"/>
      <sheetName val="cip"/>
      <sheetName val="ผลDiff_ค่าเสื่อม"/>
      <sheetName val="สญ.เครื่องจักร"/>
      <sheetName val="ดบ.เชื้อรถ3"/>
      <sheetName val="ดบ.เช่าซื้อรถ5"/>
      <sheetName val="fix (3)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TB_Q1'53"/>
      <sheetName val="Ratio Q1'09"/>
      <sheetName val="E.1"/>
      <sheetName val="E.2"/>
      <sheetName val="50.1"/>
      <sheetName val="SUB-PV"/>
      <sheetName val="SUB-RV"/>
      <sheetName val="SUB-JV"/>
      <sheetName val="ภงด.50-48"/>
      <sheetName val="AC REDUCED 1"/>
      <sheetName val="SAN REDUCED 1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Sum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#REF"/>
      <sheetName val="Inputs"/>
      <sheetName val="Update"/>
      <sheetName val="Driver Linac Layout"/>
      <sheetName val="BOX Cryostat Details"/>
      <sheetName val="Magnet Details"/>
      <sheetName val="Detail"/>
      <sheetName val="Schedule"/>
      <sheetName val="Pricing"/>
      <sheetName val="Worksheet"/>
      <sheetName val="Warn-User"/>
      <sheetName val="Preliminaries"/>
      <sheetName val="Equip Hire"/>
      <sheetName val="Excavator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Misc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EE-ยกเลิก"/>
      <sheetName val="boqair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ll No.1"/>
      <sheetName val="BIG-C"/>
      <sheetName val="VITHEETHEP"/>
      <sheetName val="EXTERNAL"/>
      <sheetName val="Bill No. 2 - Carpark"/>
      <sheetName val="ANALYSIS"/>
      <sheetName val="resource1"/>
      <sheetName val="R.C. sum"/>
      <sheetName val="formwork"/>
      <sheetName val="structure steel"/>
      <sheetName val="R.C."/>
      <sheetName val="Cover"/>
      <sheetName val="Letter"/>
      <sheetName val="Index"/>
      <sheetName val="Section_1 "/>
      <sheetName val="Report"/>
      <sheetName val="Plysheet_Section_2"/>
      <sheetName val="FS"/>
      <sheetName val="5_ MES System_PR28"/>
      <sheetName val="5_ MES System_PR30"/>
      <sheetName val="1_PI"/>
      <sheetName val="2_MBW"/>
      <sheetName val="3_1_EW"/>
      <sheetName val="3_2_EWP"/>
      <sheetName val="3_3_AL"/>
      <sheetName val="4_1_ID_Resi"/>
      <sheetName val="4_2_ID_Resi_Semi"/>
      <sheetName val="4_3_ID_Resi_Full"/>
      <sheetName val="4_4_ID_Public"/>
      <sheetName val="4_5_Retail_Area"/>
      <sheetName val="6_1_Lifts (PR28)"/>
      <sheetName val="6_1_Lifts (PR30)"/>
      <sheetName val="9_NSC"/>
      <sheetName val="10_Direct"/>
      <sheetName val="Section_3"/>
      <sheetName val="3"/>
      <sheetName val="Section_4"/>
      <sheetName val="4"/>
      <sheetName val="Section_5"/>
      <sheetName val="5"/>
      <sheetName val="Section_6"/>
      <sheetName val="6"/>
      <sheetName val="Cover_2"/>
      <sheetName val="6_2"/>
      <sheetName val="Pil"/>
      <sheetName val="ราคาต่อตร.ม."/>
      <sheetName val="T.1.S(2)"/>
      <sheetName val="T.2.S(2)"/>
      <sheetName val="T.1.A"/>
      <sheetName val="T.1.A (2)"/>
      <sheetName val="T.1.B"/>
      <sheetName val="T.1.B (2)"/>
      <sheetName val="sum-ac"/>
      <sheetName val="boq-ac"/>
      <sheetName val="Sum-SAN"/>
      <sheetName val="sum-ee"/>
      <sheetName val="boq-ee"/>
      <sheetName val="Fl"/>
      <sheetName val="ใบปะขออนุมัติ "/>
      <sheetName val="แยก PS KS"/>
      <sheetName val="Input Summary"/>
      <sheetName val="ที่ดินเซ็นต์สัญญาปี 53"/>
      <sheetName val="Cash Flow PFB"/>
      <sheetName val="Finance_PFB"/>
      <sheetName val="Fin Ratio"/>
      <sheetName val="Fin App (2)"/>
      <sheetName val="K PFB"/>
      <sheetName val="Construction Cost_KS 2.0%"/>
      <sheetName val="แผนที่"/>
      <sheetName val="Conclusion"/>
      <sheetName val="GD 20.5.54"/>
      <sheetName val="ปก."/>
      <sheetName val="ชนิดเหล็ก"/>
      <sheetName val="ประเภทฐานราก+เสาเข็ม-ตัวบ้าน"/>
      <sheetName val="เสา-เหล็ก คอนกรีต ไม้แบบ"/>
      <sheetName val="Take off "/>
      <sheetName val="Sum 1 - column"/>
      <sheetName val="ความสูงเสาวัดแล้ว"/>
      <sheetName val="Sum 2"/>
      <sheetName val="Sum-C1"/>
      <sheetName val="เสา C1"/>
      <sheetName val="Sum-C2"/>
      <sheetName val="เสา C2"/>
      <sheetName val="Sum-C3"/>
      <sheetName val="เสา C3"/>
      <sheetName val="Sum-C4"/>
      <sheetName val="เสา C4"/>
      <sheetName val="Sum-C5"/>
      <sheetName val="เสา C5"/>
      <sheetName val="Sum-C6"/>
      <sheetName val="เสา C6"/>
      <sheetName val="Sum-C7"/>
      <sheetName val="เสา C7"/>
      <sheetName val="Sum-C8"/>
      <sheetName val="เสา C8"/>
      <sheetName val="Sum-C9"/>
      <sheetName val="เสา C9"/>
      <sheetName val="Sum-CA"/>
      <sheetName val="เสา CA"/>
      <sheetName val="Sum-CB"/>
      <sheetName val="เสา CB"/>
      <sheetName val="เสา CX"/>
      <sheetName val="เสา CY"/>
      <sheetName val="Take off"/>
      <sheetName val="สรุปโครงสร้าง-ตัวบ้าน"/>
      <sheetName val="ฐานราก"/>
      <sheetName val="เหล็กฐานราก 1"/>
      <sheetName val="Detail เหล็กฐานราก"/>
      <sheetName val="Condition"/>
      <sheetName val="1-summary"/>
      <sheetName val="2-P หมวดงานเตรียมการ"/>
      <sheetName val="3-A หมวดงานโครงสร้าง"/>
      <sheetName val="4-B หมวดงานสถาปัตยกรรม "/>
      <sheetName val="5-C หมวดงานไฟฟ้า"/>
      <sheetName val="6-D หมวดงานระบบปรับอากาศ"/>
      <sheetName val="7-E หมวดงานระบบสุขาภิบาล"/>
      <sheetName val="วัสดุ"/>
      <sheetName val="01- summary"/>
      <sheetName val="02- BBOQ_S"/>
      <sheetName val="03-BBOQ_A"/>
      <sheetName val="04-BBOQ_EE"/>
      <sheetName val="05- BBOQ_SN"/>
      <sheetName val="06- BBOQ Mechanical"/>
      <sheetName val="07-BBOQ_Lift"/>
      <sheetName val="실행철강하도"/>
      <sheetName val="Store"/>
      <sheetName val="토공집계표"/>
      <sheetName val="sum "/>
      <sheetName val="FP"/>
      <sheetName val="LITF"/>
      <sheetName val="EE-SIMC (2)"/>
      <sheetName val="covert CA"/>
      <sheetName val="sum CA"/>
      <sheetName val="CA"/>
      <sheetName val="covert CO"/>
      <sheetName val="sum CO"/>
      <sheetName val="CO"/>
      <sheetName val="covert CS"/>
      <sheetName val="sum CS"/>
      <sheetName val="CS"/>
      <sheetName val="covert GI"/>
      <sheetName val="sum GI"/>
      <sheetName val="GI"/>
      <sheetName val="covert ICU"/>
      <sheetName val="sum ICU"/>
      <sheetName val="ICU"/>
      <sheetName val="covert LAB"/>
      <sheetName val="sum LAB"/>
      <sheetName val="LAB"/>
      <sheetName val="covert R"/>
      <sheetName val="sum R"/>
      <sheetName val="R"/>
      <sheetName val="covert 8"/>
      <sheetName val="sum 8"/>
      <sheetName val="8"/>
      <sheetName val="สรุป "/>
      <sheetName val="งานเตรียมงาน"/>
      <sheetName val="งานสถาปัตยกรรม"/>
      <sheetName val="งานโครงสร้าง"/>
      <sheetName val="งานอาคารประกอบ"/>
      <sheetName val="DATA Link"/>
      <sheetName val="DW"/>
      <sheetName val="อาคาร"/>
      <sheetName val="ภูมิทัศน์"/>
      <sheetName val="เครื่องเสียง"/>
      <sheetName val="ปร.5  (2)"/>
      <sheetName val="แบ่งงวดงาน"/>
      <sheetName val="ตารางแบ่งงวด"/>
      <sheetName val="ปร.5 (4)"/>
      <sheetName val="ปร.4จัดสร้ง"/>
      <sheetName val="ปร.4จัดชื้อ"/>
      <sheetName val="ปร.5 (VAT)"/>
      <sheetName val="ปร.4โสตทัศน์"/>
      <sheetName val="ปร.5 "/>
      <sheetName val="ปร.4ผังบริเวณ "/>
      <sheetName val="ปร.4อาคาร"/>
      <sheetName val="ปร.5"/>
      <sheetName val="FACTOR F"/>
      <sheetName val="ปร.6 (2)"/>
      <sheetName val="ใบปะหน้า B.O.Q."/>
      <sheetName val="หัวตาราง B.O.Q."/>
      <sheetName val="ปร.4ผังบริเวณ  (2)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BOQ"/>
      <sheetName val="Foundation "/>
      <sheetName val="Column  "/>
      <sheetName val="Staircase"/>
      <sheetName val="Stair Cal tool"/>
      <sheetName val="Stair Core"/>
      <sheetName val="Core ห้องเครื่องไฟฟ้า"/>
      <sheetName val="Core ลิฟท์ดับเพลิง"/>
      <sheetName val="Core ลิฟท์โดยสาร"/>
      <sheetName val="Core ลิฟท์โดยสาร 2"/>
      <sheetName val="Water Tank"/>
      <sheetName val="STD Core wall"/>
      <sheetName val="PRICE LIST"/>
      <sheetName val="SP"/>
      <sheetName val="Cost_Categories (3)"/>
      <sheetName val="Cost_Categories"/>
      <sheetName val="BOQ.CMC"/>
      <sheetName val="SectSum"/>
      <sheetName val="CP (B)"/>
      <sheetName val="Ele A(B)"/>
      <sheetName val="Ele B(B)"/>
      <sheetName val="Ele C(B)"/>
      <sheetName val="CP (C)"/>
      <sheetName val="Ele A(C)"/>
      <sheetName val="Ele B(C)"/>
      <sheetName val="Ele C(C)"/>
      <sheetName val="Ele D(C)"/>
      <sheetName val="CP (D)"/>
      <sheetName val="Ele A(D)"/>
      <sheetName val="Ele B(D)"/>
      <sheetName val="Addition"/>
      <sheetName val="Omission"/>
      <sheetName val="SCHEDULE_1"/>
      <sheetName val="SCHEDULE_2"/>
      <sheetName val="PD"/>
      <sheetName val="ERP"/>
      <sheetName val="สาธารณะ"/>
      <sheetName val="form"/>
      <sheetName val="รวมราคาทั้งสิ้น"/>
      <sheetName val="ประมาณการประตูหน้าต่าง "/>
      <sheetName val="ประมาณการประตูหน้าต่าง_1"/>
      <sheetName val="ประมาณการประตูหน้าต่าง_"/>
      <sheetName val="S1 Prelim"/>
      <sheetName val="S2 Structure"/>
      <sheetName val="S3 Architectural"/>
      <sheetName val="S4 Infrastructure"/>
      <sheetName val="S5 WWTT"/>
      <sheetName val="S6 EE"/>
      <sheetName val="S7 SN"/>
      <sheetName val="S8 Fire"/>
      <sheetName val="S9 Air "/>
      <sheetName val="Civil"/>
      <sheetName val="Architect"/>
      <sheetName val="Sanitary"/>
      <sheetName val="Mechanical"/>
      <sheetName val="Fire"/>
      <sheetName val="Lift"/>
      <sheetName val="Management"/>
      <sheetName val="BOQ หมวดค่าใช้จ่ายฯ"/>
      <sheetName val="สรุปราคา (bldg.-A)"/>
      <sheetName val="SN-A"/>
      <sheetName val="FP-A"/>
      <sheetName val="AC-A"/>
      <sheetName val="สรุปราคา (bldg.-B)"/>
      <sheetName val="SN-B"/>
      <sheetName val="FP-B"/>
      <sheetName val="AC-B"/>
      <sheetName val="EE-B"/>
      <sheetName val="EXTERNAL (SUM)"/>
      <sheetName val="Actual"/>
      <sheetName val="Approved"/>
      <sheetName val="BOQ Zone I,II"/>
      <sheetName val="BOQ Zone III"/>
      <sheetName val="subjob_Zone I,II "/>
      <sheetName val="subjob_Zone III "/>
      <sheetName val="Direct"/>
      <sheetName val="Indirect"/>
      <sheetName val="Structure"/>
      <sheetName val="PipWT"/>
      <sheetName val="POWER-s"/>
      <sheetName val="RecoveredExternalLink1"/>
      <sheetName val="P "/>
      <sheetName val="P"/>
      <sheetName val="Follow"/>
      <sheetName val="IAF"/>
      <sheetName val="จ่ายเหล็ก"/>
      <sheetName val="จ่ายเหล็ก (2)"/>
      <sheetName val="แก้ RQ"/>
      <sheetName val="ชี้แจง"/>
      <sheetName val="ประเด็น"/>
      <sheetName val="สรุปผลต่าง"/>
      <sheetName val="ผลต่าง"/>
      <sheetName val="ผลต่างรวม"/>
      <sheetName val="รับจ่าย"/>
      <sheetName val="รับเหล็ก"/>
      <sheetName val="0.Material MM"/>
      <sheetName val="1.Material A1000"/>
      <sheetName val="1.Material A2000"/>
      <sheetName val="1.Material B1000"/>
      <sheetName val="2.Manpower"/>
      <sheetName val="3.Serv&amp;Gen"/>
      <sheetName val="6.EQ&amp;POL Price"/>
      <sheetName val="6.EQ&amp;POL Qty"/>
      <sheetName val="7.EX-POL Price "/>
      <sheetName val="7.EX-POL Qty "/>
      <sheetName val="Tools"/>
      <sheetName val="4.Rental"/>
      <sheetName val="4.Rental Cost"/>
      <sheetName val="5.Subcon Cost"/>
      <sheetName val="6.EQ&amp;POL"/>
      <sheetName val="7.EX-POL"/>
      <sheetName val="8.Income"/>
      <sheetName val="8.Customer (Commitment)"/>
      <sheetName val="9.Internal Transfer"/>
      <sheetName val="9.Internal Transfer Cost"/>
      <sheetName val="10.Other Activity Type"/>
      <sheetName val="0.Mat MM"/>
      <sheetName val="1. Mat Input "/>
      <sheetName val="8.Income Cost1"/>
      <sheetName val="8.Income Cost2"/>
      <sheetName val="8.Income (Commitment)"/>
      <sheetName val="10.Others Price"/>
      <sheetName val="10.Others Qty"/>
      <sheetName val="2.Manpower Qty"/>
      <sheetName val="2.Manpower Price"/>
      <sheetName val="9. Internal Tn Cost"/>
      <sheetName val="1. Material (1)"/>
      <sheetName val="1. Material (2)"/>
      <sheetName val="1. Material (3)"/>
      <sheetName val="5.Subcon"/>
      <sheetName val="0. Material MM"/>
      <sheetName val="10.Other Activity Type Price"/>
      <sheetName val="10.Other Activity Type Qty"/>
      <sheetName val="เครื่องจักร 147 ค่าเสื่อมราคา"/>
      <sheetName val="ใช้งานได้"/>
      <sheetName val="ใช้งานไม่ได้"/>
      <sheetName val="ขาย ตัดสภาพ"/>
      <sheetName val="หาไม่พบ"/>
      <sheetName val="นอกระบบ SAP"/>
      <sheetName val="Report IN"/>
      <sheetName val="เกณฑ์ incentive"/>
      <sheetName val="ทั้งหมด"/>
      <sheetName val="รายงาน Incentive"/>
      <sheetName val="แยกงาน"/>
      <sheetName val="Incentive"/>
      <sheetName val="ผลิต"/>
      <sheetName val="ปะหน้า"/>
      <sheetName val="ราคาF6 chack"/>
      <sheetName val="ราคาF6"/>
      <sheetName val="SPK1"/>
      <sheetName val="NBR2"/>
      <sheetName val="PM7"/>
      <sheetName val="BPU 2"/>
      <sheetName val="KBN"/>
      <sheetName val="SLG"/>
      <sheetName val="PCT"/>
      <sheetName val="STW"/>
      <sheetName val="MAG"/>
      <sheetName val="BKW"/>
      <sheetName val="BLN"/>
      <sheetName val="KTN"/>
      <sheetName val="BBT2"/>
      <sheetName val="Form อนุมัติสั่งซื้อ"/>
      <sheetName val="Data_Base"/>
      <sheetName val="Sub-Data_Base"/>
      <sheetName val="Query"/>
      <sheetName val="ข้อต่อ PVC แม่กลอง"/>
      <sheetName val="ข้อต่อ PVC บางบัวทอง 2"/>
      <sheetName val="ข้อต่อ PVC ขจรวิทย์"/>
      <sheetName val="ข้อต่อ PVC เสมาฟ้าคราม"/>
      <sheetName val="ข้อต่อ PVC แพรกษา14"/>
      <sheetName val="ข้อต่อ  PVC ลาดหลุมแก้ว"/>
      <sheetName val="บางเขน2คลองถนน"/>
      <sheetName val="บางคูวัด"/>
      <sheetName val="บางใหญ่ซิตี้"/>
      <sheetName val="กันตนา"/>
      <sheetName val="บางปู3"/>
      <sheetName val="วัดนครชื่นชุ่ม"/>
      <sheetName val="คู้บอน"/>
      <sheetName val="ท่าตำหนัก"/>
      <sheetName val="cycle time"/>
      <sheetName val="Budgetโครงการ"/>
      <sheetName val="สรุป Budgetโครงการ"/>
      <sheetName val="Price ทั้งหมด"/>
      <sheetName val="Price งานอาคาร"/>
      <sheetName val="Price งานภายนอก"/>
      <sheetName val="Material Schedule"/>
      <sheetName val="Manpower"/>
      <sheetName val="Project Schedule  "/>
      <sheetName val="สรุป Budgetโครงการ(ทำจริง)"/>
      <sheetName val="เปรียบเทียบ Tender และ Budget"/>
      <sheetName val="Summary Budget"/>
      <sheetName val="Summary Budget ITD"/>
      <sheetName val=" Budget by Subjob "/>
      <sheetName val="Manpower &amp; Equpment"/>
      <sheetName val="Summary TI"/>
      <sheetName val="Sum_ห้องกลาง "/>
      <sheetName val="Str-ห้องกลาง"/>
      <sheetName val="Arc-ห้องกลาง"/>
      <sheetName val="SAN-ห้องกลาง"/>
      <sheetName val="EE-ห้องกลาง"/>
      <sheetName val="Sum_ริมปิด"/>
      <sheetName val="Str-ริมปิด"/>
      <sheetName val="Arc-ริมปิด"/>
      <sheetName val="SAN-ริมปิด"/>
      <sheetName val="EE-ริมปิด"/>
      <sheetName val="Sum_ริมเปิด"/>
      <sheetName val="Str-ริมเปิด"/>
      <sheetName val="Arc-ริมเปิด"/>
      <sheetName val="SAN-ริมเปิด"/>
      <sheetName val="EE-ริมเปิด"/>
      <sheetName val="Str.เปรียบเทียบปริมาณ"/>
      <sheetName val="Arc เปรียบเทียบ"/>
      <sheetName val="SAN เปรียบเทียบ"/>
      <sheetName val="EE เปรียบเทียบ"/>
      <sheetName val="????F6"/>
      <sheetName val="direct cost 3428"/>
      <sheetName val="Payment_Schedule"/>
      <sheetName val="Sparepart"/>
      <sheetName val="Sum(Lowest)"/>
      <sheetName val="Actual Cost"/>
      <sheetName val="Subjob"/>
      <sheetName val="Sum 3318"/>
      <sheetName val="Sum 3400 (2)"/>
      <sheetName val="Budget by Subjob"/>
      <sheetName val="Breakdown"/>
      <sheetName val="Final BoQ"/>
      <sheetName val="1 Labour"/>
      <sheetName val="2 staff"/>
      <sheetName val="3 - Material"/>
      <sheetName val="4-Local transport"/>
      <sheetName val="5 Spare part"/>
      <sheetName val="6 - Misc. EP"/>
      <sheetName val="7.1- Purchase EP "/>
      <sheetName val="7.2-Tamping"/>
      <sheetName val="8 consume"/>
      <sheetName val="9 Premium"/>
      <sheetName val="10 Backup  THAI"/>
      <sheetName val="OVERALLL TIME SPACE"/>
      <sheetName val="กระจายราง 25.00"/>
      <sheetName val="กระจายหมอน"/>
      <sheetName val="ตัด-ดัดเหล็กเสริม"/>
      <sheetName val="ประกอบtrackเข้าแบบเทปูน"/>
      <sheetName val="รื้อแบบ-รางซ่อม finnishing"/>
      <sheetName val="support team"/>
      <sheetName val="SUMMARY (2)"/>
      <sheetName val="CODE"/>
      <sheetName val="Progress 1"/>
      <sheetName val="Sum Progress"/>
      <sheetName val="S-Curve กทม."/>
      <sheetName val="GS-Curve S.15 (Meeting)"/>
      <sheetName val="ปัญหาอุปสรรค"/>
      <sheetName val="S-curve"/>
      <sheetName val="field"/>
      <sheetName val="mosr"/>
      <sheetName val="most"/>
      <sheetName val="mosl"/>
      <sheetName val="Main"/>
      <sheetName val="Sub Est"/>
      <sheetName val="Est Sum"/>
      <sheetName val="ECS CCS"/>
      <sheetName val="Solidity"/>
      <sheetName val="DOW-Spec"/>
      <sheetName val="Cashflow Fig"/>
      <sheetName val="Price Split"/>
      <sheetName val="Currency"/>
      <sheetName val="M&amp;T Assumptions"/>
      <sheetName val="M&amp;T Total"/>
      <sheetName val="M&amp;T Proj Man-Eng"/>
      <sheetName val="M&amp;T Site"/>
      <sheetName val="Commodities"/>
      <sheetName val="Equip-Manuf-Erect-Ins"/>
      <sheetName val="Delsummor"/>
      <sheetName val="KO4212Registry"/>
      <sheetName val="KP1600 REV.B."/>
      <sheetName val="KP1600 REV.A-2"/>
      <sheetName val="KP1600 REV.1"/>
      <sheetName val="A-D AREA. REV.2"/>
      <sheetName val="臨時電氣工程估價"/>
      <sheetName val="KP1590_E"/>
      <sheetName val="化 十 建 NEW QUTO."/>
      <sheetName val="P1"/>
      <sheetName val="Cash Flow"/>
      <sheetName val="Budget"/>
      <sheetName val="Estimate cost"/>
      <sheetName val="แผนงาน"/>
      <sheetName val="แผนงาน (2)"/>
      <sheetName val="แผนจ่ายเงิน"/>
      <sheetName val="แผนงานแต่ละตอน"/>
      <sheetName val="code0"/>
      <sheetName val="cov-estimate"/>
      <sheetName val="parts"/>
      <sheetName val="S300_GD1"/>
      <sheetName val="S300-GD2"/>
      <sheetName val="wgts"/>
      <sheetName val="last"/>
      <sheetName val="HQ-TO"/>
      <sheetName val="TOM-SUM(COLUMN)"/>
      <sheetName val="TOM-SUM(COLUMN)-2"/>
      <sheetName val="TOM (sort)(COLUMN)-2"/>
      <sheetName val="SOM(COLUMN)-2"/>
      <sheetName val="Detail Fab (COLUMN)-2"/>
      <sheetName val="Notes"/>
      <sheetName val="BQ(Piping)"/>
      <sheetName val="BQ(Fire_Fighting)"/>
      <sheetName val="Piping"/>
      <sheetName val="SI"/>
      <sheetName val="bq"/>
      <sheetName val="measure"/>
      <sheetName val="dwg"/>
      <sheetName val="0101"/>
      <sheetName val="표지"/>
      <sheetName val="#5,6 매입 전선관"/>
      <sheetName val="#5,6 매입 접지"/>
      <sheetName val="EQ"/>
      <sheetName val="5&amp;c,6tray"/>
      <sheetName val="#5,6 노출 전선관 "/>
      <sheetName val="EDB"/>
      <sheetName val="LTGFD"/>
      <sheetName val="Cable"/>
      <sheetName val="TERMINATION"/>
      <sheetName val="E3"/>
      <sheetName val="#5,6tube (2)"/>
      <sheetName val="계기"/>
      <sheetName val="COMM"/>
      <sheetName val="첨1건물별공사계획 (2)"/>
      <sheetName val="C3"/>
      <sheetName val="SUMMARY (K)"/>
      <sheetName val="SumTB (K)"/>
      <sheetName val="BOQ(K) "/>
      <sheetName val="Sumcode(K)"/>
      <sheetName val="MAT. &amp; LABOUR RATE(K)"/>
      <sheetName val="EQ. RATE (K)"/>
      <sheetName val="ESTIMATE (K)"/>
      <sheetName val="BOQ(ITD&amp;SRT)"/>
      <sheetName val="Sumcode(ITD&amp;SRT)"/>
      <sheetName val="BOQ(SRT)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Cal Fto"/>
      <sheetName val="ข้อมูลทั่วไป"/>
      <sheetName val="INPUT"/>
      <sheetName val="สารบัญ"/>
      <sheetName val="สารบัญหัวข้อการเบิกจ่าย"/>
      <sheetName val="ปร5"/>
      <sheetName val="ปร4"/>
      <sheetName val="ปร4-1"/>
      <sheetName val="หา FACTOR F"/>
      <sheetName val="ตารางFACTOR Fทาง"/>
      <sheetName val="ตารางFACTOR Fโครงสร้าง"/>
      <sheetName val="unitcost"/>
      <sheetName val="FACTOR - F"/>
      <sheetName val="กราฟทำงาน"/>
      <sheetName val="เวลาทำงาน (1)"/>
      <sheetName val="อัตราทำงาน"/>
      <sheetName val="แหล่งวัสดุ"/>
      <sheetName val="ค่าดำเนินการ"/>
      <sheetName val="ค่าขนส่ง 1"/>
      <sheetName val="ค่าขนส่ง 1(ต่อ)"/>
      <sheetName val="ดำเนินการ"/>
      <sheetName val="ดำเนินการ (เดิม)"/>
      <sheetName val="Factor ดิน"/>
      <sheetName val="bf"/>
      <sheetName val="boq-bf"/>
      <sheetName val="การคิดค่า"/>
      <sheetName val="ตารางขนส่ง"/>
      <sheetName val="ขนส่งพ่วง"/>
      <sheetName val="ขนส่งพ่วง(ต่อ)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+อะไหล่สึกหรอ"/>
      <sheetName val="บทที่2(2)"/>
      <sheetName val="บทที่2(3)"/>
      <sheetName val="บทที่2(4)"/>
      <sheetName val="บทที่2(6)"/>
      <sheetName val="บทที่2(7)"/>
      <sheetName val="บทที่3"/>
      <sheetName val="บทที่3(2)"/>
      <sheetName val="bonusL"/>
      <sheetName val="Civil-Arch Work"/>
      <sheetName val="BK.Eq&amp;Labour"/>
      <sheetName val="BK Unit Rate"/>
      <sheetName val="ปริมาณวัสดุ"/>
      <sheetName val="ปริมาณรวม"/>
      <sheetName val="covere"/>
      <sheetName val="A. หมวดเตรียมการ"/>
      <sheetName val="C.งานสถาปัตยกรรม "/>
      <sheetName val=" K520250(P1)"/>
      <sheetName val="Alu.Cladding(P1)"/>
      <sheetName val="ปกและสารบัญ"/>
      <sheetName val="อธิบาย F"/>
      <sheetName val="ตารางค่าอำนวยการ"/>
      <sheetName val="ค่าอำนวยการ"/>
      <sheetName val="ดอกเบี้ย,กำไร"/>
      <sheetName val="ภาษี"/>
      <sheetName val="Ratio Qty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Stair"/>
      <sheetName val="Code Stair"/>
      <sheetName val="STEEL Roof"/>
      <sheetName val="โครงหลังคา"/>
      <sheetName val="สรุปงานโครงสร้าง"/>
      <sheetName val="บทสรุปผู้บริหาร"/>
      <sheetName val=" "/>
      <sheetName val="ELE"/>
      <sheetName val="SG"/>
      <sheetName val="J100"/>
      <sheetName val="sheetNO"/>
      <sheetName val="DETAIL "/>
      <sheetName val="SOURCE"/>
      <sheetName val="(R05)-PLE-602"/>
      <sheetName val="EST-FOOTING (G)"/>
      <sheetName val="Mat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สรุปราคา (L)"/>
      <sheetName val="AC"/>
      <sheetName val="Total BOQ"/>
      <sheetName val="4G SUM-SK (Lift&amp;Interior)"/>
      <sheetName val="S-Curve (Lift&amp;Interior)"/>
      <sheetName val="6L4 DETAIL SK"/>
      <sheetName val="S-Curve (R2)"/>
      <sheetName val="7-consume"/>
      <sheetName val="6-Equipment"/>
      <sheetName val="Backup"/>
      <sheetName val="03100(SS)"/>
      <sheetName val="rate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Main Sum (Hotel &amp; Residences)"/>
      <sheetName val="ELEC"/>
      <sheetName val="SUM-AIR-Submit"/>
      <sheetName val="Factor F Data"/>
      <sheetName val="ELE.xls"/>
      <sheetName val="_"/>
      <sheetName val="DETAIL_"/>
      <sheetName val="อาคารหลัก A"/>
      <sheetName val="I-slab"/>
      <sheetName val="เงินกู้ MGC"/>
      <sheetName val="เงินกู้ธนชาติ"/>
      <sheetName val="BAL"/>
      <sheetName val="EST-FOOTING_(G)"/>
      <sheetName val="ZPS02"/>
      <sheetName val="Detail Pipe Bridge"/>
      <sheetName val="Detail Utility 5"/>
      <sheetName val="Recovered_Sheet1"/>
      <sheetName val="Syntec Summary_B_C_F"/>
      <sheetName val="Sum Building (B)"/>
      <sheetName val="Building Structure (B)"/>
      <sheetName val="Sum External (C)"/>
      <sheetName val="External Structure (C)"/>
      <sheetName val="Sum Building (F)"/>
      <sheetName val="Building Structure (F)"/>
      <sheetName val="DOOR&amp;WINDOW"/>
      <sheetName val="FLOOR FINISHING"/>
      <sheetName val="Glass Roofing"/>
      <sheetName val="Wall (2)"/>
      <sheetName val="Teak fl"/>
      <sheetName val="Mosaic fl"/>
      <sheetName val="Stone fl"/>
      <sheetName val="Pandomo Ceiling"/>
      <sheetName val="Glass work"/>
      <sheetName val="Carpet Fl."/>
      <sheetName val="Ceramic fl"/>
      <sheetName val="Balustrade"/>
      <sheetName val="L - Stair"/>
      <sheetName val="Final Summary"/>
      <sheetName val="Preliminaries Cost Breakdown"/>
      <sheetName val="Labour Cost"/>
      <sheetName val="Prelim"/>
      <sheetName val="Main summary"/>
      <sheetName val="M&amp;PN"/>
      <sheetName val="Sum Sanitary"/>
      <sheetName val="Sum Electrical"/>
      <sheetName val="Sum Air con"/>
      <sheetName val="Air Con"/>
      <sheetName val="Certificate - PP01"/>
      <sheetName val="Sum Progress Payment"/>
      <sheetName val="PP01"/>
      <sheetName val="Sum-Variation"/>
      <sheetName val="Sum_LIFT"/>
      <sheetName val="Cover S. (VO B.O.Q. STR WORK)"/>
      <sheetName val="VO  B.O.Q.(STRUCTURE WORK) "/>
      <sheetName val="SUM QTY"/>
      <sheetName val="RC Slab"/>
      <sheetName val="Flat Slab"/>
      <sheetName val="RC.Stair"/>
      <sheetName val="RC wall"/>
      <sheetName val="Precast Slab"/>
      <sheetName val="Watertank"/>
      <sheetName val="SELL (UT)"/>
      <sheetName val="SELL (EE)"/>
      <sheetName val="SELL (AC)"/>
      <sheetName val="SELL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Equipment"/>
      <sheetName val="eqtable"/>
      <sheetName val="BK_Unit_Rate"/>
      <sheetName val="Invoice"/>
      <sheetName val="List"/>
      <sheetName val="Sum_Arch"/>
      <sheetName val="Sum_M&amp;E"/>
      <sheetName val="Progress-All"/>
      <sheetName val="Q5434 EQ LIST"/>
      <sheetName val="motor power"/>
      <sheetName val="Analyze"/>
      <sheetName val="GEN"/>
      <sheetName val="OH-sum"/>
      <sheetName val="OH-S-Ar "/>
      <sheetName val="W-sum "/>
      <sheetName val="W-S-Ar"/>
      <sheetName val="D-sum "/>
      <sheetName val="D-S-Ar "/>
      <sheetName val="T-sum "/>
      <sheetName val="T-S-Ar  "/>
      <sheetName val="FTPath-S-Ar  "/>
      <sheetName val="บ่อน้ำพุ"/>
      <sheetName val="งานถนน"/>
      <sheetName val="fence1"/>
      <sheetName val="fence2"/>
      <sheetName val="fence3"/>
      <sheetName val="sum_fence"/>
      <sheetName val="Landscape Work-USA"/>
      <sheetName val="LANDSCAPE 1st"/>
      <sheetName val="Struc. Pond1"/>
      <sheetName val="Struc. Pond2"/>
      <sheetName val="Struc. Pond3"/>
      <sheetName val="Struc. ป้อมยาม"/>
      <sheetName val="LANDSCAPE 37th"/>
      <sheetName val="Struc. Steel"/>
      <sheetName val=" Str ป้อมยาม"/>
      <sheetName val="Struc. Steel ป้อมยาม"/>
      <sheetName val=" Summary Drainage "/>
      <sheetName val="Manhole"/>
      <sheetName val=" RCP Drainge"/>
      <sheetName val="BOQ Waste Water Treatment Plant"/>
      <sheetName val="Waste Water Treatment Plant"/>
      <sheetName val="BOQ.External(USA)"/>
      <sheetName val="Hardscape 1st"/>
      <sheetName val="รั้วโครงการ Type-1"/>
      <sheetName val="รั้วโครงการ Type-2"/>
      <sheetName val="ผนังประดับ 1"/>
      <sheetName val="ผนังประดับ 2"/>
      <sheetName val="บ่อหน่วงน้ำ"/>
      <sheetName val="เหล็กรูปพรรณหลังคา"/>
      <sheetName val="งานดิน"/>
      <sheetName val="สถาปัตยกรรม"/>
      <sheetName val="งานภายนอก"/>
      <sheetName val="DLIST"/>
      <sheetName val="FACE"/>
      <sheetName val="FACE-1"/>
      <sheetName val="PCH"/>
      <sheetName val="CONTENT"/>
      <sheetName val="DCH"/>
      <sheetName val="DIFTEP"/>
      <sheetName val="AIRB"/>
      <sheetName val="EXF"/>
      <sheetName val="CLOAD"/>
      <sheetName val="EDUCT"/>
      <sheetName val="KKV"/>
      <sheetName val="PAC"/>
      <sheetName val="P-FH"/>
      <sheetName val="PLP"/>
      <sheetName val="SH-DH"/>
      <sheetName val="SWSY"/>
      <sheetName val="VEN"/>
      <sheetName val="WPS"/>
      <sheetName val="Ratio Quantities"/>
      <sheetName val="Remark"/>
      <sheetName val="B.O.Q.อาคารพาณิชย์"/>
      <sheetName val="GFA"/>
      <sheetName val="Unit Type Room"/>
      <sheetName val="Floor&amp;Ceiling B1-B3"/>
      <sheetName val="Door&amp;Window B1-B3"/>
      <sheetName val="Masonry B1-B3"/>
      <sheetName val="Wall Finishes B1-B3"/>
      <sheetName val="Stair B1-B3"/>
      <sheetName val="Sanitary ware B1-B3"/>
      <sheetName val="Misc B1-B3"/>
      <sheetName val="Floor&amp;Ceiling B4"/>
      <sheetName val="Door&amp;Window B4"/>
      <sheetName val="Masonry B4"/>
      <sheetName val="Wall Finishes B4"/>
      <sheetName val="Stair B4"/>
      <sheetName val="Sanitary ware B4"/>
      <sheetName val="Misc B4"/>
      <sheetName val="Floor&amp;Ceiling C1"/>
      <sheetName val="Door&amp;Window C1"/>
      <sheetName val="Masonry C1"/>
      <sheetName val="Wall Finishes C1"/>
      <sheetName val="Stair C1"/>
      <sheetName val="Sanitary ware C1"/>
      <sheetName val="Misc C1"/>
      <sheetName val="Roofing"/>
      <sheetName val="A. หมวดงานโครงสร้าง"/>
      <sheetName val="B. หมวดงานสถาปัตยกรรม"/>
      <sheetName val="C. หมวดงานภายนอกอาคาร"/>
      <sheetName val="D. หมวดงานเตรียมการ"/>
      <sheetName val="เงื่อนไขในการเสนอราคา"/>
      <sheetName val="SUMMARY-A+B+C+D+E"/>
      <sheetName val="เขารัง"/>
      <sheetName val="วัดใต้"/>
      <sheetName val="Sum(All)"/>
      <sheetName val="AR"/>
      <sheetName val="Measurement"/>
      <sheetName val="Tpy.Measurement"/>
      <sheetName val="Dialog1"/>
      <sheetName val="Dialog2"/>
      <sheetName val="e4"/>
      <sheetName val="price"/>
      <sheetName val="E9"/>
      <sheetName val="E10"/>
      <sheetName val="E11"/>
      <sheetName val="e11a"/>
      <sheetName val="E12"/>
      <sheetName val="E13"/>
      <sheetName val="E16.1A"/>
      <sheetName val="E16"/>
      <sheetName val="E16.2"/>
      <sheetName val="E16.3"/>
      <sheetName val="E16.4"/>
      <sheetName val="E16.5"/>
      <sheetName val="E16.6"/>
      <sheetName val="E16.7"/>
      <sheetName val="PLANT IN RATE"/>
      <sheetName val="E19r"/>
      <sheetName val="E19A"/>
      <sheetName val="Organ"/>
      <sheetName val="new 50 "/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ราคา KYS เพิ่มเติม 2  "/>
      <sheetName val="ราคางานรวม "/>
      <sheetName val="หมวดเตรียมการ"/>
      <sheetName val="หมวดงานโครงสร้างอาคาร"/>
      <sheetName val="หมวดงานสถาปัตยกรรม"/>
      <sheetName val="1"/>
      <sheetName val="2"/>
      <sheetName val="ปก"/>
      <sheetName val="BankofThailand"/>
      <sheetName val="TAC"/>
      <sheetName val="รามไทย"/>
      <sheetName val="Quote"/>
      <sheetName val="ตามลูกค้าต้องการ"/>
      <sheetName val="ราคาหนังแท้-เทียม"/>
      <sheetName val="ENTRANCE 01"/>
      <sheetName val="ENTRANCE 02"/>
      <sheetName val="ENTRANCE"/>
      <sheetName val="ราคารวม"/>
      <sheetName val="หมวดงานเตรียมการ "/>
      <sheetName val="หมวดงานโครงสร้าง"/>
      <sheetName val="หมวดงานภายนอกอาคาร"/>
      <sheetName val="งานภูมิสถาปัตยกรรม"/>
      <sheetName val="Vendor (EE)"/>
      <sheetName val="Vendor (AC)"/>
      <sheetName val="Vendor (SN)"/>
      <sheetName val="Gen. Sum"/>
      <sheetName val="Bill 1 PRELIMINARIES"/>
      <sheetName val="Bill 2 Structure"/>
      <sheetName val="Bill 3 Architecture"/>
      <sheetName val="Bill 4 External"/>
      <sheetName val="Scope"/>
      <sheetName val="100일계획"/>
      <sheetName val="식장관련"/>
      <sheetName val="청첩장"/>
      <sheetName val="신행"/>
      <sheetName val="신혼집관련"/>
      <sheetName val="혼수"/>
      <sheetName val="Mat-EE"/>
      <sheetName val="Mat-SN"/>
      <sheetName val="사업부배부"/>
      <sheetName val="요약배부"/>
      <sheetName val="요약배부 (보고)"/>
      <sheetName val="요약배부 (보고) (2)"/>
      <sheetName val="배부부별"/>
      <sheetName val="배부비목"/>
      <sheetName val="배부기준체계"/>
      <sheetName val="배부기준설명"/>
      <sheetName val="예실차이"/>
      <sheetName val="예실차이 (2)"/>
      <sheetName val="내용분석(비율)"/>
      <sheetName val="임대원가"/>
      <sheetName val="기타매출"/>
      <sheetName val="기타매출1"/>
      <sheetName val="영업소실적"/>
      <sheetName val="새마을금고"/>
      <sheetName val="Module1"/>
      <sheetName val="참고인원"/>
      <sheetName val="인원대비표"/>
      <sheetName val="97실적98계획"/>
      <sheetName val="실적계획978 (2)"/>
      <sheetName val="이자배분(임시)"/>
      <sheetName val="งวดงานสนงภาพยนต์และวีดีทัศน์"/>
      <sheetName val="ค่าใช้จ่ายพิเศษ"/>
      <sheetName val="ปร.4"/>
      <sheetName val="ปร.4จัดชื้อ (2)"/>
      <sheetName val="architect work"/>
      <sheetName val="door-window (2)"/>
      <sheetName val="structure work"/>
      <sheetName val="PO."/>
      <sheetName val="roof"/>
      <sheetName val="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MM"/>
      <sheetName val="30-note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F1-3(BS)-Assign"/>
      <sheetName val="F1-3(PL)-Assign"/>
      <sheetName val="F1"/>
      <sheetName val="F2"/>
      <sheetName val="F3"/>
      <sheetName val="F4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30 -1"/>
      <sheetName val="70-1"/>
      <sheetName val="90-1"/>
      <sheetName val="3800"/>
      <sheetName val="J1"/>
      <sheetName val="J2"/>
      <sheetName val="J3 - Nong Pra Lai"/>
      <sheetName val="J4 - Cha Cheng Sao"/>
      <sheetName val="NAV000"/>
      <sheetName val="NAV001"/>
      <sheetName val="Recovered_Sheet2"/>
      <sheetName val="Recovered_Sheet3"/>
      <sheetName val="SAD"/>
      <sheetName val="CJE"/>
      <sheetName val="REC"/>
      <sheetName val="TB SAP"/>
      <sheetName val="master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Revalue"/>
      <sheetName val="Grossprofit1"/>
      <sheetName val="Grossprofit2"/>
      <sheetName val="Grossprofit3"/>
      <sheetName val="PLGROUPCPY"/>
      <sheetName val="PLGROUP"/>
      <sheetName val="PLDM"/>
      <sheetName val="163040 LC_TR"/>
      <sheetName val="CashFlow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_FULL"/>
      <sheetName val="BALANCE SHEET "/>
      <sheetName val="Navigation"/>
      <sheetName val="P062003 W81"/>
      <sheetName val="P062003 w82"/>
      <sheetName val="P062003 A90"/>
      <sheetName val="AutoOpen Stub Data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Lookup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Investment movement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Interco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สินทรัพย์"/>
      <sheetName val="2000"/>
      <sheetName val="Amortization Table"/>
      <sheetName val="PO"/>
      <sheetName val="Attendance"/>
      <sheetName val="ExRates"/>
      <sheetName val="H-110"/>
      <sheetName val="H-120"/>
      <sheetName val="J-110"/>
      <sheetName val="Ranking"/>
      <sheetName val="Macro1"/>
      <sheetName val="Budget upto May"/>
      <sheetName val="dir-ca"/>
      <sheetName val="DS update"/>
      <sheetName val="Statement of Income"/>
      <sheetName val="A(S1)"/>
      <sheetName val="B(S2)"/>
      <sheetName val="B-1(S2-1)"/>
      <sheetName val=" C(S3)"/>
      <sheetName val="C-2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Psmsms0402"/>
      <sheetName val="ARAP BY ACCOUNT"/>
      <sheetName val="ศ่วนปรับปรุงที่ดิน"/>
      <sheetName val="อุปกรณ์สนง_ฯ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-5 2012"/>
      <sheetName val="B "/>
      <sheetName val="C 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1"/>
      <sheetName val="H-122"/>
      <sheetName val="H-130"/>
      <sheetName val="H-131"/>
      <sheetName val="H-132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FG final"/>
      <sheetName val="RM final"/>
      <sheetName val="cut off"/>
      <sheetName val="FG"/>
      <sheetName val="J-1(12'06) "/>
      <sheetName val="salary -AR"/>
      <sheetName val="WHT"/>
      <sheetName val="AR-COST"/>
      <sheetName val="CF-1"/>
      <sheetName val="Investment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A4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FS.T"/>
      <sheetName val="S.Equity"/>
      <sheetName val="Adj&amp;Rje"/>
      <sheetName val="HH.1"/>
      <sheetName val="HH.1_"/>
      <sheetName val="HH.4"/>
      <sheetName val="OO.1"/>
      <sheetName val="ภพ30 51"/>
      <sheetName val="วิเคราะห์ (BB.1)"/>
      <sheetName val="Confirm_เจ้าหนี้นปท(BB.3.1)"/>
      <sheetName val="Vouch นปท(BB.3.1.2)"/>
      <sheetName val="Confirm_เจ้าหนี้ตปท(BB.3.2)"/>
      <sheetName val="BB.2.2"/>
      <sheetName val="SIAM RUNGRUANG"/>
      <sheetName val="POLYMER INNOVATION"/>
      <sheetName val="Top 10 นปท"/>
      <sheetName val="Top 10 ตปท"/>
      <sheetName val="AR (2)"/>
      <sheetName val="Chq"/>
      <sheetName val="Credit"/>
      <sheetName val="WT"/>
      <sheetName val="Assign"/>
      <sheetName val="D.1"/>
      <sheetName val="EE.1"/>
      <sheetName val="แผก"/>
      <sheetName val="Plแยกโครงการ"/>
      <sheetName val="งบทดลอง"/>
      <sheetName val="Con PL"/>
      <sheetName val="หมายเหตุAC"/>
      <sheetName val="BL"/>
      <sheetName val="BL (2)"/>
      <sheetName val="PL (2)"/>
      <sheetName val="PL Q(2)"/>
      <sheetName val="PL Q TG"/>
      <sheetName val="PL Q TPD"/>
      <sheetName val="PL conso"/>
      <sheetName val="BL conso"/>
      <sheetName val="PL-Q"/>
      <sheetName val="HD"/>
      <sheetName val="รายการระหว่างกัน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TB Q1-2010"/>
      <sheetName val="WP_CF _09"/>
      <sheetName val="Ratio Q1'10"/>
      <sheetName val="BSKMC Q4'52"/>
      <sheetName val="CAJE "/>
      <sheetName val="CONSO-Q4"/>
      <sheetName val="Q4"/>
      <sheetName val="PLKMC Q4'52"/>
      <sheetName val="Q1"/>
      <sheetName val="Q3"/>
      <sheetName val="RJE -Audit GT"/>
      <sheetName val="WP_CF"/>
      <sheetName val="BL2552"/>
      <sheetName val="P&amp;L_ compare_53"/>
      <sheetName val="conso-Q4-09compare_P&amp;L"/>
      <sheetName val="sum eliminate"/>
      <sheetName val="Eli - KMC q4"/>
      <sheetName val="deconsol Golf"/>
      <sheetName val="Eli-42kmcvs tanon"/>
      <sheetName val="intercom Q4"/>
      <sheetName val="งบเปลี่ยนแปลงส่วนของผู้ถืออหุ้น"/>
      <sheetName val="MI"/>
      <sheetName val="detailEli#6-12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Reclass"/>
      <sheetName val="Adj "/>
      <sheetName val="share capital"/>
      <sheetName val="G1"/>
      <sheetName val="H1"/>
      <sheetName val="Os"/>
      <sheetName val="O1"/>
      <sheetName val="P2"/>
      <sheetName val="Qs"/>
      <sheetName val="Q"/>
      <sheetName val="R1"/>
      <sheetName val="S"/>
      <sheetName val="S1"/>
      <sheetName val="Us (2)"/>
      <sheetName val="W1"/>
      <sheetName val="W2"/>
      <sheetName val="W5"/>
      <sheetName val="X1"/>
      <sheetName val="X2"/>
      <sheetName val="X3"/>
      <sheetName val="X4"/>
      <sheetName val="X5"/>
      <sheetName val="X6"/>
      <sheetName val="X7"/>
      <sheetName val="Ys"/>
      <sheetName val="Audit Ticks"/>
      <sheetName val="FA"/>
      <sheetName val="Journals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X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Dividend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Gs1"/>
      <sheetName val="H4"/>
      <sheetName val="Is"/>
      <sheetName val="L1"/>
      <sheetName val="Ls"/>
      <sheetName val="M1"/>
      <sheetName val="M2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FF1"/>
      <sheetName val="JJ1"/>
      <sheetName val="NN1"/>
      <sheetName val="NN1-1"/>
      <sheetName val="OO2"/>
      <sheetName val="OO3"/>
      <sheetName val="OO3-1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E2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Ni"/>
      <sheetName val="Oi"/>
      <sheetName val="Pi"/>
      <sheetName val="Qi"/>
      <sheetName val="Ri"/>
      <sheetName val="Rs"/>
      <sheetName val="R2"/>
      <sheetName val="Rop01-sales"/>
      <sheetName val="Rop01-Exp"/>
      <sheetName val="Rop01-Cost"/>
      <sheetName val="Rop02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Sheet1 (2)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Control"/>
      <sheetName val="BS details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Exp"/>
      <sheetName val="Salary RT"/>
      <sheetName val="Rent RT"/>
      <sheetName val="Documentation"/>
      <sheetName val="Rates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1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5"/>
      <sheetName val="16"/>
      <sheetName val="16a"/>
      <sheetName val="17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D'PL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V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Project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TB2010"/>
      <sheetName val="DEBTOR FC"/>
      <sheetName val="PREPAYMENTS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AJE&amp;RJE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"/>
      <sheetName val="520.10"/>
      <sheetName val="520.20"/>
      <sheetName val="520.30"/>
      <sheetName val="520.31"/>
      <sheetName val="520.40"/>
      <sheetName val="520.40(outdated)"/>
      <sheetName val="520.41"/>
      <sheetName val="530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Defaults"/>
      <sheetName val="Output sheets"/>
      <sheetName val="Gen Assumptions+SA"/>
      <sheetName val="Invst Budget-Chiang Mai"/>
      <sheetName val="EPC+Debt+Eq-Chiang Mai"/>
      <sheetName val="Chiang Mai"/>
      <sheetName val="Project summary"/>
      <sheetName val="Pur-Breakdown"/>
      <sheetName val="Statement-BAHT"/>
      <sheetName val="Statement_BAHT"/>
      <sheetName val="LCGRAPH"/>
      <sheetName val="COST (ACC.ขาย10-2005)"/>
      <sheetName val="2779"/>
      <sheetName val="MACRO2"/>
      <sheetName val="CBS_Y11&amp;10"/>
      <sheetName val="ヘッダ"/>
      <sheetName val="PL CC 2013"/>
      <sheetName val="CompanyList"/>
      <sheetName val="test 2"/>
      <sheetName val="GL CB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FA Consol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ques."/>
      <sheetName val="F_note"/>
      <sheetName val="C-5"/>
      <sheetName val="M-1"/>
      <sheetName val="AA-FWD"/>
      <sheetName val="CC_1"/>
      <sheetName val="CC_2"/>
      <sheetName val="issue"/>
      <sheetName val="purchase"/>
      <sheetName val="cut-off"/>
      <sheetName val="30-2 (2)"/>
      <sheetName val="B,M"/>
      <sheetName val="B,M-sub"/>
      <sheetName val="B-sum"/>
      <sheetName val="BB,MM"/>
      <sheetName val="BB,MM-sub"/>
      <sheetName val="BB-sum"/>
      <sheetName val="DealerData"/>
      <sheetName val="CustomerData"/>
      <sheetName val="comm_FCD"/>
      <sheetName val="Com_Paid_FCD"/>
      <sheetName val="comm_THB"/>
      <sheetName val="Comm_Paid_THB"/>
      <sheetName val="comm_EUR"/>
      <sheetName val="manual"/>
      <sheetName val="share cost"/>
      <sheetName val="Raw Material Vender"/>
      <sheetName val="Raw Material ทำเอง"/>
      <sheetName val="Raw Material"/>
      <sheetName val="supply in stock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3"/>
      <sheetName val="B-note"/>
      <sheetName val="U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test WT"/>
      <sheetName val="10_1 Media"/>
      <sheetName val="10_cut"/>
      <sheetName val="Point"/>
      <sheetName val="Point (3)"/>
      <sheetName val="B1-1"/>
      <sheetName val="B1-2"/>
      <sheetName val="B1-3"/>
      <sheetName val="NFS-30"/>
      <sheetName val="CIT"/>
      <sheetName val="incom tax 2005"/>
      <sheetName val="B1.1"/>
      <sheetName val="B1.2"/>
      <sheetName val="U-3"/>
      <sheetName val="Insure"/>
      <sheetName val="BB1.1"/>
      <sheetName val="BB1.2"/>
      <sheetName val="Point (2)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5xxxxx"/>
      <sheetName val="64xxxx"/>
      <sheetName val="12.31.01"/>
      <sheetName val="N (2)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AccpacTB"/>
      <sheetName val="Total Trial Balance"/>
      <sheetName val="10 "/>
      <sheetName val="GPR"/>
      <sheetName val="Pending"/>
      <sheetName val="S4-1"/>
      <sheetName val="Export"/>
      <sheetName val="Note Ex"/>
      <sheetName val="Inv Ex"/>
      <sheetName val="Note Im"/>
      <sheetName val="Inv Im"/>
      <sheetName val="DN"/>
      <sheetName val="Rebate"/>
      <sheetName val="S5-1"/>
      <sheetName val="Payable"/>
      <sheetName val="CN"/>
      <sheetName val="S5-2"/>
      <sheetName val="S5-2Note"/>
      <sheetName val="PND1"/>
      <sheetName val="Test Salary"/>
      <sheetName val="S4-2"/>
      <sheetName val="S4-2 (note)"/>
      <sheetName val="Phor Por 30"/>
      <sheetName val="B3"/>
      <sheetName val="L300"/>
      <sheetName val="L302"/>
      <sheetName val="L304"/>
      <sheetName val="L310"/>
      <sheetName val="L311"/>
      <sheetName val="L311-sum"/>
      <sheetName val="L400_cut off Sales"/>
      <sheetName val="L400_cut off service"/>
      <sheetName val="K400_cut off local pur"/>
      <sheetName val="K400_cut off import pur"/>
      <sheetName val="N300"/>
      <sheetName val="N301"/>
      <sheetName val="N310"/>
      <sheetName val="N311"/>
      <sheetName val="N320"/>
      <sheetName val="O300"/>
      <sheetName val="O301"/>
      <sheetName val="Q300"/>
      <sheetName val="Q400"/>
      <sheetName val="U300"/>
      <sheetName val="V300"/>
      <sheetName val="V301"/>
      <sheetName val="V303"/>
      <sheetName val="V310"/>
      <sheetName val="V311"/>
      <sheetName val="X300"/>
      <sheetName val="X310"/>
      <sheetName val="X300-note"/>
      <sheetName val="ZC300"/>
      <sheetName val="ZC301"/>
      <sheetName val="ZC302"/>
      <sheetName val="ZC303"/>
      <sheetName val="ZC304"/>
      <sheetName val="K401"/>
      <sheetName val="K402"/>
      <sheetName val="K403"/>
      <sheetName val="K404"/>
      <sheetName val="ZD300"/>
      <sheetName val="ZD301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ZC"/>
      <sheetName val="S33"/>
      <sheetName val="S33 (3 months)"/>
      <sheetName val="S33 (3 months)-note"/>
      <sheetName val="S33 (6 months)"/>
      <sheetName val="S33 (6 months)-note"/>
      <sheetName val="34-note-mar"/>
      <sheetName val="movement"/>
      <sheetName val="movement (2)"/>
      <sheetName val="Fully"/>
      <sheetName val="371-Crate deposit"/>
      <sheetName val="371-contract deposit"/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Ad"/>
      <sheetName val="A-nt"/>
      <sheetName val="C-3 "/>
      <sheetName val="C-Nt"/>
      <sheetName val="ADJ OVER YEAR-END"/>
      <sheetName val="U1 (2)"/>
      <sheetName val="Unt"/>
      <sheetName val="AA-1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BB (2)"/>
      <sheetName val="BB-1 (2)"/>
      <sheetName val="BB-2 (2)"/>
      <sheetName val="Work'n Process"/>
      <sheetName val="10 (3)"/>
      <sheetName val="3."/>
      <sheetName val="5 PRO AND WIP"/>
      <sheetName val="6.1"/>
      <sheetName val="6.2"/>
      <sheetName val="Calculate"/>
      <sheetName val="List Bl 06-05"/>
      <sheetName val="List DETIAL 06-05"/>
      <sheetName val="Detial accru 1-6-05"/>
      <sheetName val="Detial Adjust"/>
      <sheetName val="Pending task"/>
      <sheetName val="HH-1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Japan"/>
      <sheetName val="Thai"/>
      <sheetName val="21122"/>
      <sheetName val="present21191"/>
      <sheetName val="N-predict"/>
      <sheetName val="E (2)"/>
      <sheetName val="11519"/>
      <sheetName val="11518"/>
      <sheetName val="11517"/>
      <sheetName val="11512"/>
      <sheetName val="cutoff cost"/>
      <sheetName val="Test cost oversea"/>
      <sheetName val="F-3 "/>
      <sheetName val="sum adj"/>
      <sheetName val="30 - ANA"/>
      <sheetName val="U 2005"/>
      <sheetName val="U BOI"/>
      <sheetName val="70 "/>
      <sheetName val="Z "/>
      <sheetName val="U (2)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Cutoff pur"/>
      <sheetName val="print for vouch BP"/>
      <sheetName val="test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O note (2)"/>
      <sheetName val="G predict"/>
      <sheetName val="G303"/>
      <sheetName val="H-Note"/>
      <sheetName val="R (2)"/>
      <sheetName val="ZE"/>
      <sheetName val="Sum RJE"/>
      <sheetName val="CRJE 1"/>
      <sheetName val="SAD  "/>
      <sheetName val="SAD - รวม"/>
      <sheetName val="SAD - เดี่ยว "/>
      <sheetName val="Scope_Purchase&amp;Sale"/>
      <sheetName val="oct479-520"/>
      <sheetName val="jul337-372"/>
      <sheetName val="Sale"/>
      <sheetName val="Scope_Survice"/>
      <sheetName val="Service"/>
      <sheetName val="01"/>
      <sheetName val="20.1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Links"/>
      <sheetName val="Schedule 2"/>
      <sheetName val="sal_test(t)"/>
      <sheetName val="sal_test(f)"/>
      <sheetName val="F-1 (2)"/>
      <sheetName val="F-2  (2)"/>
      <sheetName val="F-3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M300"/>
      <sheetName val="V311-Sum"/>
      <sheetName val="V311 "/>
      <sheetName val="O 320"/>
      <sheetName val="U predic (5)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frptolocal"/>
      <sheetName val="detailadjust"/>
      <sheetName val="Disposed"/>
      <sheetName val="CPO"/>
      <sheetName val="Curren FA Local"/>
      <sheetName val="Rec related"/>
      <sheetName val="METCO SUMMARY"/>
      <sheetName val="METCO-Pur"/>
      <sheetName val="DETAIL PUR"/>
      <sheetName val="DETAIL GOODS IN TRANSIT"/>
      <sheetName val="OUTSOURCE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Cut off Service"/>
      <sheetName val="Intercompany"/>
      <sheetName val="Provision"/>
      <sheetName val="Specific Report _753"/>
      <sheetName val="Specific Report _751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 (2)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ging HO (2)"/>
      <sheetName val="I NOTE (2)"/>
      <sheetName val="I (2)"/>
      <sheetName val="I-1 (2)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Personnel"/>
      <sheetName val="Purchase - Amount"/>
      <sheetName val="Cost per Unit"/>
      <sheetName val="PL05"/>
      <sheetName val="PL04"/>
      <sheetName val="Client"/>
      <sheetName val="SUM AJE&amp;RJE 2005"/>
      <sheetName val="review income"/>
      <sheetName val="Demo stock"/>
      <sheetName val="Tax Shortfall"/>
      <sheetName val="forward"/>
      <sheetName val="SG&amp;A"/>
      <sheetName val="Z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S20 (3)"/>
      <sheetName val="基本情報"/>
      <sheetName val="PackageTransferSystemCheckSheet"/>
      <sheetName val="Basic_Information"/>
      <sheetName val="国内連子送付書"/>
      <sheetName val="Vouch2"/>
      <sheetName val="Overview"/>
      <sheetName val="Actual-Monthly"/>
      <sheetName val="Budget-Monthly"/>
      <sheetName val="Actual-ＹＴＤ"/>
      <sheetName val="Budget-YTD"/>
      <sheetName val="M-1A"/>
      <sheetName val="C-1B"/>
      <sheetName val="K-2"/>
      <sheetName val="Repair and Maintenance"/>
      <sheetName val="Summary lead"/>
      <sheetName val="Cash&amp;Bank"/>
      <sheetName val="Account Receivable"/>
      <sheetName val="Other CA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E-1A"/>
      <sheetName val="E-1B"/>
      <sheetName val="E-4.1"/>
      <sheetName val="E-5A"/>
      <sheetName val="E-5B Q1'04"/>
      <sheetName val="E-5B Q1'03"/>
      <sheetName val="E-5C"/>
      <sheetName val="E-6"/>
      <sheetName val="H-1"/>
      <sheetName val="H-2"/>
      <sheetName val="K-1"/>
      <sheetName val="Land"/>
      <sheetName val="Rec_K"/>
      <sheetName val="M-3.3 Q1'04"/>
      <sheetName val="M-3.3 Q1'03"/>
      <sheetName val="N-1"/>
      <sheetName val="O-2"/>
      <sheetName val="O-2 adj"/>
      <sheetName val="Q-1"/>
      <sheetName val="T-1"/>
      <sheetName val="U-1a"/>
      <sheetName val="U-2"/>
      <sheetName val="U-2a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a"/>
      <sheetName val="U-6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TB "/>
      <sheetName val="L301"/>
      <sheetName val="L500"/>
      <sheetName val="K300"/>
      <sheetName val="G300"/>
      <sheetName val="H300"/>
      <sheetName val="J300"/>
      <sheetName val="J310"/>
      <sheetName val="R300"/>
      <sheetName val="S300"/>
      <sheetName val="L400"/>
      <sheetName val="K400"/>
      <sheetName val="ZE300"/>
      <sheetName val="K301"/>
      <sheetName val="K302"/>
      <sheetName val="Turnover_Inv_K303"/>
      <sheetName val="410800 other income"/>
      <sheetName val="Tickmark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ลูกหนี้(เก่า)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งบกระแสเงินสด"/>
      <sheetName val="detail44 (2)"/>
      <sheetName val="inc(dec)"/>
      <sheetName val="test sale_domestic"/>
      <sheetName val="test sale_export"/>
      <sheetName val="vouching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I2-Note"/>
      <sheetName val="I2-2"/>
      <sheetName val="P-1"/>
      <sheetName val="GG-1"/>
      <sheetName val="HH(Note)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???"/>
      <sheetName val="영문FS"/>
      <sheetName val="영문제조원가"/>
      <sheetName val="INFORM"/>
      <sheetName val="CTR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Depr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key"/>
      <sheetName val="cal tax"/>
      <sheetName val="bstcp"/>
      <sheetName val="10TEST"/>
      <sheetName val="20TEST "/>
      <sheetName val="G-BS"/>
      <sheetName val="G-PL"/>
      <sheetName val="F-2 (2)"/>
      <sheetName val="BS_Detail (2)"/>
      <sheetName val="PL_Detail (2)"/>
      <sheetName val="predic_depre"/>
      <sheetName val="20-2"/>
      <sheetName val="Foreign"/>
      <sheetName val="Local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guarantee"/>
      <sheetName val="H100"/>
      <sheetName val="Selected AR &amp; AP"/>
      <sheetName val="Sum_adj"/>
      <sheetName val="Conso_Adj"/>
      <sheetName val="GROUPING TB Q2'08"/>
      <sheetName val="Data Q2'08"/>
      <sheetName val="ตั๋วเงินรับ"/>
      <sheetName val="Cash Flow-E&amp;Y"/>
      <sheetName val="Interest &amp; Other Income"/>
      <sheetName val="Stock Valuation"/>
      <sheetName val="Selling &amp; Admn Exps"/>
      <sheetName val="Forex Gains (Loss)"/>
      <sheetName val="Cash &amp; Bank Balance"/>
      <sheetName val="WIP(PS)"/>
      <sheetName val="Pro-Shaft1"/>
      <sheetName val="Pro-Shaft2 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Chart"/>
      <sheetName val="YQty"/>
      <sheetName val="Qty"/>
      <sheetName val="Trial"/>
      <sheetName val="Accure"/>
      <sheetName val="Bal2"/>
      <sheetName val="FCD"/>
      <sheetName val="TR"/>
      <sheetName val="Royalty"/>
      <sheetName val="LG"/>
      <sheetName val="LGdata"/>
      <sheetName val="SaleCost"/>
      <sheetName val="Fur"/>
      <sheetName val="Mac"/>
      <sheetName val="OCT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ompanyAtt"/>
      <sheetName val="U-(fixed asset)"/>
      <sheetName val="Trial Balance (3)"/>
      <sheetName val="Trial Balance (2)"/>
      <sheetName val="Menu"/>
      <sheetName val="Ls_XLB_WorkbookFile"/>
      <sheetName val="Ls_AgXLB_WorkbookFile"/>
      <sheetName val="Ls_XlbFormatTables"/>
      <sheetName val="Chart of Accounts"/>
      <sheetName val="Account Balances"/>
      <sheetName val="Profit and Los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FG(B)"/>
      <sheetName val="RM"/>
      <sheetName val="part-local"/>
      <sheetName val="LOCAL(B)"/>
      <sheetName val="part-import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Point  (2)"/>
      <sheetName val="K-1 "/>
      <sheetName val="K-1 After Adjust1"/>
      <sheetName val="K-2.1"/>
      <sheetName val="K-2.2"/>
      <sheetName val="K-7 Insurance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detail stock"/>
      <sheetName val="Lite 0n"/>
      <sheetName val="RM (2)"/>
      <sheetName val="Lite 0n (2)"/>
      <sheetName val="DEP12"/>
      <sheetName val="DEP99"/>
      <sheetName val="PTT PHENOL indirect manpower"/>
      <sheetName val=" BB"/>
      <sheetName val="Sum AJE"/>
      <sheetName val="confirm -related"/>
      <sheetName val="XXXXX0"/>
      <sheetName val="100000"/>
      <sheetName val="963-955"/>
      <sheetName val="931-932"/>
      <sheetName val="510000"/>
      <sheetName val="511000"/>
      <sheetName val="55xxxx"/>
      <sheetName val="Domestic"/>
      <sheetName val="asset"/>
      <sheetName val="l&amp;e"/>
      <sheetName val="Budget-Bal"/>
      <sheetName val="Budget-Profit"/>
      <sheetName val="DUPONT"/>
      <sheetName val="ReadData"/>
      <sheetName val="supplier"/>
      <sheetName val="RawData"/>
      <sheetName val="sampling plan"/>
      <sheetName val="Test cost dome "/>
      <sheetName val="TM_test oversea"/>
      <sheetName val="TM_test dome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BS."/>
      <sheetName val="G300-kik"/>
      <sheetName val="G300 (2)"/>
      <sheetName val="G310"/>
      <sheetName val="G310 "/>
      <sheetName val="Register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BIL"/>
      <sheetName val="TH-PLUS"/>
      <sheetName val="Oct06-Apr07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MPP"/>
      <sheetName val="F3.01"/>
      <sheetName val="F3.02"/>
      <sheetName val="F3.03"/>
      <sheetName val="G301"/>
      <sheetName val="K500"/>
      <sheetName val="K510"/>
      <sheetName val="K511"/>
      <sheetName val="K512"/>
      <sheetName val="L320"/>
      <sheetName val="N-311"/>
      <sheetName val="License fee"/>
      <sheetName val="ZC301 "/>
      <sheetName val="ZD300'H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ASSETS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3"/>
      <sheetName val="Note 4"/>
      <sheetName val="Note 5"/>
      <sheetName val="Note 7"/>
      <sheetName val="Note 8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9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aging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4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compa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L-1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TCRT line1"/>
      <sheetName val="TCRT 20&quot;wa,25&quot;"/>
      <sheetName val="CDT coating,salvage was"/>
      <sheetName val="TEG mounting,EP,jig"/>
      <sheetName val="forward04"/>
      <sheetName val="Training exp"/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vat"/>
      <sheetName val="ANALYSIS LON"/>
      <sheetName val="diff"/>
      <sheetName val="K260"/>
      <sheetName val="K270"/>
      <sheetName val="L550"/>
      <sheetName val="SALEMC98"/>
      <sheetName val="Cost_98"/>
      <sheetName val="vc98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G-1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H101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7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1A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Doc (2)"/>
      <sheetName val="Doc"/>
      <sheetName val="RJE&amp;AJE"/>
      <sheetName val="E1-1"/>
      <sheetName val="E1-3"/>
      <sheetName val="M Note"/>
      <sheetName val="V EXC"/>
      <sheetName val="V Confirm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ontract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rev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NFS K302"/>
      <sheetName val="K302Conf."/>
      <sheetName val="L301_updated"/>
      <sheetName val="NFS L301"/>
      <sheetName val="L301Conf."/>
      <sheetName val="L301Ratio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30S-1"/>
      <sheetName val="30A"/>
      <sheetName val="30A-1"/>
      <sheetName val="30A-2"/>
      <sheetName val="Cls_Budget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วิเคราะห์"/>
      <sheetName val="BS'000"/>
      <sheetName val="BS_Detail"/>
      <sheetName val="GL_FSC"/>
      <sheetName val="128xxx"/>
      <sheetName val="02040+41090"/>
      <sheetName val="県別ﾏﾙﾁ"/>
      <sheetName val="GR-Exp."/>
      <sheetName val="old"/>
      <sheetName val="TB0903"/>
      <sheetName val="A-1"/>
      <sheetName val="AR-Summary"/>
      <sheetName val="AR-Record"/>
      <sheetName val="AP-Record"/>
      <sheetName val="AP-Summary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X301-2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B-Aug10"/>
      <sheetName val="TB-Nov10"/>
      <sheetName val="TB-Dec10"/>
      <sheetName val="F-3note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L102-BOI"/>
      <sheetName val="L102-A"/>
      <sheetName val="L102-S"/>
      <sheetName val="L102-Test BOI-TM"/>
      <sheetName val="L102-Test BOI"/>
      <sheetName val="Int E Sales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BS+PL"/>
      <sheetName val="SH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TT"/>
      <sheetName val="TT-1"/>
      <sheetName val="COIL"/>
      <sheetName val="NUT"/>
      <sheetName val="CKD"/>
      <sheetName val="SUB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400"/>
      <sheetName val="O400"/>
      <sheetName val="P300"/>
      <sheetName val="T300"/>
      <sheetName val="T400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21"/>
      <sheetName val="F-31"/>
      <sheetName val="H2.1"/>
      <sheetName val="J2.1"/>
      <sheetName val="J2.2"/>
      <sheetName val="L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E-3"/>
      <sheetName val="F-4-C"/>
      <sheetName val="F-4-R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Note FA"/>
      <sheetName val="Note FA-2009"/>
      <sheetName val="Summary-2009"/>
      <sheetName val="Summary-2008"/>
      <sheetName val="AR _Memo"/>
      <sheetName val="Allowance AR_ Memo"/>
      <sheetName val="Aging AR"/>
      <sheetName val="Total AR Trend "/>
      <sheetName val="AR Turnover  "/>
      <sheetName val="AR Detail Q1'08-Q3'09 "/>
      <sheetName val="038-00"/>
      <sheetName val="038-00 (2)"/>
      <sheetName val="038-00 (3)"/>
      <sheetName val="038-00 (4)"/>
      <sheetName val="OFF"/>
      <sheetName val="VTR"/>
      <sheetName val="CRT-1,2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TB1209"/>
      <sheetName val="TB_lookup"/>
      <sheetName val="TB0310"/>
      <sheetName val="F1 "/>
      <sheetName val="F2 "/>
      <sheetName val="F3 (2)"/>
      <sheetName val="F-1-note"/>
      <sheetName val="F-2-note"/>
      <sheetName val="ค่าใช้จ่าย"/>
      <sheetName val="ต้นทุน"/>
      <sheetName val="กำไรขาดทุน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Resonable Test Office Equipment"/>
      <sheetName val="reasonable"/>
      <sheetName val="Office Equipment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M-MM"/>
      <sheetName val="Assumption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06"/>
      <sheetName val="2007"/>
      <sheetName val="2008"/>
      <sheetName val="2010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Overhead"/>
      <sheetName val="COP_2008.01"/>
      <sheetName val="RM_2008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Shareholding"/>
      <sheetName val="ZD410_Interest Exp"/>
      <sheetName val="PRODUCT"/>
      <sheetName val="B-to"/>
      <sheetName val="BB-to"/>
      <sheetName val="MM-ex"/>
      <sheetName val="30-ex"/>
      <sheetName val="confirmation"/>
      <sheetName val="C-turnover"/>
      <sheetName val="NN-1"/>
      <sheetName val="10-Test (domestic)"/>
      <sheetName val="10-Test (export)"/>
      <sheetName val="10-CUT(2)"/>
      <sheetName val="20-CUT"/>
      <sheetName val="Interim"/>
      <sheetName val="Export Sales"/>
      <sheetName val="Dealer Sales"/>
      <sheetName val="Domestic Sales"/>
      <sheetName val="process"/>
      <sheetName val="Account Code"/>
      <sheetName val="Cost Center"/>
      <sheetName val="Test of production"/>
      <sheetName val="Social"/>
      <sheetName val="Commission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2 (2)"/>
      <sheetName val="F3-3mths (2)"/>
      <sheetName val="F3-9mths (2)"/>
      <sheetName val="G "/>
      <sheetName val="G-4 (2)"/>
      <sheetName val="L "/>
      <sheetName val="M "/>
      <sheetName val="RKD"/>
      <sheetName val="Nidhi"/>
      <sheetName val="YOGENDRA"/>
      <sheetName val="CRD"/>
      <sheetName val="SUSHILA"/>
      <sheetName val="Rajni"/>
      <sheetName val="Rishi"/>
      <sheetName val="SUDHEERA"/>
      <sheetName val="Instructions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Table of contents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4. Cash Flow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XXXX"/>
      <sheetName val="Variance MIS"/>
      <sheetName val="PF Stock"/>
      <sheetName val="Caps Stock"/>
      <sheetName val="HDPE &amp; MB"/>
      <sheetName val="SSP Stock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Impairment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.1"/>
      <sheetName val="M.5"/>
      <sheetName val="M.9"/>
      <sheetName val="M.10"/>
      <sheetName val="M.11"/>
      <sheetName val="CASTING"/>
      <sheetName val="MACHINING"/>
      <sheetName val="PATTERNN"/>
      <sheetName val="ALL"/>
      <sheetName val="MACHINE"/>
      <sheetName val="PATTERN"/>
      <sheetName val="JAN"/>
      <sheetName val="FEB"/>
      <sheetName val="MAR"/>
      <sheetName val="APR"/>
      <sheetName val="MAY"/>
      <sheetName val="JUN"/>
      <sheetName val="ACT JAN_JUL06"/>
      <sheetName val="JUL"/>
      <sheetName val="AUG"/>
      <sheetName val="SEP"/>
      <sheetName val="YTD_Q3"/>
      <sheetName val="YTD_JAN_NOV"/>
      <sheetName val="NOV"/>
      <sheetName val="DEC"/>
      <sheetName val="M.14(BOI)"/>
      <sheetName val="7-11"/>
      <sheetName val="Car and van"/>
      <sheetName val="condo"/>
      <sheetName val="Sale office"/>
      <sheetName val="Beer"/>
      <sheetName val="pallets"/>
      <sheetName val="professional fee"/>
      <sheetName val="30REC"/>
      <sheetName val="G310-1"/>
      <sheetName val="V4"/>
      <sheetName val="S30-1"/>
      <sheetName val="REVISED VERSION1"/>
      <sheetName val="FC Allocate"/>
      <sheetName val="Production Output"/>
      <sheetName val="Key-FC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TB1205"/>
      <sheetName val="TB 0606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TURNOVER"/>
      <sheetName val="FC_DATA"/>
      <sheetName val="VC (2)"/>
      <sheetName val="DIRECT SELLING"/>
      <sheetName val="WEIGHT"/>
      <sheetName val="PCS"/>
      <sheetName val="NET SALES"/>
      <sheetName val="RESERVE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Inc.Stment"/>
      <sheetName val="PG"/>
      <sheetName val="Net PL"/>
      <sheetName val="OP.Asset"/>
      <sheetName val="GA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%"/>
      <sheetName val="back up"/>
      <sheetName val="program 1"/>
      <sheetName val="Print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Adjustments"/>
      <sheetName val="Reclassifications"/>
      <sheetName val="TRecon"/>
      <sheetName val="DPLA"/>
      <sheetName val="C1-1"/>
      <sheetName val="Eprog"/>
      <sheetName val="F1-1"/>
      <sheetName val="H1-1"/>
      <sheetName val="M1-1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T-RM (2)"/>
      <sheetName val="BSLA"/>
      <sheetName val="F1_P'AU"/>
      <sheetName val="F2_P'AU"/>
      <sheetName val="F3_P'AU"/>
      <sheetName val="Ana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1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HELP"/>
      <sheetName val="Validation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Module4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Account"/>
      <sheetName val="พนักงานบริษัท"/>
      <sheetName val="Analytical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LT"/>
      <sheetName val="SAP"/>
      <sheetName val="ML poin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J-300"/>
      <sheetName val="O-301"/>
      <sheetName val="L-320"/>
      <sheetName val="M-310"/>
      <sheetName val="M-330"/>
      <sheetName val="M-32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WBS1"/>
      <sheetName val="WBS2"/>
      <sheetName val="Q320"/>
      <sheetName val="S310"/>
      <sheetName val="S320"/>
      <sheetName val="S330"/>
      <sheetName val="Personnel income"/>
      <sheetName val="BB-2"/>
      <sheetName val="CC-Note-1"/>
      <sheetName val="CC-Note-2"/>
      <sheetName val="MM-1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Accrued ex"/>
      <sheetName val="Wht cur"/>
      <sheetName val="control2"/>
      <sheetName val="Welfare"/>
      <sheetName val="Credit card"/>
      <sheetName val="General Exp"/>
      <sheetName val="Telecommunication"/>
      <sheetName val="Travelling &amp; Subsistence"/>
      <sheetName val="utilities"/>
      <sheetName val="Legal&amp;Professional Fee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CGS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PROD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GR-IR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Log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Formul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Sheet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ther Receivable"/>
      <sheetName val="O2.1 (2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Selling"/>
      <sheetName val="Tot.SG&amp;A"/>
      <sheetName val="ZD304-1"/>
      <sheetName val="ZD305_Vouch"/>
      <sheetName val="ZD306_monthly"/>
      <sheetName val="ZD307- Predictive Rental"/>
      <sheetName val="ana last"/>
      <sheetName val="OH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B-A"/>
      <sheetName val="CC-A"/>
      <sheetName val="PND.1"/>
      <sheetName val="ZD-2 (2)"/>
      <sheetName val="Non-Sub B"/>
      <sheetName val="Non-Sub BB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Parameter"/>
      <sheetName val="คชจ.พนักงาน"/>
      <sheetName val="ROFF2003"/>
      <sheetName val="Furniture_Master"/>
      <sheetName val="Base Rental"/>
      <sheetName val="F3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Utility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CC 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10-3"/>
      <sheetName val="20analytic"/>
      <sheetName val="20-3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MACRO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MI portion"/>
      <sheetName val="Detail Impair"/>
      <sheetName val="총괄표"/>
      <sheetName val="RE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"/>
      <sheetName val="Retail2"/>
      <sheetName val="Retail3"/>
      <sheetName val="Used3"/>
      <sheetName val="Used4"/>
      <sheetName val="BD"/>
      <sheetName val="WS1"/>
      <sheetName val="WS2"/>
      <sheetName val="****01"/>
      <sheetName val="Equip."/>
      <sheetName val="Vehicle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1"/>
      <sheetName val="Q1-2"/>
      <sheetName val="Q2-1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DESCRIPTION"/>
      <sheetName val="material all"/>
      <sheetName val="ws"/>
      <sheetName val="CrfTextFile"/>
      <sheetName val="item"/>
      <sheetName val="temp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.1"/>
      <sheetName val="FS3"/>
      <sheetName val="FS3.1"/>
      <sheetName val="FS5"/>
      <sheetName val="I3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ST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ACCRUED EXP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Fixed Asset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L1.2"/>
      <sheetName val="L1.2-320"/>
      <sheetName val="N330"/>
      <sheetName val="Z-310"/>
      <sheetName val="V1.1"/>
      <sheetName val="V1.2"/>
      <sheetName val="S-301"/>
      <sheetName val="L2-310"/>
      <sheetName val="L2-311"/>
      <sheetName val="L2-320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Submission Form"/>
      <sheetName val="F- Stock-Cut off"/>
      <sheetName val="F- Stock-Cut off-WH1"/>
      <sheetName val="F- Stock-Cut off-WH3"/>
      <sheetName val="F- Stock-Cut off-WH4"/>
      <sheetName val="Aging_stock"/>
      <sheetName val="Local sale"/>
      <sheetName val="SAD "/>
      <sheetName val="M-2"/>
      <sheetName val="M-3"/>
      <sheetName val="N-3"/>
      <sheetName val="Possible "/>
      <sheetName val="Q-2"/>
      <sheetName val="F_Provision"/>
      <sheetName val="LCM"/>
      <sheetName val="unit cost"/>
      <sheetName val="review JV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K-addi"/>
      <sheetName val="K-Depr E"/>
      <sheetName val="K-Depr R"/>
      <sheetName val="K-Repair"/>
      <sheetName val="K-Insurance"/>
      <sheetName val="K-Sell "/>
      <sheetName val="K-Physi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UJI XEROX"/>
      <sheetName val="SMBC IN"/>
      <sheetName val="ps-link"/>
      <sheetName val="F.2"/>
      <sheetName val="F.3"/>
      <sheetName val="ZH300"/>
      <sheetName val="Cut-off Credit"/>
      <sheetName val="Cut-off Debit"/>
      <sheetName val="All WP"/>
      <sheetName val="U300.1"/>
      <sheetName val="U305"/>
      <sheetName val="SALARY CALCULATION"/>
      <sheetName val="V312"/>
      <sheetName val="ORIGINAL"/>
      <sheetName val="NON SUB"/>
      <sheetName val="V301 ORI"/>
      <sheetName val="V302 ORI"/>
      <sheetName val="Subsequent event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MIS"/>
      <sheetName val="recruit"/>
      <sheetName val="Audit"/>
      <sheetName val="ZD miscellaneous"/>
      <sheetName val="Bank charge"/>
      <sheetName val="All other"/>
      <sheetName val="NY"/>
      <sheetName val="Std.Cost  By Technical(Jun 04)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Recon Elim #1"/>
      <sheetName val="F4-1"/>
      <sheetName val="F4-2"/>
      <sheetName val="F4-3"/>
      <sheetName val="F4(con) detail"/>
      <sheetName val="elim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DL"/>
      <sheetName val="oth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U-2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golf"/>
      <sheetName val="Adj&amp;Reclassify"/>
      <sheetName val="A5"/>
      <sheetName val="A6"/>
      <sheetName val="A7"/>
      <sheetName val="A8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U-9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Additional"/>
      <sheetName val="Build"/>
      <sheetName val="Furniture"/>
      <sheetName val="Computer"/>
      <sheetName val="Tetephone"/>
      <sheetName val="Softwar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3(갑)"/>
      <sheetName val="23(을)"/>
      <sheetName val="32"/>
      <sheetName val="33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Input_forecast"/>
      <sheetName val="Input_BS Spec"/>
      <sheetName val="Narrative"/>
      <sheetName val="M0"/>
      <sheetName val="Overview M2"/>
      <sheetName val="Overview forecast"/>
      <sheetName val="M3"/>
      <sheetName val="M4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RJE2009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Client adj"/>
      <sheetName val="STK adj"/>
      <sheetName val="Manual key - client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Parameters"/>
      <sheetName val="30-1(Oct)"/>
      <sheetName val="TB12.31.05(1)"/>
      <sheetName val="B-4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USD"/>
      <sheetName val="EXP_BHT"/>
      <sheetName val="ACSTM00P"/>
      <sheetName val="Wkgs_Lead_P&amp;L"/>
      <sheetName val="Wkgs_BS Lead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000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40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Commitment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Sep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I 2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Acc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Useful Life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Confirm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OM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H &amp; R"/>
      <sheetName val="Adm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0"/>
      <sheetName val="9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Produc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Sales_2009"/>
      <sheetName val="Detail_Sale_by_product"/>
      <sheetName val="TB (2)"/>
      <sheetName val="BS-Analytic"/>
      <sheetName val="PL-Analytic"/>
      <sheetName val="31.08.10"/>
      <sheetName val="31.10.10"/>
      <sheetName val="31.12.10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Building"/>
      <sheetName val="Golf Course"/>
      <sheetName val="Plant &amp; Machinery"/>
      <sheetName val="FF&amp;E"/>
      <sheetName val="Offic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Header"/>
      <sheetName val="Debtors&amp;Retns"/>
      <sheetName val="DoubtfulDebts"/>
      <sheetName val="ODrsPrepays"/>
      <sheetName val="EmpLoansSTDs"/>
      <sheetName val="SharesUnlisted"/>
      <sheetName val="SharesListed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DividendsRecd"/>
      <sheetName val="IntercoyInterest"/>
      <sheetName val="ExemptIncome"/>
      <sheetName val="Entertainment"/>
      <sheetName val="Invest. in JV"/>
      <sheetName val="CGTWsheet"/>
      <sheetName val="CapGainLoss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P&amp;L-roll"/>
      <sheetName val="DC"/>
      <sheetName val="P&amp;L-Cash"/>
      <sheetName val="P&amp;L-Cash-roll"/>
      <sheetName val="DC-Cash"/>
      <sheetName val="OH-Cash"/>
      <sheetName val="P&amp;L-Cour"/>
      <sheetName val="P&amp;L-Cour-roll"/>
      <sheetName val="DC-Cour"/>
      <sheetName val="OH-Cour"/>
      <sheetName val="P&amp;L-Grd"/>
      <sheetName val="P&amp;L-Grd-roll"/>
      <sheetName val="DC-Grd"/>
      <sheetName val="OH-Grd"/>
      <sheetName val="P&amp;L-ESS"/>
      <sheetName val="P&amp;L-ESS-roll"/>
      <sheetName val="DC-ESS"/>
      <sheetName val="OH-ESS"/>
      <sheetName val="P&amp;L-CS"/>
      <sheetName val="P&amp;L-CS-roll"/>
      <sheetName val="DC-CS"/>
      <sheetName val="OH-CS"/>
      <sheetName val="Borrowing"/>
      <sheetName val="Index Sheet"/>
      <sheetName val="Algeria"/>
      <sheetName val="Armor Gp"/>
      <sheetName val="Australia(GSL) "/>
      <sheetName val="Australia(MJM)"/>
      <sheetName val="Argentina AR01,AR02 "/>
      <sheetName val="Austria AT02,AT04,AT07,..."/>
      <sheetName val="Azerbaijan AZ01"/>
      <sheetName val="Bahrain BH01"/>
      <sheetName val="Bangladesh BD01"/>
      <sheetName val="Barbados BB100"/>
      <sheetName val="Belgium BE04,07,09,10,11,23,30,"/>
      <sheetName val="Bhutan BT01"/>
      <sheetName val="Bolivia BO01,BO02"/>
      <sheetName val="Botswana BW100 "/>
      <sheetName val="Brunei BN100"/>
      <sheetName val="Bulgaria BG02"/>
      <sheetName val="Cambodia"/>
      <sheetName val="Cameroon"/>
      <sheetName val="Canada CA02,CA100,CA103"/>
      <sheetName val="Chile CL01,02,04,05,06,08,09,10"/>
      <sheetName val="China CN03,CN100 "/>
      <sheetName val="Colombia,CO01,02,04,05 "/>
      <sheetName val="Congo CD100,CD101 "/>
      <sheetName val="Costa Rica CR01,CR100"/>
      <sheetName val="Cyprus CY01"/>
      <sheetName val="Cote d'Ivoire CI100"/>
      <sheetName val="Czech Rep CZ07"/>
      <sheetName val="Denmark DK25,DK57"/>
      <sheetName val="Djibouti"/>
      <sheetName val="Dominican Rep DO01,DO100"/>
      <sheetName val="Ecuador "/>
      <sheetName val="Egypt EG01"/>
      <sheetName val="El Salvador SV01"/>
      <sheetName val="Estonia EE01-EE15"/>
      <sheetName val="Finland FI03,FI14"/>
      <sheetName val="France FR02-FR36"/>
      <sheetName val="Gabon"/>
      <sheetName val="Gambia"/>
      <sheetName val="Germany"/>
      <sheetName val="Ghana GH100"/>
      <sheetName val="Greece,GR04-GR14 "/>
      <sheetName val="Guam GU01"/>
      <sheetName val="Guatemala GT02 "/>
      <sheetName val="Guinea"/>
      <sheetName val="Honduras HN01"/>
      <sheetName val="Hong Kong "/>
      <sheetName val="Hungary"/>
      <sheetName val="India Summary"/>
      <sheetName val="IN01,IN03,IN16,IN17 "/>
      <sheetName val="IN04"/>
      <sheetName val="IN05"/>
      <sheetName val="IN02,IN06,IN15 "/>
      <sheetName val="IN07"/>
      <sheetName val="IN08,IN13"/>
      <sheetName val="IN09"/>
      <sheetName val="IN010"/>
      <sheetName val="India by entity"/>
      <sheetName val="Indonesia "/>
      <sheetName val="Ireland"/>
      <sheetName val="Israel "/>
      <sheetName val="Jamaica"/>
      <sheetName val="Jordan"/>
      <sheetName val="Kazakhstan"/>
      <sheetName val="Kenya"/>
      <sheetName val="Kuwait"/>
      <sheetName val="Latvia"/>
      <sheetName val="Lebanon LB02"/>
      <sheetName val="Lesotho"/>
      <sheetName val="Lithuania "/>
      <sheetName val="Luxembourg"/>
      <sheetName val="Macau"/>
      <sheetName val="Madagascar"/>
      <sheetName val="Malawi"/>
      <sheetName val="Mali"/>
      <sheetName val="Malta"/>
      <sheetName val="Mauritania"/>
      <sheetName val="Mauritius"/>
      <sheetName val="Mexico"/>
      <sheetName val="Morocco"/>
      <sheetName val="Mozambique"/>
      <sheetName val="Namibia "/>
      <sheetName val="Nepal"/>
      <sheetName val="Netherlands"/>
      <sheetName val="New Zealand"/>
      <sheetName val="Nicaragua"/>
      <sheetName val="Nigeria "/>
      <sheetName val="Norway "/>
      <sheetName val="Oman"/>
      <sheetName val="Pakistan"/>
      <sheetName val="Panama"/>
      <sheetName val="PapuaNewGuinea "/>
      <sheetName val="Paraguay"/>
      <sheetName val="Peru"/>
      <sheetName val="Philippines "/>
      <sheetName val="Philippines acc rationalisation"/>
      <sheetName val="Poland"/>
      <sheetName val="Puerto Rico"/>
      <sheetName val="Qatar"/>
      <sheetName val="Romania "/>
      <sheetName val="Russia"/>
      <sheetName val="Saudi Arabia"/>
      <sheetName val="SecuraMonde Shiremoor"/>
      <sheetName val="Senegal"/>
      <sheetName val="Serbia  "/>
      <sheetName val="Serbia"/>
      <sheetName val="Sierra Leone"/>
      <sheetName val="Slovakia "/>
      <sheetName val="Slovenia"/>
      <sheetName val="South Africa "/>
      <sheetName val="South Africa Care&amp;Justice "/>
      <sheetName val="South Africa-Fidelity "/>
      <sheetName val="South Korea"/>
      <sheetName val="Sweden"/>
      <sheetName val="Sri Lanka"/>
      <sheetName val="Sudan"/>
      <sheetName val="Syria"/>
      <sheetName val="Taiwan"/>
      <sheetName val="Tanzania"/>
      <sheetName val="Thailand "/>
      <sheetName val="Trinidad"/>
      <sheetName val="Turkey "/>
      <sheetName val="Turkmenistan"/>
      <sheetName val="Uganda "/>
      <sheetName val="Ukraine"/>
      <sheetName val="UAE "/>
      <sheetName val="Uruguay"/>
      <sheetName val="Uzbekistan"/>
      <sheetName val="Venezuela(AG)"/>
      <sheetName val="Yemen"/>
      <sheetName val="Zambia"/>
      <sheetName val="Asia Pacific Regional VG101"/>
      <sheetName val="G4Si Consolidated"/>
      <sheetName val="G4S International Inc"/>
      <sheetName val="G4S Intl Pty-Sydney"/>
      <sheetName val="G4Si Asia"/>
      <sheetName val="G4Si Jo'burg"/>
      <sheetName val="G4S Int,Hamburg,Woking,Antw "/>
      <sheetName val="G4SI USA"/>
      <sheetName val="GB126-Guernsey"/>
      <sheetName val="GB124 Isle of Man"/>
      <sheetName val="GB125 Jersey"/>
      <sheetName val="GB114 Justice Services"/>
      <sheetName val="GB112,113,119 Cash Services"/>
      <sheetName val="GB UK Guarding"/>
      <sheetName val="G4S Technology entities"/>
      <sheetName val="Global Risks entities"/>
      <sheetName val="Wackenhut,Titania US20,28,42"/>
      <sheetName val="Wackenhut Intl US37"/>
      <sheetName val="G4S Government Services-US100,"/>
      <sheetName val="Justice Services-US103"/>
      <sheetName val="Youth Services US105 "/>
      <sheetName val="Facilities by region"/>
      <sheetName val="SUMMARY BY REGION"/>
      <sheetName val="Facilities by Bank"/>
      <sheetName val="Relationship Bk accsMT940 costs"/>
      <sheetName val="Banks share of group turnover"/>
      <sheetName val="LC _ TR Listing"/>
      <sheetName val="Asia Pack-Brunei Sep03"/>
      <sheetName val="selling Admin10"/>
      <sheetName val="L310 "/>
      <sheetName val="K310 - ana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sale export-cut off"/>
      <sheetName val="Mal"/>
      <sheetName val="Sin"/>
      <sheetName val="Thl"/>
      <sheetName val="TB-Oct'09"/>
      <sheetName val="TB-Dec'09"/>
      <sheetName val="G001 "/>
      <sheetName val="H001"/>
      <sheetName val="K001"/>
      <sheetName val="L001"/>
      <sheetName val="M001"/>
      <sheetName val="O001"/>
      <sheetName val="Q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Deferred"/>
      <sheetName val="Dec15"/>
      <sheetName val="DEC31"/>
      <sheetName val="รายการปป.อื่นๆ"/>
      <sheetName val="Order Test"/>
      <sheetName val="Access"/>
      <sheetName val="Std.Yield"/>
      <sheetName val="PPR241"/>
      <sheetName val="EW-FA-0900"/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ค่าวิชาชีพตัวแทน (2005)"/>
      <sheetName val="ค่าดอกเบี้ย (2005)"/>
      <sheetName val="คชจ.ปันส่วน+จัดการ SK"/>
      <sheetName val="#PL 01-10_2005  RECONCILE ( BPK"/>
      <sheetName val=" IB-PL-00-01 SUMMARY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WORKING CASH FLOW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O-Analytic"/>
      <sheetName val="O210"/>
      <sheetName val="Acc Int"/>
      <sheetName val="Q-FS Note"/>
      <sheetName val="Q210"/>
      <sheetName val="H200 - Deposit"/>
      <sheetName val="H200 - Test"/>
      <sheetName val="L210"/>
      <sheetName val="AR ratio"/>
      <sheetName val="confirm and subseq."/>
      <sheetName val="L-NFS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15220-02"/>
      <sheetName val="15220-03"/>
      <sheetName val="15220"/>
      <sheetName val="ZD200"/>
      <sheetName val="ZD201"/>
      <sheetName val="ZD202"/>
      <sheetName val="ZD202 (2)"/>
      <sheetName val="ZD203"/>
      <sheetName val="ZD203(2)"/>
      <sheetName val="Test Purchase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adj-food supplement"/>
      <sheetName val="adj-food supplement (2)"/>
      <sheetName val="food supplement"/>
      <sheetName val="Tea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Hyperion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boi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~Mar"/>
      <sheetName val="Rekap"/>
      <sheetName val="Summary of TB"/>
      <sheetName val="TB Currency Wise (BS account) "/>
      <sheetName val="H1-A"/>
      <sheetName val="H1-B"/>
      <sheetName val="H1-C"/>
      <sheetName val="I1-A"/>
      <sheetName val="I1-B"/>
      <sheetName val="K1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K Movement"/>
      <sheetName val="M-4"/>
      <sheetName val="N-2"/>
      <sheetName val="NN "/>
      <sheetName val="FISKAL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CIP-2008 to 2009"/>
      <sheetName val="Point discuss"/>
      <sheetName val="C.1"/>
      <sheetName val="C.2"/>
      <sheetName val="C.2.1"/>
      <sheetName val="C.3"/>
      <sheetName val="C.4"/>
      <sheetName val="E-1.2"/>
      <sheetName val="F.5"/>
      <sheetName val="F.6"/>
      <sheetName val="G-1.3"/>
      <sheetName val="K.2.1"/>
      <sheetName val="K.2.2"/>
      <sheetName val="K.3"/>
      <sheetName val="K.4"/>
      <sheetName val="J.1"/>
      <sheetName val="J.2"/>
      <sheetName val="N.1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Accrued expens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PM&amp;TE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utOff Bank"/>
      <sheetName val="C-17 Test of Forex"/>
      <sheetName val="AR analysis"/>
      <sheetName val="I Lead"/>
      <sheetName val="I-2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Test Pricing"/>
      <sheetName val="U-3 Lead"/>
      <sheetName val="U-3.2"/>
      <sheetName val="U-4.3"/>
      <sheetName val="U-4.4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induk (2)"/>
      <sheetName val="Deferred tax assets"/>
      <sheetName val="Macro5"/>
      <sheetName val="PEMBELIAN"/>
      <sheetName val="M T S"/>
      <sheetName val="FP-FIKTIF"/>
      <sheetName val="KOREKSI-PM"/>
      <sheetName val="CONF-EKST"/>
      <sheetName val="CONF-INT"/>
      <sheetName val="JASA-LN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PM"/>
      <sheetName val="TMP1"/>
      <sheetName val="WORKS"/>
      <sheetName val="F Lead"/>
      <sheetName val="Purchase Cutoff"/>
      <sheetName val="DNR_Sep"/>
      <sheetName val="Other_Sep"/>
      <sheetName val="Analytical Review"/>
      <sheetName val="NOT"/>
      <sheetName val="mutasiCF"/>
      <sheetName val="CF suppl."/>
      <sheetName val="Memo cash"/>
      <sheetName val="C Lead"/>
      <sheetName val="Memo AR"/>
      <sheetName val="E Lead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Lead"/>
      <sheetName val="N 1"/>
      <sheetName val="N 2"/>
      <sheetName val="N 3"/>
      <sheetName val="O Memo"/>
      <sheetName val="O Lead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Medan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NETOV"/>
      <sheetName val="PacketDataModels"/>
      <sheetName val="1xEVDataModels"/>
      <sheetName val="Legend"/>
      <sheetName val="TABEL"/>
      <sheetName val="RKP KDR"/>
      <sheetName val="LAP KDR"/>
      <sheetName val="RKP MOST"/>
      <sheetName val="PNGM"/>
      <sheetName val="LAP CODE"/>
      <sheetName val="DBF"/>
      <sheetName val="prepaid 25"/>
      <sheetName val="prepaid 23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PPh Final"/>
      <sheetName val="R. WHT 23"/>
      <sheetName val="WHT 23"/>
      <sheetName val="R. WHT 26"/>
      <sheetName val="skp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SPHP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B.3"/>
      <sheetName val="Koreksi"/>
      <sheetName val="B.4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052"/>
      <sheetName val="054"/>
      <sheetName val="056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BNI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Lamp"/>
      <sheetName val="Perst"/>
      <sheetName val="NH"/>
      <sheetName val="UR"/>
      <sheetName val="PK"/>
      <sheetName val="PPNT"/>
      <sheetName val="ANL"/>
      <sheetName val="Konf"/>
      <sheetName val="P-PPN"/>
      <sheetName val="IMP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8"/>
      <sheetName val="059"/>
      <sheetName val="401"/>
      <sheetName val="612"/>
      <sheetName val="615"/>
      <sheetName val="Uji Arus Form 05"/>
      <sheetName val="SE 14' 05"/>
      <sheetName val="Rekap Apr to Des 03"/>
      <sheetName val="ＣＡＭＹ　ＭⅢ"/>
      <sheetName val="XII"/>
      <sheetName val="FS_T"/>
      <sheetName val="SE_coso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D-1"/>
      <sheetName val="J-2"/>
      <sheetName val="220"/>
      <sheetName val="230"/>
      <sheetName val="AJ"/>
      <sheetName val=" IB-PL-YTD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L400 (2)"/>
      <sheetName val="L400A"/>
      <sheetName val="K400 (2)"/>
      <sheetName val="K400A"/>
      <sheetName val="Material Movement-Amt"/>
      <sheetName val="Income Statement"/>
      <sheetName val="Financial Ratios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4.9月分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3-100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BS2"/>
      <sheetName val="BS3"/>
      <sheetName val="K401(old)"/>
      <sheetName val="Sum Exp12"/>
      <sheetName val="ZD400-YE"/>
      <sheetName val="ZD500"/>
      <sheetName val="FSL"/>
      <sheetName val="FSL (2)"/>
      <sheetName val="Ratio (2)"/>
      <sheetName val="TIC"/>
      <sheetName val="Addition (To UK)"/>
      <sheetName val="Addition (To UK)-up"/>
      <sheetName val="Disposal+Write-off(UK GAAP)"/>
      <sheetName val="Disposal (To UK)"/>
      <sheetName val="Depre 0809"/>
      <sheetName val="Predict depre"/>
      <sheetName val="Disposal+Write-off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other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F-4(2)"/>
      <sheetName val="20-1note"/>
      <sheetName val="20-cut(2)"/>
      <sheetName val="G300-use"/>
      <sheetName val="G302.1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pack"/>
      <sheetName val="RM COUNT"/>
      <sheetName val="RM_LKB1 "/>
      <sheetName val="B12-1"/>
      <sheetName val="B12-2"/>
      <sheetName val="B12-3"/>
    </sheetNames>
    <sheetDataSet>
      <sheetData sheetId="0"/>
      <sheetData sheetId="1"/>
      <sheetData sheetId="2"/>
      <sheetData sheetId="3"/>
      <sheetData sheetId="4">
        <row r="1">
          <cell r="A1">
            <v>610001</v>
          </cell>
        </row>
      </sheetData>
      <sheetData sheetId="5"/>
      <sheetData sheetId="6">
        <row r="1">
          <cell r="A1">
            <v>610001</v>
          </cell>
        </row>
      </sheetData>
      <sheetData sheetId="7">
        <row r="1">
          <cell r="A1">
            <v>610001</v>
          </cell>
        </row>
      </sheetData>
      <sheetData sheetId="8">
        <row r="1">
          <cell r="A1">
            <v>610001</v>
          </cell>
        </row>
      </sheetData>
      <sheetData sheetId="9"/>
      <sheetData sheetId="10"/>
      <sheetData sheetId="11">
        <row r="3">
          <cell r="C3" t="str">
            <v>N0.</v>
          </cell>
        </row>
      </sheetData>
      <sheetData sheetId="12"/>
      <sheetData sheetId="13"/>
      <sheetData sheetId="14"/>
      <sheetData sheetId="15">
        <row r="1">
          <cell r="A1">
            <v>610001</v>
          </cell>
        </row>
      </sheetData>
      <sheetData sheetId="16"/>
      <sheetData sheetId="17">
        <row r="1">
          <cell r="A1">
            <v>610001</v>
          </cell>
        </row>
      </sheetData>
      <sheetData sheetId="18">
        <row r="1">
          <cell r="A1">
            <v>610001</v>
          </cell>
        </row>
      </sheetData>
      <sheetData sheetId="19">
        <row r="1">
          <cell r="A1">
            <v>610001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>
            <v>610001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3">
          <cell r="C3" t="str">
            <v>N0.</v>
          </cell>
        </row>
      </sheetData>
      <sheetData sheetId="103"/>
      <sheetData sheetId="104" refreshError="1"/>
      <sheetData sheetId="105"/>
      <sheetData sheetId="106">
        <row r="1">
          <cell r="A1">
            <v>610001</v>
          </cell>
        </row>
      </sheetData>
      <sheetData sheetId="107"/>
      <sheetData sheetId="108">
        <row r="1">
          <cell r="A1">
            <v>610001</v>
          </cell>
        </row>
      </sheetData>
      <sheetData sheetId="109">
        <row r="1">
          <cell r="A1">
            <v>610001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/>
      <sheetData sheetId="223" refreshError="1"/>
      <sheetData sheetId="224"/>
      <sheetData sheetId="225" refreshError="1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50">
          <cell r="C50">
            <v>128906346.72000001</v>
          </cell>
        </row>
      </sheetData>
      <sheetData sheetId="390"/>
      <sheetData sheetId="391"/>
      <sheetData sheetId="392">
        <row r="2">
          <cell r="A2" t="str">
            <v>กฤช</v>
          </cell>
        </row>
      </sheetData>
      <sheetData sheetId="393">
        <row r="1">
          <cell r="A1">
            <v>610001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>
        <row r="1">
          <cell r="A1">
            <v>610001</v>
          </cell>
        </row>
      </sheetData>
      <sheetData sheetId="403"/>
      <sheetData sheetId="404">
        <row r="1">
          <cell r="A1">
            <v>610001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/>
      <sheetData sheetId="443" refreshError="1"/>
      <sheetData sheetId="444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 refreshError="1"/>
      <sheetData sheetId="510"/>
      <sheetData sheetId="511" refreshError="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3">
          <cell r="C3" t="str">
            <v>N0.</v>
          </cell>
        </row>
      </sheetData>
      <sheetData sheetId="572">
        <row r="3">
          <cell r="A3" t="str">
            <v>CO3AA1</v>
          </cell>
        </row>
      </sheetData>
      <sheetData sheetId="573">
        <row r="3">
          <cell r="A3" t="str">
            <v>CO3AA1</v>
          </cell>
        </row>
      </sheetData>
      <sheetData sheetId="574">
        <row r="3">
          <cell r="A3" t="str">
            <v>CO3AA1</v>
          </cell>
        </row>
      </sheetData>
      <sheetData sheetId="575">
        <row r="3">
          <cell r="A3" t="str">
            <v>CO3AA1</v>
          </cell>
        </row>
      </sheetData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3">
          <cell r="A3" t="str">
            <v>CO3AA1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3">
          <cell r="B3" t="str">
            <v>004</v>
          </cell>
        </row>
      </sheetData>
      <sheetData sheetId="593">
        <row r="3">
          <cell r="C3" t="str">
            <v>N0.</v>
          </cell>
        </row>
      </sheetData>
      <sheetData sheetId="594">
        <row r="3">
          <cell r="B3" t="str">
            <v>004</v>
          </cell>
        </row>
      </sheetData>
      <sheetData sheetId="595">
        <row r="3">
          <cell r="C3" t="str">
            <v>N0.</v>
          </cell>
        </row>
      </sheetData>
      <sheetData sheetId="596">
        <row r="3">
          <cell r="A3" t="str">
            <v>CO3AA1</v>
          </cell>
        </row>
      </sheetData>
      <sheetData sheetId="597">
        <row r="3">
          <cell r="A3" t="str">
            <v>CO3AA1</v>
          </cell>
        </row>
      </sheetData>
      <sheetData sheetId="598">
        <row r="3">
          <cell r="A3" t="str">
            <v>CO3AA1</v>
          </cell>
        </row>
      </sheetData>
      <sheetData sheetId="599">
        <row r="3">
          <cell r="A3" t="str">
            <v>CO3AA1</v>
          </cell>
        </row>
      </sheetData>
      <sheetData sheetId="600">
        <row r="3">
          <cell r="C3" t="str">
            <v>N0.</v>
          </cell>
        </row>
      </sheetData>
      <sheetData sheetId="601">
        <row r="3">
          <cell r="C3" t="str">
            <v>N0.</v>
          </cell>
        </row>
      </sheetData>
      <sheetData sheetId="602">
        <row r="3">
          <cell r="C3" t="str">
            <v>N0.</v>
          </cell>
        </row>
      </sheetData>
      <sheetData sheetId="603">
        <row r="3">
          <cell r="C3" t="str">
            <v>N0.</v>
          </cell>
        </row>
      </sheetData>
      <sheetData sheetId="604">
        <row r="3">
          <cell r="C3" t="str">
            <v>N0.</v>
          </cell>
        </row>
      </sheetData>
      <sheetData sheetId="605">
        <row r="3">
          <cell r="C3" t="str">
            <v>N0.</v>
          </cell>
        </row>
      </sheetData>
      <sheetData sheetId="606">
        <row r="3">
          <cell r="C3" t="str">
            <v>N0.</v>
          </cell>
        </row>
      </sheetData>
      <sheetData sheetId="607">
        <row r="3">
          <cell r="C3" t="str">
            <v>N0.</v>
          </cell>
        </row>
      </sheetData>
      <sheetData sheetId="608">
        <row r="3">
          <cell r="B3" t="str">
            <v>004</v>
          </cell>
        </row>
      </sheetData>
      <sheetData sheetId="609">
        <row r="3">
          <cell r="C3" t="str">
            <v>N0.</v>
          </cell>
        </row>
      </sheetData>
      <sheetData sheetId="610">
        <row r="3">
          <cell r="A3" t="str">
            <v>CO3AA1</v>
          </cell>
        </row>
      </sheetData>
      <sheetData sheetId="611">
        <row r="3">
          <cell r="C3" t="str">
            <v>N0.</v>
          </cell>
        </row>
      </sheetData>
      <sheetData sheetId="612">
        <row r="3">
          <cell r="C3" t="str">
            <v>N0.</v>
          </cell>
        </row>
      </sheetData>
      <sheetData sheetId="613">
        <row r="3">
          <cell r="C3" t="str">
            <v>N0.</v>
          </cell>
        </row>
      </sheetData>
      <sheetData sheetId="614">
        <row r="3">
          <cell r="C3" t="str">
            <v>N0.</v>
          </cell>
        </row>
      </sheetData>
      <sheetData sheetId="615">
        <row r="3">
          <cell r="C3" t="str">
            <v>N0.</v>
          </cell>
        </row>
      </sheetData>
      <sheetData sheetId="616">
        <row r="3">
          <cell r="B3" t="str">
            <v>004</v>
          </cell>
        </row>
      </sheetData>
      <sheetData sheetId="617">
        <row r="3">
          <cell r="C3" t="str">
            <v>N0.</v>
          </cell>
        </row>
      </sheetData>
      <sheetData sheetId="618">
        <row r="3">
          <cell r="B3" t="str">
            <v>004</v>
          </cell>
        </row>
      </sheetData>
      <sheetData sheetId="619">
        <row r="3">
          <cell r="C3" t="str">
            <v>N0.</v>
          </cell>
        </row>
      </sheetData>
      <sheetData sheetId="620">
        <row r="3">
          <cell r="A3" t="str">
            <v>CO3AA1</v>
          </cell>
        </row>
      </sheetData>
      <sheetData sheetId="621">
        <row r="3">
          <cell r="A3" t="str">
            <v>CO3AA1</v>
          </cell>
        </row>
      </sheetData>
      <sheetData sheetId="622">
        <row r="3">
          <cell r="A3" t="str">
            <v>CO3AA1</v>
          </cell>
        </row>
      </sheetData>
      <sheetData sheetId="623">
        <row r="3">
          <cell r="A3" t="str">
            <v>CO3AA1</v>
          </cell>
        </row>
      </sheetData>
      <sheetData sheetId="624">
        <row r="3">
          <cell r="C3" t="str">
            <v>N0.</v>
          </cell>
        </row>
      </sheetData>
      <sheetData sheetId="625">
        <row r="3">
          <cell r="C3" t="str">
            <v>N0.</v>
          </cell>
        </row>
      </sheetData>
      <sheetData sheetId="626">
        <row r="3">
          <cell r="C3" t="str">
            <v>N0.</v>
          </cell>
        </row>
      </sheetData>
      <sheetData sheetId="627">
        <row r="3">
          <cell r="C3" t="str">
            <v>N0.</v>
          </cell>
        </row>
      </sheetData>
      <sheetData sheetId="628">
        <row r="3">
          <cell r="C3" t="str">
            <v>N0.</v>
          </cell>
        </row>
      </sheetData>
      <sheetData sheetId="629">
        <row r="3">
          <cell r="C3" t="str">
            <v>N0.</v>
          </cell>
        </row>
      </sheetData>
      <sheetData sheetId="630">
        <row r="3">
          <cell r="C3" t="str">
            <v>N0.</v>
          </cell>
        </row>
      </sheetData>
      <sheetData sheetId="631">
        <row r="3">
          <cell r="C3" t="str">
            <v>N0.</v>
          </cell>
        </row>
      </sheetData>
      <sheetData sheetId="632">
        <row r="3">
          <cell r="A3" t="str">
            <v>CO3AA1</v>
          </cell>
        </row>
      </sheetData>
      <sheetData sheetId="633">
        <row r="3">
          <cell r="C3" t="str">
            <v>N0.</v>
          </cell>
        </row>
      </sheetData>
      <sheetData sheetId="634">
        <row r="3">
          <cell r="A3" t="str">
            <v>CO3AA1</v>
          </cell>
        </row>
      </sheetData>
      <sheetData sheetId="635">
        <row r="3">
          <cell r="C3" t="str">
            <v>N0.</v>
          </cell>
        </row>
      </sheetData>
      <sheetData sheetId="636" refreshError="1"/>
      <sheetData sheetId="637">
        <row r="3">
          <cell r="C3" t="str">
            <v>N0.</v>
          </cell>
        </row>
      </sheetData>
      <sheetData sheetId="638">
        <row r="3">
          <cell r="C3" t="str">
            <v>N0.</v>
          </cell>
        </row>
      </sheetData>
      <sheetData sheetId="639">
        <row r="3">
          <cell r="B3" t="str">
            <v>004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3">
          <cell r="C3" t="str">
            <v>N0.</v>
          </cell>
        </row>
      </sheetData>
      <sheetData sheetId="652">
        <row r="3">
          <cell r="C3" t="str">
            <v>N0.</v>
          </cell>
        </row>
      </sheetData>
      <sheetData sheetId="653">
        <row r="3">
          <cell r="C3" t="str">
            <v>N0.</v>
          </cell>
        </row>
      </sheetData>
      <sheetData sheetId="654">
        <row r="3">
          <cell r="C3" t="str">
            <v>N0.</v>
          </cell>
        </row>
      </sheetData>
      <sheetData sheetId="655">
        <row r="3">
          <cell r="C3" t="str">
            <v>N0.</v>
          </cell>
        </row>
      </sheetData>
      <sheetData sheetId="656">
        <row r="3">
          <cell r="C3" t="str">
            <v>N0.</v>
          </cell>
        </row>
      </sheetData>
      <sheetData sheetId="657">
        <row r="3">
          <cell r="C3" t="str">
            <v>N0.</v>
          </cell>
        </row>
      </sheetData>
      <sheetData sheetId="658">
        <row r="3">
          <cell r="C3" t="str">
            <v>N0.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>
        <row r="1">
          <cell r="A1" t="str">
            <v>Wacker Neuson Limited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>
        <row r="1">
          <cell r="A1" t="str">
            <v>科目代码</v>
          </cell>
        </row>
      </sheetData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>
        <row r="3">
          <cell r="C3" t="str">
            <v>N0.</v>
          </cell>
        </row>
      </sheetData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/>
      <sheetData sheetId="921" refreshError="1"/>
      <sheetData sheetId="922" refreshError="1"/>
      <sheetData sheetId="923" refreshError="1"/>
      <sheetData sheetId="924" refreshError="1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>
        <row r="1">
          <cell r="A1" t="str">
            <v>Wacker Neuson Limited</v>
          </cell>
        </row>
      </sheetData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>
        <row r="1">
          <cell r="A1" t="str">
            <v>CARAT MEDIA SERVICES (THAILAND) CO., LTD.</v>
          </cell>
        </row>
      </sheetData>
      <sheetData sheetId="1711">
        <row r="1">
          <cell r="A1" t="str">
            <v>Wacker Neuson Limited</v>
          </cell>
        </row>
      </sheetData>
      <sheetData sheetId="1712">
        <row r="1">
          <cell r="A1" t="str">
            <v>Wacker Neuson Limited</v>
          </cell>
        </row>
      </sheetData>
      <sheetData sheetId="1713" refreshError="1"/>
      <sheetData sheetId="1714" refreshError="1"/>
      <sheetData sheetId="1715">
        <row r="1">
          <cell r="A1" t="str">
            <v>CARAT MEDIA SERVICES (THAILAND) CO., LTD.</v>
          </cell>
        </row>
      </sheetData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>
        <row r="1">
          <cell r="A1" t="str">
            <v>Wacker Neuson Limited</v>
          </cell>
        </row>
      </sheetData>
      <sheetData sheetId="1722" refreshError="1"/>
      <sheetData sheetId="1723">
        <row r="1">
          <cell r="A1" t="str">
            <v>CARAT MEDIA SERVICES (THAILAND) CO., LTD.</v>
          </cell>
        </row>
      </sheetData>
      <sheetData sheetId="1724" refreshError="1"/>
      <sheetData sheetId="1725" refreshError="1"/>
      <sheetData sheetId="1726" refreshError="1"/>
      <sheetData sheetId="1727">
        <row r="1">
          <cell r="A1" t="str">
            <v>Wacker Neuson Limited</v>
          </cell>
        </row>
      </sheetData>
      <sheetData sheetId="1728">
        <row r="1">
          <cell r="A1" t="str">
            <v>CARAT MEDIA SERVICES (THAILAND) CO., LTD.</v>
          </cell>
        </row>
      </sheetData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>
        <row r="1">
          <cell r="A1" t="str">
            <v>Wacker Neuson Limited</v>
          </cell>
        </row>
      </sheetData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>
        <row r="1">
          <cell r="A1" t="str">
            <v>Wacker Neuson Limited</v>
          </cell>
        </row>
      </sheetData>
      <sheetData sheetId="1787" refreshError="1"/>
      <sheetData sheetId="1788">
        <row r="1">
          <cell r="A1" t="str">
            <v>Wacker Neuson Limited</v>
          </cell>
        </row>
      </sheetData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A1" t="str">
            <v>CARAT MEDIA SERVICES (THAILAND) CO., LTD.</v>
          </cell>
        </row>
      </sheetData>
      <sheetData sheetId="1817">
        <row r="1">
          <cell r="A1" t="str">
            <v>Date</v>
          </cell>
        </row>
      </sheetData>
      <sheetData sheetId="1818" refreshError="1"/>
      <sheetData sheetId="1819" refreshError="1"/>
      <sheetData sheetId="1820" refreshError="1"/>
      <sheetData sheetId="1821">
        <row r="1">
          <cell r="A1" t="str">
            <v>CARAT MEDIA SERVICES (THAILAND) CO., LTD.</v>
          </cell>
        </row>
      </sheetData>
      <sheetData sheetId="1822">
        <row r="1">
          <cell r="A1" t="str">
            <v>Date</v>
          </cell>
        </row>
      </sheetData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>
        <row r="1">
          <cell r="A1" t="str">
            <v>Wacker Neuson Limited</v>
          </cell>
        </row>
      </sheetData>
      <sheetData sheetId="1839">
        <row r="1">
          <cell r="A1" t="str">
            <v>Wacker Neuson Limited</v>
          </cell>
        </row>
      </sheetData>
      <sheetData sheetId="1840">
        <row r="1">
          <cell r="A1" t="str">
            <v>Wacker Neuson Limited</v>
          </cell>
        </row>
      </sheetData>
      <sheetData sheetId="1841">
        <row r="1">
          <cell r="A1" t="str">
            <v>Wacker Neuson Limited</v>
          </cell>
        </row>
      </sheetData>
      <sheetData sheetId="1842">
        <row r="1">
          <cell r="A1" t="str">
            <v>Wacker Neuson Limited</v>
          </cell>
        </row>
      </sheetData>
      <sheetData sheetId="1843">
        <row r="1">
          <cell r="A1" t="str">
            <v>Wacker Neuson Limited</v>
          </cell>
        </row>
      </sheetData>
      <sheetData sheetId="1844">
        <row r="1">
          <cell r="A1" t="str">
            <v>Wacker Neuson Limited</v>
          </cell>
        </row>
      </sheetData>
      <sheetData sheetId="1845">
        <row r="1">
          <cell r="A1" t="str">
            <v>Wacker Neuson Limited</v>
          </cell>
        </row>
      </sheetData>
      <sheetData sheetId="1846">
        <row r="1">
          <cell r="A1" t="str">
            <v>Wacker Neuson Limited</v>
          </cell>
        </row>
      </sheetData>
      <sheetData sheetId="1847">
        <row r="1">
          <cell r="A1" t="str">
            <v>Wacker Neuson Limited</v>
          </cell>
        </row>
      </sheetData>
      <sheetData sheetId="1848">
        <row r="1">
          <cell r="A1" t="str">
            <v>Wacker Neuson Limited</v>
          </cell>
        </row>
      </sheetData>
      <sheetData sheetId="1849">
        <row r="1">
          <cell r="A1" t="str">
            <v>CARAT MEDIA SERVICES (THAILAND) CO., LTD.</v>
          </cell>
        </row>
      </sheetData>
      <sheetData sheetId="1850" refreshError="1"/>
      <sheetData sheetId="1851">
        <row r="1">
          <cell r="A1" t="str">
            <v>Wacker Neuson Limited</v>
          </cell>
        </row>
      </sheetData>
      <sheetData sheetId="1852">
        <row r="1">
          <cell r="A1" t="str">
            <v>Wacker Neuson Limited</v>
          </cell>
        </row>
      </sheetData>
      <sheetData sheetId="1853">
        <row r="1">
          <cell r="A1" t="str">
            <v>Wacker Neuson Limited</v>
          </cell>
        </row>
      </sheetData>
      <sheetData sheetId="1854">
        <row r="1">
          <cell r="A1" t="str">
            <v>Wacker Neuson Limited</v>
          </cell>
        </row>
      </sheetData>
      <sheetData sheetId="1855">
        <row r="1">
          <cell r="A1" t="str">
            <v>Wacker Neuson Limited</v>
          </cell>
        </row>
      </sheetData>
      <sheetData sheetId="1856">
        <row r="1">
          <cell r="A1" t="str">
            <v>Wacker Neuson Limited</v>
          </cell>
        </row>
      </sheetData>
      <sheetData sheetId="1857">
        <row r="1">
          <cell r="A1" t="str">
            <v>Wacker Neuson Limited</v>
          </cell>
        </row>
      </sheetData>
      <sheetData sheetId="1858">
        <row r="1">
          <cell r="A1" t="str">
            <v>Wacker Neuson Limited</v>
          </cell>
        </row>
      </sheetData>
      <sheetData sheetId="1859">
        <row r="1">
          <cell r="A1" t="str">
            <v>CARAT MEDIA SERVICES (THAILAND) CO., LTD.</v>
          </cell>
        </row>
      </sheetData>
      <sheetData sheetId="1860">
        <row r="1">
          <cell r="A1" t="str">
            <v>CARAT MEDIA SERVICES (THAILAND) CO., LTD.</v>
          </cell>
        </row>
      </sheetData>
      <sheetData sheetId="1861">
        <row r="1">
          <cell r="A1" t="str">
            <v>CARAT MEDIA SERVICES (THAILAND) CO., LTD.</v>
          </cell>
        </row>
      </sheetData>
      <sheetData sheetId="1862">
        <row r="1">
          <cell r="A1" t="str">
            <v>Wacker Neuson Limited</v>
          </cell>
        </row>
      </sheetData>
      <sheetData sheetId="1863">
        <row r="1">
          <cell r="A1" t="str">
            <v>CARAT MEDIA SERVICES (THAILAND) CO., LTD.</v>
          </cell>
        </row>
      </sheetData>
      <sheetData sheetId="1864" refreshError="1"/>
      <sheetData sheetId="1865">
        <row r="1">
          <cell r="A1" t="str">
            <v>CARAT MEDIA SERVICES (THAILAND) CO., LTD.</v>
          </cell>
        </row>
      </sheetData>
      <sheetData sheetId="1866">
        <row r="1">
          <cell r="A1" t="str">
            <v>Wacker Neuson Limited</v>
          </cell>
        </row>
      </sheetData>
      <sheetData sheetId="1867">
        <row r="1">
          <cell r="A1" t="str">
            <v>CARAT MEDIA SERVICES (THAILAND) CO., LTD.</v>
          </cell>
        </row>
      </sheetData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>
        <row r="1">
          <cell r="A1" t="str">
            <v>Wacker Neuson Limited</v>
          </cell>
        </row>
      </sheetData>
      <sheetData sheetId="1917">
        <row r="1">
          <cell r="A1" t="str">
            <v>Wacker Neuson Limited</v>
          </cell>
        </row>
      </sheetData>
      <sheetData sheetId="1918">
        <row r="1">
          <cell r="A1" t="str">
            <v>Wacker Neuson Limited</v>
          </cell>
        </row>
      </sheetData>
      <sheetData sheetId="1919">
        <row r="1">
          <cell r="A1" t="str">
            <v>Wacker Neuson Limited</v>
          </cell>
        </row>
      </sheetData>
      <sheetData sheetId="1920">
        <row r="1">
          <cell r="A1" t="str">
            <v>Wacker Neuson Limited</v>
          </cell>
        </row>
      </sheetData>
      <sheetData sheetId="1921">
        <row r="1">
          <cell r="A1" t="str">
            <v>Wacker Neuson Limited</v>
          </cell>
        </row>
      </sheetData>
      <sheetData sheetId="1922">
        <row r="1">
          <cell r="A1" t="str">
            <v>Wacker Neuson Limited</v>
          </cell>
        </row>
      </sheetData>
      <sheetData sheetId="1923">
        <row r="1">
          <cell r="A1" t="str">
            <v>Wacker Neuson Limited</v>
          </cell>
        </row>
      </sheetData>
      <sheetData sheetId="1924">
        <row r="1">
          <cell r="A1" t="str">
            <v>Wacker Neuson Limited</v>
          </cell>
        </row>
      </sheetData>
      <sheetData sheetId="1925">
        <row r="1">
          <cell r="A1" t="str">
            <v>Wacker Neuson Limited</v>
          </cell>
        </row>
      </sheetData>
      <sheetData sheetId="1926">
        <row r="1">
          <cell r="A1" t="str">
            <v>Wacker Neuson Limited</v>
          </cell>
        </row>
      </sheetData>
      <sheetData sheetId="1927">
        <row r="1">
          <cell r="A1" t="str">
            <v>Wacker Neuson Limited</v>
          </cell>
        </row>
      </sheetData>
      <sheetData sheetId="1928">
        <row r="1">
          <cell r="A1" t="str">
            <v>Wacker Neuson Limited</v>
          </cell>
        </row>
      </sheetData>
      <sheetData sheetId="1929">
        <row r="1">
          <cell r="A1" t="str">
            <v>Wacker Neuson Limited</v>
          </cell>
        </row>
      </sheetData>
      <sheetData sheetId="1930">
        <row r="1">
          <cell r="A1" t="str">
            <v>Wacker Neuson Limited</v>
          </cell>
        </row>
      </sheetData>
      <sheetData sheetId="1931">
        <row r="1">
          <cell r="A1" t="str">
            <v>Wacker Neuson Limited</v>
          </cell>
        </row>
      </sheetData>
      <sheetData sheetId="1932">
        <row r="1">
          <cell r="A1" t="str">
            <v>Wacker Neuson Limited</v>
          </cell>
        </row>
      </sheetData>
      <sheetData sheetId="1933">
        <row r="1">
          <cell r="A1" t="str">
            <v>Wacker Neuson Limited</v>
          </cell>
        </row>
      </sheetData>
      <sheetData sheetId="1934">
        <row r="1">
          <cell r="A1" t="str">
            <v>Wacker Neuson Limited</v>
          </cell>
        </row>
      </sheetData>
      <sheetData sheetId="1935">
        <row r="1">
          <cell r="A1" t="str">
            <v>Wacker Neuson Limited</v>
          </cell>
        </row>
      </sheetData>
      <sheetData sheetId="1936" refreshError="1"/>
      <sheetData sheetId="1937" refreshError="1"/>
      <sheetData sheetId="1938" refreshError="1"/>
      <sheetData sheetId="1939" refreshError="1"/>
      <sheetData sheetId="1940"/>
      <sheetData sheetId="1941">
        <row r="10">
          <cell r="L10">
            <v>86676260.299999997</v>
          </cell>
        </row>
      </sheetData>
      <sheetData sheetId="1942">
        <row r="1">
          <cell r="A1" t="str">
            <v>Wacker Neuson Limited</v>
          </cell>
        </row>
      </sheetData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/>
      <sheetData sheetId="2059">
        <row r="1">
          <cell r="I1" t="str">
            <v>H-120</v>
          </cell>
        </row>
      </sheetData>
      <sheetData sheetId="2060" refreshError="1"/>
      <sheetData sheetId="2061"/>
      <sheetData sheetId="2062">
        <row r="1">
          <cell r="I1" t="str">
            <v>H-120</v>
          </cell>
        </row>
      </sheetData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>
        <row r="4">
          <cell r="A4" t="str">
            <v>SEA VIEW HOTEL LIMITED</v>
          </cell>
        </row>
      </sheetData>
      <sheetData sheetId="2419">
        <row r="1">
          <cell r="A1" t="str">
            <v>科目代码</v>
          </cell>
        </row>
      </sheetData>
      <sheetData sheetId="2420"/>
      <sheetData sheetId="2421">
        <row r="1">
          <cell r="A1" t="str">
            <v>科目代码</v>
          </cell>
        </row>
      </sheetData>
      <sheetData sheetId="2422">
        <row r="8">
          <cell r="A8" t="str">
            <v>The Group</v>
          </cell>
        </row>
      </sheetData>
      <sheetData sheetId="2423"/>
      <sheetData sheetId="2424"/>
      <sheetData sheetId="2425"/>
      <sheetData sheetId="2426"/>
      <sheetData sheetId="2427"/>
      <sheetData sheetId="2428"/>
      <sheetData sheetId="2429"/>
      <sheetData sheetId="2430">
        <row r="8">
          <cell r="A8" t="str">
            <v>The Group</v>
          </cell>
        </row>
      </sheetData>
      <sheetData sheetId="2431">
        <row r="4">
          <cell r="A4" t="str">
            <v>SEA VIEW HOTEL LIMITED</v>
          </cell>
        </row>
      </sheetData>
      <sheetData sheetId="2432">
        <row r="1">
          <cell r="A1" t="str">
            <v>科目代码</v>
          </cell>
        </row>
      </sheetData>
      <sheetData sheetId="2433">
        <row r="1">
          <cell r="A1" t="str">
            <v>科目代码</v>
          </cell>
        </row>
      </sheetData>
      <sheetData sheetId="2434">
        <row r="8">
          <cell r="A8" t="str">
            <v>The Group</v>
          </cell>
        </row>
      </sheetData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/>
      <sheetData sheetId="253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/>
      <sheetData sheetId="2552">
        <row r="1">
          <cell r="A1" t="str">
            <v>科目代码</v>
          </cell>
        </row>
      </sheetData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>
        <row r="4">
          <cell r="A4" t="str">
            <v>SEA VIEW HOTEL LIMITED</v>
          </cell>
        </row>
      </sheetData>
      <sheetData sheetId="2588">
        <row r="1">
          <cell r="A1" t="str">
            <v>科目代码</v>
          </cell>
        </row>
      </sheetData>
      <sheetData sheetId="2589" refreshError="1"/>
      <sheetData sheetId="2590">
        <row r="1">
          <cell r="A1" t="str">
            <v>科目代码</v>
          </cell>
        </row>
      </sheetData>
      <sheetData sheetId="2591">
        <row r="8">
          <cell r="A8" t="str">
            <v>The Group</v>
          </cell>
        </row>
      </sheetData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 refreshError="1"/>
      <sheetData sheetId="2740" refreshError="1"/>
      <sheetData sheetId="2741"/>
      <sheetData sheetId="2742"/>
      <sheetData sheetId="2743"/>
      <sheetData sheetId="2744" refreshError="1"/>
      <sheetData sheetId="2745" refreshError="1"/>
      <sheetData sheetId="2746" refreshError="1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 refreshError="1"/>
      <sheetData sheetId="2856" refreshError="1"/>
      <sheetData sheetId="2857"/>
      <sheetData sheetId="2858" refreshError="1"/>
      <sheetData sheetId="2859" refreshError="1"/>
      <sheetData sheetId="2860" refreshError="1"/>
      <sheetData sheetId="2861" refreshError="1"/>
      <sheetData sheetId="2862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/>
      <sheetData sheetId="2894"/>
      <sheetData sheetId="2895" refreshError="1"/>
      <sheetData sheetId="2896" refreshError="1"/>
      <sheetData sheetId="2897" refreshError="1"/>
      <sheetData sheetId="2898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/>
      <sheetData sheetId="3025"/>
      <sheetData sheetId="3026" refreshError="1"/>
      <sheetData sheetId="3027" refreshError="1"/>
      <sheetData sheetId="3028" refreshError="1"/>
      <sheetData sheetId="3029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/>
      <sheetData sheetId="4840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>
        <row r="9">
          <cell r="C9">
            <v>8956.8700000000008</v>
          </cell>
        </row>
      </sheetData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/>
      <sheetData sheetId="4938"/>
      <sheetData sheetId="4939">
        <row r="7">
          <cell r="K7">
            <v>37869</v>
          </cell>
        </row>
      </sheetData>
      <sheetData sheetId="4940"/>
      <sheetData sheetId="4941"/>
      <sheetData sheetId="4942"/>
      <sheetData sheetId="4943"/>
      <sheetData sheetId="4944" refreshError="1"/>
      <sheetData sheetId="4945" refreshError="1"/>
      <sheetData sheetId="4946"/>
      <sheetData sheetId="4947">
        <row r="1">
          <cell r="A1" t="str">
            <v>CARAT MEDIA SERVICES (THAILAND) CO., LTD.</v>
          </cell>
        </row>
      </sheetData>
      <sheetData sheetId="4948">
        <row r="1">
          <cell r="A1" t="str">
            <v>CARAT MEDIA SERVICES (THAILAND) CO., LTD.</v>
          </cell>
        </row>
      </sheetData>
      <sheetData sheetId="4949">
        <row r="4">
          <cell r="B4">
            <v>0</v>
          </cell>
        </row>
      </sheetData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/>
      <sheetData sheetId="5100" refreshError="1"/>
      <sheetData sheetId="5101" refreshError="1"/>
      <sheetData sheetId="5102" refreshError="1"/>
      <sheetData sheetId="5103" refreshError="1"/>
      <sheetData sheetId="5104"/>
      <sheetData sheetId="5105" refreshError="1"/>
      <sheetData sheetId="5106" refreshError="1"/>
      <sheetData sheetId="5107" refreshError="1"/>
      <sheetData sheetId="5108" refreshError="1"/>
      <sheetData sheetId="5109">
        <row r="43">
          <cell r="I43">
            <v>11364333.690000001</v>
          </cell>
        </row>
      </sheetData>
      <sheetData sheetId="5110" refreshError="1"/>
      <sheetData sheetId="5111" refreshError="1"/>
      <sheetData sheetId="5112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/>
      <sheetData sheetId="5463"/>
      <sheetData sheetId="5464"/>
      <sheetData sheetId="5465"/>
      <sheetData sheetId="5466"/>
      <sheetData sheetId="5467" refreshError="1"/>
      <sheetData sheetId="5468"/>
      <sheetData sheetId="5469"/>
      <sheetData sheetId="5470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/>
      <sheetData sheetId="5542"/>
      <sheetData sheetId="5543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/>
      <sheetData sheetId="5552" refreshError="1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 refreshError="1"/>
      <sheetData sheetId="5567" refreshError="1"/>
      <sheetData sheetId="5568"/>
      <sheetData sheetId="5569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/>
      <sheetData sheetId="5609"/>
      <sheetData sheetId="5610"/>
      <sheetData sheetId="5611">
        <row r="3">
          <cell r="A3" t="str">
            <v>Stat</v>
          </cell>
        </row>
      </sheetData>
      <sheetData sheetId="5612" refreshError="1"/>
      <sheetData sheetId="5613">
        <row r="7">
          <cell r="B7">
            <v>2970084.1599999997</v>
          </cell>
        </row>
      </sheetData>
      <sheetData sheetId="5614">
        <row r="473">
          <cell r="C473">
            <v>0</v>
          </cell>
        </row>
      </sheetData>
      <sheetData sheetId="5615"/>
      <sheetData sheetId="5616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/>
      <sheetData sheetId="5623" refreshError="1"/>
      <sheetData sheetId="5624"/>
      <sheetData sheetId="5625"/>
      <sheetData sheetId="5626" refreshError="1"/>
      <sheetData sheetId="5627"/>
      <sheetData sheetId="5628" refreshError="1"/>
      <sheetData sheetId="5629"/>
      <sheetData sheetId="5630"/>
      <sheetData sheetId="5631"/>
      <sheetData sheetId="5632"/>
      <sheetData sheetId="5633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/>
      <sheetData sheetId="5937"/>
      <sheetData sheetId="5938" refreshError="1"/>
      <sheetData sheetId="5939"/>
      <sheetData sheetId="5940"/>
      <sheetData sheetId="5941"/>
      <sheetData sheetId="5942"/>
      <sheetData sheetId="5943" refreshError="1"/>
      <sheetData sheetId="5944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/>
      <sheetData sheetId="7926"/>
      <sheetData sheetId="7927" refreshError="1"/>
      <sheetData sheetId="7928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/>
      <sheetData sheetId="7939"/>
      <sheetData sheetId="7940"/>
      <sheetData sheetId="7941"/>
      <sheetData sheetId="7942" refreshError="1"/>
      <sheetData sheetId="7943" refreshError="1"/>
      <sheetData sheetId="7944" refreshError="1"/>
      <sheetData sheetId="7945" refreshError="1"/>
      <sheetData sheetId="7946"/>
      <sheetData sheetId="7947" refreshError="1"/>
      <sheetData sheetId="7948" refreshError="1"/>
      <sheetData sheetId="7949" refreshError="1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/>
      <sheetData sheetId="7980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/>
      <sheetData sheetId="8008"/>
      <sheetData sheetId="8009"/>
      <sheetData sheetId="8010"/>
      <sheetData sheetId="8011"/>
      <sheetData sheetId="8012" refreshError="1"/>
      <sheetData sheetId="8013" refreshError="1"/>
      <sheetData sheetId="8014"/>
      <sheetData sheetId="8015" refreshError="1"/>
      <sheetData sheetId="8016" refreshError="1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 refreshError="1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 refreshError="1"/>
      <sheetData sheetId="8040"/>
      <sheetData sheetId="804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 refreshError="1"/>
      <sheetData sheetId="8064" refreshError="1"/>
      <sheetData sheetId="8065" refreshError="1"/>
      <sheetData sheetId="8066" refreshError="1"/>
      <sheetData sheetId="8067"/>
      <sheetData sheetId="8068"/>
      <sheetData sheetId="8069"/>
      <sheetData sheetId="8070"/>
      <sheetData sheetId="807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>
        <row r="76">
          <cell r="E76">
            <v>0</v>
          </cell>
        </row>
      </sheetData>
      <sheetData sheetId="8905" refreshError="1"/>
      <sheetData sheetId="8906" refreshError="1"/>
      <sheetData sheetId="8907" refreshError="1"/>
      <sheetData sheetId="8908" refreshError="1"/>
      <sheetData sheetId="8909">
        <row r="3">
          <cell r="A3" t="str">
            <v/>
          </cell>
        </row>
      </sheetData>
      <sheetData sheetId="8910">
        <row r="36">
          <cell r="D36" t="str">
            <v>아니오</v>
          </cell>
        </row>
      </sheetData>
      <sheetData sheetId="8911"/>
      <sheetData sheetId="8912" refreshError="1"/>
      <sheetData sheetId="8913"/>
      <sheetData sheetId="8914"/>
      <sheetData sheetId="8915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/>
      <sheetData sheetId="8925"/>
      <sheetData sheetId="8926"/>
      <sheetData sheetId="8927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/>
      <sheetData sheetId="11305" refreshError="1"/>
      <sheetData sheetId="11306" refreshError="1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/>
      <sheetData sheetId="11547"/>
      <sheetData sheetId="11548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/>
      <sheetData sheetId="11556"/>
      <sheetData sheetId="11557"/>
      <sheetData sheetId="11558"/>
      <sheetData sheetId="11559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/>
      <sheetData sheetId="11572"/>
      <sheetData sheetId="11573"/>
      <sheetData sheetId="11574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  <sheetName val="Sell inACT"/>
      <sheetName val="SUMMARY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  <sheetName val="Formulas"/>
      <sheetName val="Indicator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CIPA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Write off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etail_เงินให้กู้"/>
      <sheetName val="Spa Sales"/>
      <sheetName val="FF-3"/>
      <sheetName val="Lead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TB"/>
      <sheetName val=""/>
      <sheetName val="pa_group1"/>
      <sheetName val="F1_Log_On1"/>
      <sheetName val="Write_off1"/>
      <sheetName val="LRA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_BANK.XLS뉮׾_x0003_㌏Joint"/>
      <sheetName val="tb Q3'08"/>
      <sheetName val="IE UP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>
        <row r="10">
          <cell r="F10">
            <v>1746.43</v>
          </cell>
        </row>
      </sheetData>
      <sheetData sheetId="7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>
        <row r="10">
          <cell r="F10">
            <v>1746.43</v>
          </cell>
        </row>
      </sheetData>
      <sheetData sheetId="109">
        <row r="10">
          <cell r="F10">
            <v>1746.43</v>
          </cell>
        </row>
      </sheetData>
      <sheetData sheetId="110">
        <row r="10">
          <cell r="F10">
            <v>1746.43</v>
          </cell>
        </row>
      </sheetData>
      <sheetData sheetId="111">
        <row r="10">
          <cell r="F10">
            <v>1746.43</v>
          </cell>
        </row>
      </sheetData>
      <sheetData sheetId="112" refreshError="1"/>
      <sheetData sheetId="113" refreshError="1"/>
      <sheetData sheetId="114">
        <row r="10">
          <cell r="F10">
            <v>1746.43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>
        <row r="10">
          <cell r="F10">
            <v>1746.43</v>
          </cell>
        </row>
      </sheetData>
      <sheetData sheetId="120" refreshError="1"/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4">
          <cell r="B4">
            <v>111874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 refreshError="1"/>
      <sheetData sheetId="169">
        <row r="10">
          <cell r="F10">
            <v>1746.43</v>
          </cell>
        </row>
      </sheetData>
      <sheetData sheetId="170" refreshError="1"/>
      <sheetData sheetId="171" refreshError="1"/>
      <sheetData sheetId="172">
        <row r="4">
          <cell r="B4">
            <v>111874</v>
          </cell>
        </row>
      </sheetData>
      <sheetData sheetId="173">
        <row r="10">
          <cell r="F10">
            <v>1746.43</v>
          </cell>
        </row>
      </sheetData>
      <sheetData sheetId="174">
        <row r="4">
          <cell r="B4">
            <v>111874</v>
          </cell>
        </row>
      </sheetData>
      <sheetData sheetId="175">
        <row r="10">
          <cell r="F10">
            <v>1746.43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4">
          <cell r="B4">
            <v>111874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4">
          <cell r="B4">
            <v>111874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>
        <row r="10">
          <cell r="F10">
            <v>1746.43</v>
          </cell>
        </row>
      </sheetData>
      <sheetData sheetId="394" refreshError="1"/>
      <sheetData sheetId="395" refreshError="1"/>
      <sheetData sheetId="396" refreshError="1"/>
      <sheetData sheetId="397">
        <row r="10">
          <cell r="F10">
            <v>1746.43</v>
          </cell>
        </row>
      </sheetData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ELEC45-01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JVID"/>
      <sheetName val="FS-YTD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200-110"/>
      <sheetName val="กราฟ ผลิต"/>
      <sheetName val="By Person"/>
      <sheetName val="総合B"/>
      <sheetName val="BARS"/>
      <sheetName val="bang tien luong"/>
      <sheetName val="TEN_DV"/>
      <sheetName val="PM"/>
      <sheetName val="11922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CHIP_Prod"/>
      <sheetName val="PSF_Prod"/>
      <sheetName val="Defer_ร่วม"/>
      <sheetName val="PAN M4*25 FE CM3 P2"/>
      <sheetName val="IS"/>
      <sheetName val="SC1.XLS"/>
      <sheetName val="Standing Data"/>
      <sheetName val="Asset &amp; Liability"/>
      <sheetName val="Net asset value"/>
      <sheetName val="FF-3"/>
      <sheetName val="5 Analysis"/>
      <sheetName val="Bang gia tong hop"/>
      <sheetName val="___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et3"/>
      <sheetName val="3.Reconcicle"/>
      <sheetName val="3.3 ใบคืน"/>
      <sheetName val="3.2ใบเบิก"/>
      <sheetName val="3.4 ใบรับ"/>
      <sheetName val="1.On h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SEA"/>
      <sheetName val="JE786"/>
      <sheetName val="Customize Your Invoice"/>
      <sheetName val="ProductName"/>
      <sheetName val="FS(E)"/>
      <sheetName val="รายละเอียดเสาเข็มที่ใช้แต่ละแบบ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ustomize Your Invoice"/>
      <sheetName val="CODE"/>
      <sheetName val="Purchase Order"/>
      <sheetName val="Customize Your Purchase Order"/>
      <sheetName val=" IB-PL-00-01 SUMMARY"/>
      <sheetName val="?????????????"/>
      <sheetName val="??????? MGC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BUILD95"/>
      <sheetName val="CUSTOMER"/>
      <sheetName val="data"/>
      <sheetName val="N-4 Patent right"/>
      <sheetName val="M-1-1"/>
      <sheetName val="Sheet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 refreshError="1"/>
      <sheetData sheetId="23" refreshError="1"/>
      <sheetData sheetId="24" refreshError="1"/>
      <sheetData sheetId="25">
        <row r="4">
          <cell r="B4">
            <v>8500000</v>
          </cell>
        </row>
      </sheetData>
      <sheetData sheetId="26">
        <row r="4">
          <cell r="B4">
            <v>8500000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ตั๋วเงินรับ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rrency"/>
      <sheetName val="Cost Centers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A Sheet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CAN DOI - KET QUA"/>
      <sheetName val="Bloomberg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List info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_____________"/>
      <sheetName val="Links"/>
      <sheetName val="ELEC45-01"/>
      <sheetName val="Quote"/>
      <sheetName val="テーブル"/>
      <sheetName val="Sal07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2">
          <cell r="B2">
            <v>1.9678000000000001E-2</v>
          </cell>
        </row>
      </sheetData>
      <sheetData sheetId="98"/>
      <sheetData sheetId="99"/>
      <sheetData sheetId="100" refreshError="1"/>
      <sheetData sheetId="101"/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/>
      <sheetData sheetId="234"/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/>
      <sheetData sheetId="255" refreshError="1"/>
      <sheetData sheetId="256" refreshError="1"/>
      <sheetData sheetId="257"/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  <sheetName val="เง_นก__ธนชาต_"/>
      <sheetName val="2002"/>
      <sheetName val="TrialBalance Q3-2002"/>
      <sheetName val="acc.depre-report-old"/>
      <sheetName val="Setup 2008"/>
      <sheetName val="ADJ - RATE"/>
      <sheetName val="AP"/>
      <sheetName val="Sheet3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  <sheetName val="Project P&amp;L"/>
    </sheetNames>
    <definedNames>
      <definedName name="FX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Sheet1"/>
      <sheetName val="MajorAP"/>
      <sheetName val="M-1A"/>
      <sheetName val="M-1-1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/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>
        <row r="4">
          <cell r="B4" t="str">
            <v>กรุงเทพฯ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ELIM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  <sheetName val="GL CB"/>
      <sheetName val="GL M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test 2"/>
      <sheetName val="GL CB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เงินกู้ธนชาติ"/>
      <sheetName val="Header"/>
      <sheetName val="Lookups"/>
      <sheetName val="งบทดลอง - ต.ค.2547"/>
      <sheetName val="Master"/>
      <sheetName val="Cost Summary"/>
      <sheetName val="F1"/>
      <sheetName val="加工リスト"/>
      <sheetName val="Sheet1"/>
      <sheetName val="TB(5Feb13)"/>
      <sheetName val=" IB-PL-YTD"/>
      <sheetName val="AccpacTB"/>
      <sheetName val="f-1"/>
      <sheetName val="BS-FULL"/>
      <sheetName val="FG-ISSUED"/>
      <sheetName val="Wkgs_BS Lead"/>
      <sheetName val="Cost_Summary"/>
      <sheetName val="part-local"/>
      <sheetName val="part-import"/>
      <sheetName val="TB"/>
      <sheetName val="Elimination"/>
      <sheetName val="Wkgs_BS_Lead"/>
      <sheetName val="งบทดลอง_-_ต_ค_2547"/>
      <sheetName val="_IB-PL-YTD"/>
      <sheetName val="219200"/>
      <sheetName val="IN"/>
      <sheetName val="CA5"/>
      <sheetName val="List of Related"/>
      <sheetName val="L110.Analytic Mar 15 VS 16"/>
      <sheetName val="Cost duplicate"/>
      <sheetName val="P8_WW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  <sheetName val="IM &amp; ISNA"/>
      <sheetName val="Inventory Numb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"/>
      <sheetName val="Results Template (1)"/>
      <sheetName val="Results Template (2)"/>
      <sheetName val="Results Template (3)"/>
      <sheetName val="ToD Template"/>
      <sheetName val="Agre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"/>
      <sheetName val="loan to related"/>
      <sheetName val="loan to director"/>
      <sheetName val="Group loan movement"/>
      <sheetName val="101801"/>
      <sheetName val="เงินให้ยืม บ.ในเครือ10-12"/>
      <sheetName val="Workdone -101801"/>
      <sheetName val="Loan movement"/>
      <sheetName val="101800+Movement"/>
      <sheetName val="101800 ปี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2" refreshError="1"/>
      <sheetData sheetId="13" refreshError="1"/>
      <sheetData sheetId="14" refreshError="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  <sheetName val="UA100"/>
      <sheetName val="item.2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OfficeMC-Master"/>
      <sheetName val="OfficeMC-Adj"/>
      <sheetName val="1045"/>
      <sheetName val="total"/>
      <sheetName val="BASIS"/>
      <sheetName val="SEA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TB-M"/>
      <sheetName val="UKCSTG02"/>
      <sheetName val="ASSET339"/>
      <sheetName val="0201(勘定明細用)"/>
      <sheetName val="Project Detail "/>
      <sheetName val="TB SAP"/>
      <sheetName val="SwapDat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10-1 Media"/>
      <sheetName val="10-cut"/>
      <sheetName val="Ex 11C"/>
      <sheetName val="RANK"/>
      <sheetName val="DLD Query Query Query"/>
      <sheetName val="หักกลบ-ลบหนี้"/>
      <sheetName val="Sap_927_Vdr"/>
      <sheetName val="佐賀"/>
      <sheetName val="栃木"/>
      <sheetName val="Sale0309"/>
      <sheetName val="見積依頼部品一覧"/>
      <sheetName val="生産総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  <sheetName val="Sale0311"/>
      <sheetName val="Sep'12"/>
      <sheetName val="gVL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  <sheetName val="#REF"/>
      <sheetName val="Financial Analysis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JJDHT"/>
      <sheetName val="BAL"/>
      <sheetName val="TB as of Sep 2002"/>
      <sheetName val="Trial Balance"/>
      <sheetName val="TrialBalance Q3-2002"/>
      <sheetName val="TBBR"/>
      <sheetName val="AC- Employment Wk"/>
      <sheetName val="ลูกหนี้(เก่า)"/>
      <sheetName val="Cost Summary"/>
      <sheetName val="FG-ISSUED"/>
      <sheetName val="10"/>
      <sheetName val="YQty"/>
      <sheetName val="l*****"/>
      <sheetName val="incom tax 2005"/>
      <sheetName val="MR.MEYER"/>
      <sheetName val="Definition"/>
      <sheetName val="10-1 Media"/>
      <sheetName val="10-cut"/>
      <sheetName val="rq3_01"/>
      <sheetName val="M_Maincomp"/>
      <sheetName val="품셈"/>
      <sheetName val="Raw Material"/>
      <sheetName val="130530"/>
      <sheetName val="#REF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PART"/>
      <sheetName val="Sale 0404"/>
    </sheetNames>
    <sheetDataSet>
      <sheetData sheetId="0"/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  <sheetName val="Tiers"/>
      <sheetName val="Macro1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securities movement"/>
      <sheetName val="Sale0406"/>
      <sheetName val="(1b)Company"/>
      <sheetName val="(4A)J-Market"/>
      <sheetName val="(10) Prod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 MGC"/>
      <sheetName val="Trial Balance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โก่งแอ่นขอบ P"/>
      <sheetName val="โก่งแอ่นทะแยง P"/>
      <sheetName val="GL CB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1"/>
  <sheetViews>
    <sheetView tabSelected="1" view="pageBreakPreview" zoomScale="90" zoomScaleNormal="100" zoomScaleSheetLayoutView="90" workbookViewId="0">
      <selection activeCell="Q15" sqref="Q15"/>
    </sheetView>
  </sheetViews>
  <sheetFormatPr defaultColWidth="7.33203125" defaultRowHeight="21" customHeight="1"/>
  <cols>
    <col min="1" max="1" width="1.6640625" style="2" customWidth="1"/>
    <col min="2" max="2" width="32.6640625" style="2" customWidth="1"/>
    <col min="3" max="3" width="7.33203125" style="2" customWidth="1"/>
    <col min="4" max="4" width="1.6640625" style="2" customWidth="1"/>
    <col min="5" max="5" width="14.33203125" style="2" customWidth="1"/>
    <col min="6" max="6" width="1.6640625" style="3" customWidth="1"/>
    <col min="7" max="7" width="14.33203125" style="4" customWidth="1"/>
    <col min="8" max="8" width="1.6640625" style="5" customWidth="1"/>
    <col min="9" max="9" width="14.33203125" style="4" customWidth="1"/>
    <col min="10" max="10" width="1.6640625" style="5" customWidth="1"/>
    <col min="11" max="11" width="14.33203125" style="4" customWidth="1"/>
    <col min="12" max="12" width="10.109375" style="6" customWidth="1"/>
    <col min="13" max="13" width="10.109375" style="2" customWidth="1"/>
    <col min="14" max="14" width="11.6640625" style="2" bestFit="1" customWidth="1"/>
    <col min="15" max="15" width="8.6640625" style="2" bestFit="1" customWidth="1"/>
    <col min="16" max="16384" width="7.33203125" style="2"/>
  </cols>
  <sheetData>
    <row r="1" spans="1:13" ht="21" customHeight="1">
      <c r="A1" s="7" t="s">
        <v>96</v>
      </c>
    </row>
    <row r="2" spans="1:13" ht="21" customHeight="1">
      <c r="A2" s="7" t="s">
        <v>0</v>
      </c>
      <c r="B2" s="7"/>
      <c r="C2" s="8"/>
      <c r="D2" s="8"/>
      <c r="E2" s="8"/>
      <c r="F2" s="8"/>
      <c r="G2" s="9"/>
      <c r="H2" s="9"/>
      <c r="I2" s="9"/>
      <c r="J2" s="9"/>
      <c r="K2" s="9"/>
      <c r="L2" s="2"/>
    </row>
    <row r="3" spans="1:13" ht="21" customHeight="1">
      <c r="A3" s="142" t="s">
        <v>124</v>
      </c>
      <c r="B3" s="10"/>
      <c r="C3" s="11"/>
      <c r="D3" s="11"/>
      <c r="E3" s="11"/>
      <c r="F3" s="11"/>
      <c r="G3" s="12"/>
      <c r="H3" s="12"/>
      <c r="I3" s="12"/>
      <c r="J3" s="12"/>
      <c r="K3" s="12"/>
    </row>
    <row r="4" spans="1:13" ht="21" customHeight="1">
      <c r="A4" s="7"/>
      <c r="B4" s="7"/>
      <c r="C4" s="8"/>
      <c r="D4" s="8"/>
      <c r="E4" s="8"/>
      <c r="F4" s="8"/>
      <c r="G4" s="9"/>
      <c r="H4" s="16"/>
      <c r="I4" s="9"/>
      <c r="J4" s="9"/>
      <c r="K4" s="9"/>
    </row>
    <row r="5" spans="1:13" ht="21" customHeight="1">
      <c r="A5" s="7"/>
      <c r="B5" s="7"/>
      <c r="C5" s="8"/>
      <c r="D5" s="8"/>
      <c r="E5" s="233" t="s">
        <v>87</v>
      </c>
      <c r="F5" s="233"/>
      <c r="G5" s="233"/>
      <c r="H5" s="16"/>
      <c r="I5" s="233" t="s">
        <v>88</v>
      </c>
      <c r="J5" s="233"/>
      <c r="K5" s="233"/>
    </row>
    <row r="6" spans="1:13" s="1" customFormat="1" ht="21" customHeight="1">
      <c r="C6" s="13"/>
      <c r="D6" s="13"/>
      <c r="E6" s="15" t="s">
        <v>1</v>
      </c>
      <c r="F6" s="14"/>
      <c r="G6" s="15" t="s">
        <v>1</v>
      </c>
      <c r="H6" s="16"/>
      <c r="I6" s="15" t="s">
        <v>1</v>
      </c>
      <c r="J6" s="16"/>
      <c r="K6" s="15" t="s">
        <v>1</v>
      </c>
      <c r="L6" s="17"/>
    </row>
    <row r="7" spans="1:13" s="1" customFormat="1" ht="21" customHeight="1">
      <c r="C7" s="13"/>
      <c r="D7" s="13"/>
      <c r="E7" s="210" t="s">
        <v>125</v>
      </c>
      <c r="F7" s="14"/>
      <c r="G7" s="18" t="s">
        <v>95</v>
      </c>
      <c r="H7" s="16"/>
      <c r="I7" s="210" t="s">
        <v>125</v>
      </c>
      <c r="J7" s="16"/>
      <c r="K7" s="18" t="s">
        <v>95</v>
      </c>
      <c r="L7" s="17"/>
    </row>
    <row r="8" spans="1:13" s="1" customFormat="1" ht="21" customHeight="1">
      <c r="C8" s="19" t="s">
        <v>2</v>
      </c>
      <c r="D8" s="20"/>
      <c r="E8" s="21" t="s">
        <v>3</v>
      </c>
      <c r="F8" s="20"/>
      <c r="G8" s="21" t="s">
        <v>3</v>
      </c>
      <c r="H8" s="22"/>
      <c r="I8" s="21" t="s">
        <v>3</v>
      </c>
      <c r="J8" s="22"/>
      <c r="K8" s="21" t="s">
        <v>3</v>
      </c>
      <c r="L8" s="17"/>
    </row>
    <row r="9" spans="1:13" ht="21" customHeight="1">
      <c r="A9" s="1"/>
      <c r="B9" s="1"/>
      <c r="C9" s="6"/>
      <c r="D9" s="6"/>
      <c r="E9" s="223"/>
      <c r="F9" s="23"/>
      <c r="G9" s="24"/>
      <c r="H9" s="25"/>
      <c r="I9" s="24"/>
      <c r="J9" s="25"/>
      <c r="K9" s="24"/>
    </row>
    <row r="10" spans="1:13" ht="21" customHeight="1">
      <c r="A10" s="1" t="s">
        <v>4</v>
      </c>
      <c r="B10" s="1"/>
      <c r="C10" s="6"/>
      <c r="D10" s="6"/>
      <c r="E10" s="223"/>
      <c r="F10" s="212"/>
      <c r="G10" s="212"/>
      <c r="H10" s="212"/>
      <c r="I10" s="223"/>
      <c r="J10" s="212"/>
      <c r="K10" s="212"/>
    </row>
    <row r="11" spans="1:13" ht="8.1" customHeight="1">
      <c r="A11" s="1"/>
      <c r="B11" s="1"/>
      <c r="C11" s="6"/>
      <c r="D11" s="6"/>
      <c r="E11" s="223"/>
      <c r="F11" s="23"/>
      <c r="G11" s="24"/>
      <c r="H11" s="25"/>
      <c r="I11" s="24"/>
      <c r="J11" s="25"/>
      <c r="K11" s="24"/>
    </row>
    <row r="12" spans="1:13" ht="21" customHeight="1">
      <c r="A12" s="1" t="s">
        <v>5</v>
      </c>
      <c r="B12" s="1"/>
      <c r="C12" s="6"/>
      <c r="D12" s="6"/>
      <c r="E12" s="223"/>
      <c r="F12" s="23"/>
      <c r="G12" s="24"/>
      <c r="H12" s="25"/>
      <c r="I12" s="24"/>
      <c r="J12" s="25"/>
      <c r="K12" s="24"/>
    </row>
    <row r="13" spans="1:13" ht="8.1" customHeight="1">
      <c r="A13" s="1"/>
      <c r="B13" s="1"/>
      <c r="C13" s="6"/>
      <c r="D13" s="6"/>
      <c r="E13" s="223"/>
      <c r="F13" s="23"/>
      <c r="G13" s="24"/>
      <c r="H13" s="25"/>
      <c r="I13" s="24"/>
      <c r="J13" s="25"/>
      <c r="K13" s="24"/>
    </row>
    <row r="14" spans="1:13" ht="21" customHeight="1">
      <c r="A14" s="26" t="s">
        <v>6</v>
      </c>
      <c r="B14" s="26"/>
      <c r="C14" s="6">
        <v>9</v>
      </c>
      <c r="D14" s="6"/>
      <c r="E14" s="27">
        <v>87323846</v>
      </c>
      <c r="F14" s="23"/>
      <c r="G14" s="27">
        <v>42037607</v>
      </c>
      <c r="H14" s="25"/>
      <c r="I14" s="27">
        <v>83893986</v>
      </c>
      <c r="J14" s="25"/>
      <c r="K14" s="27">
        <v>41073189</v>
      </c>
      <c r="L14" s="36"/>
      <c r="M14" s="28"/>
    </row>
    <row r="15" spans="1:13" ht="21" customHeight="1">
      <c r="A15" s="26" t="s">
        <v>7</v>
      </c>
      <c r="B15" s="26"/>
      <c r="C15" s="6">
        <v>10</v>
      </c>
      <c r="D15" s="6"/>
      <c r="E15" s="27">
        <v>16847207</v>
      </c>
      <c r="F15" s="23"/>
      <c r="G15" s="27">
        <f>11945428+125550</f>
        <v>12070978</v>
      </c>
      <c r="H15" s="25"/>
      <c r="I15" s="27">
        <v>16727379</v>
      </c>
      <c r="J15" s="25"/>
      <c r="K15" s="27">
        <f>11943552+125550</f>
        <v>12069102</v>
      </c>
      <c r="L15" s="36"/>
      <c r="M15" s="28"/>
    </row>
    <row r="16" spans="1:13" ht="21" customHeight="1">
      <c r="A16" s="26" t="s">
        <v>185</v>
      </c>
      <c r="B16" s="26"/>
      <c r="C16" s="225"/>
      <c r="D16" s="225"/>
      <c r="E16" s="27"/>
      <c r="F16" s="23"/>
      <c r="G16" s="27"/>
      <c r="H16" s="25"/>
      <c r="I16" s="27"/>
      <c r="J16" s="25"/>
      <c r="K16" s="27"/>
      <c r="L16" s="36"/>
      <c r="M16" s="28"/>
    </row>
    <row r="17" spans="1:13" ht="21" customHeight="1">
      <c r="A17" s="26"/>
      <c r="B17" s="26" t="s">
        <v>184</v>
      </c>
      <c r="C17" s="225">
        <v>28</v>
      </c>
      <c r="D17" s="225"/>
      <c r="E17" s="27">
        <v>0</v>
      </c>
      <c r="F17" s="23"/>
      <c r="G17" s="27">
        <v>0</v>
      </c>
      <c r="H17" s="25"/>
      <c r="I17" s="27">
        <v>4002082</v>
      </c>
      <c r="J17" s="25"/>
      <c r="K17" s="27">
        <v>0</v>
      </c>
      <c r="L17" s="36"/>
      <c r="M17" s="28"/>
    </row>
    <row r="18" spans="1:13" ht="21" customHeight="1">
      <c r="A18" s="26" t="s">
        <v>8</v>
      </c>
      <c r="B18" s="26"/>
      <c r="C18" s="23">
        <v>11</v>
      </c>
      <c r="D18" s="23"/>
      <c r="E18" s="27">
        <v>844</v>
      </c>
      <c r="F18" s="23"/>
      <c r="G18" s="27">
        <v>419650</v>
      </c>
      <c r="H18" s="25"/>
      <c r="I18" s="27">
        <v>0</v>
      </c>
      <c r="J18" s="25"/>
      <c r="K18" s="27">
        <v>419650</v>
      </c>
      <c r="L18" s="36"/>
      <c r="M18" s="28"/>
    </row>
    <row r="19" spans="1:13" ht="21" customHeight="1">
      <c r="A19" s="26" t="s">
        <v>164</v>
      </c>
      <c r="B19" s="26"/>
      <c r="C19" s="219"/>
      <c r="D19" s="218"/>
      <c r="E19" s="27">
        <v>419884</v>
      </c>
      <c r="F19" s="23"/>
      <c r="G19" s="27">
        <v>2062743</v>
      </c>
      <c r="H19" s="25"/>
      <c r="I19" s="27">
        <v>419884</v>
      </c>
      <c r="J19" s="25"/>
      <c r="K19" s="27">
        <v>2062743</v>
      </c>
      <c r="L19" s="36"/>
      <c r="M19" s="28"/>
    </row>
    <row r="20" spans="1:13" ht="21" customHeight="1">
      <c r="A20" s="26" t="s">
        <v>103</v>
      </c>
      <c r="B20" s="26"/>
      <c r="C20" s="6">
        <v>12</v>
      </c>
      <c r="D20" s="6"/>
      <c r="E20" s="27">
        <v>3821250</v>
      </c>
      <c r="F20" s="23"/>
      <c r="G20" s="27">
        <v>68120177</v>
      </c>
      <c r="H20" s="25"/>
      <c r="I20" s="27">
        <v>3821250</v>
      </c>
      <c r="J20" s="25"/>
      <c r="K20" s="27">
        <v>68120177</v>
      </c>
      <c r="L20" s="36"/>
      <c r="M20" s="28"/>
    </row>
    <row r="21" spans="1:13" ht="21" customHeight="1">
      <c r="A21" s="2" t="s">
        <v>9</v>
      </c>
      <c r="B21" s="26"/>
      <c r="C21" s="6">
        <v>13</v>
      </c>
      <c r="D21" s="6"/>
      <c r="E21" s="30">
        <v>0</v>
      </c>
      <c r="F21" s="23"/>
      <c r="G21" s="30">
        <v>30155900</v>
      </c>
      <c r="H21" s="25"/>
      <c r="I21" s="30">
        <v>0</v>
      </c>
      <c r="J21" s="25"/>
      <c r="K21" s="30">
        <v>30155900</v>
      </c>
      <c r="L21" s="36"/>
      <c r="M21" s="28"/>
    </row>
    <row r="22" spans="1:13" ht="8.1" customHeight="1">
      <c r="A22" s="1"/>
      <c r="B22" s="1"/>
      <c r="C22" s="6"/>
      <c r="D22" s="6"/>
      <c r="E22" s="24"/>
      <c r="F22" s="23"/>
      <c r="G22" s="24"/>
      <c r="H22" s="25"/>
      <c r="I22" s="24"/>
      <c r="J22" s="25"/>
      <c r="K22" s="24"/>
      <c r="L22" s="36"/>
      <c r="M22" s="28"/>
    </row>
    <row r="23" spans="1:13" ht="21" customHeight="1">
      <c r="A23" s="31" t="s">
        <v>10</v>
      </c>
      <c r="B23" s="31"/>
      <c r="C23" s="6"/>
      <c r="D23" s="6"/>
      <c r="E23" s="32">
        <f>SUM(E14:E22)</f>
        <v>108413031</v>
      </c>
      <c r="F23" s="23"/>
      <c r="G23" s="32">
        <f>SUM(G14:G22)</f>
        <v>154867055</v>
      </c>
      <c r="H23" s="25"/>
      <c r="I23" s="32">
        <f>SUM(I14:I22)</f>
        <v>108864581</v>
      </c>
      <c r="J23" s="25"/>
      <c r="K23" s="32">
        <f>SUM(K14:K22)</f>
        <v>153900761</v>
      </c>
      <c r="L23" s="36"/>
      <c r="M23" s="28"/>
    </row>
    <row r="24" spans="1:13" ht="21" customHeight="1">
      <c r="A24" s="26"/>
      <c r="B24" s="26"/>
      <c r="C24" s="6"/>
      <c r="D24" s="6"/>
      <c r="E24" s="224"/>
      <c r="F24" s="23"/>
      <c r="G24" s="27"/>
      <c r="H24" s="25"/>
      <c r="I24" s="27"/>
      <c r="J24" s="25"/>
      <c r="K24" s="27"/>
      <c r="L24" s="36"/>
      <c r="M24" s="28"/>
    </row>
    <row r="25" spans="1:13" ht="21" customHeight="1">
      <c r="A25" s="31" t="s">
        <v>11</v>
      </c>
      <c r="B25" s="31"/>
      <c r="C25" s="6"/>
      <c r="D25" s="6"/>
      <c r="E25" s="224"/>
      <c r="F25" s="23"/>
      <c r="G25" s="29"/>
      <c r="H25" s="25"/>
      <c r="I25" s="29"/>
      <c r="J25" s="25"/>
      <c r="K25" s="29"/>
      <c r="L25" s="36"/>
      <c r="M25" s="28"/>
    </row>
    <row r="26" spans="1:13" ht="8.1" customHeight="1">
      <c r="A26" s="1"/>
      <c r="B26" s="1"/>
      <c r="C26" s="6"/>
      <c r="D26" s="6"/>
      <c r="E26" s="224"/>
      <c r="F26" s="23"/>
      <c r="G26" s="24"/>
      <c r="H26" s="25"/>
      <c r="I26" s="24"/>
      <c r="J26" s="25"/>
      <c r="K26" s="24"/>
      <c r="L26" s="36"/>
      <c r="M26" s="28"/>
    </row>
    <row r="27" spans="1:13" ht="21" customHeight="1">
      <c r="A27" s="33" t="s">
        <v>89</v>
      </c>
      <c r="B27" s="26"/>
      <c r="C27" s="6">
        <v>14</v>
      </c>
      <c r="D27" s="6"/>
      <c r="E27" s="4">
        <v>0</v>
      </c>
      <c r="F27" s="23"/>
      <c r="G27" s="4">
        <v>0</v>
      </c>
      <c r="H27" s="25"/>
      <c r="I27" s="4">
        <v>937500</v>
      </c>
      <c r="J27" s="25"/>
      <c r="K27" s="4">
        <v>1000000</v>
      </c>
      <c r="L27" s="36"/>
      <c r="M27" s="28"/>
    </row>
    <row r="28" spans="1:13" ht="21" customHeight="1">
      <c r="A28" s="33" t="s">
        <v>12</v>
      </c>
      <c r="B28" s="26"/>
      <c r="C28" s="6">
        <v>15</v>
      </c>
      <c r="D28" s="6"/>
      <c r="E28" s="4">
        <v>8732559</v>
      </c>
      <c r="F28" s="23"/>
      <c r="G28" s="4">
        <v>10423163</v>
      </c>
      <c r="H28" s="25"/>
      <c r="I28" s="4">
        <v>8688327</v>
      </c>
      <c r="J28" s="25"/>
      <c r="K28" s="4">
        <v>10423163</v>
      </c>
      <c r="L28" s="36"/>
      <c r="M28" s="28"/>
    </row>
    <row r="29" spans="1:13" ht="21" customHeight="1">
      <c r="A29" s="33" t="s">
        <v>100</v>
      </c>
      <c r="B29" s="26"/>
      <c r="C29" s="6">
        <v>16</v>
      </c>
      <c r="D29" s="6"/>
      <c r="E29" s="4">
        <v>17188734</v>
      </c>
      <c r="F29" s="23"/>
      <c r="G29" s="4">
        <v>0</v>
      </c>
      <c r="H29" s="25"/>
      <c r="I29" s="4">
        <v>17188734</v>
      </c>
      <c r="J29" s="25"/>
      <c r="K29" s="4">
        <v>0</v>
      </c>
      <c r="L29" s="36"/>
      <c r="M29" s="28"/>
    </row>
    <row r="30" spans="1:13" ht="21" customHeight="1">
      <c r="A30" s="151" t="s">
        <v>13</v>
      </c>
      <c r="C30" s="6">
        <v>17</v>
      </c>
      <c r="D30" s="6"/>
      <c r="E30" s="27">
        <v>3648779</v>
      </c>
      <c r="F30" s="23"/>
      <c r="G30" s="27">
        <v>1342979</v>
      </c>
      <c r="H30" s="25"/>
      <c r="I30" s="27">
        <v>3648779</v>
      </c>
      <c r="J30" s="25"/>
      <c r="K30" s="27">
        <v>1342979</v>
      </c>
      <c r="L30" s="36"/>
      <c r="M30" s="28"/>
    </row>
    <row r="31" spans="1:13" ht="21" customHeight="1">
      <c r="A31" s="2" t="s">
        <v>183</v>
      </c>
      <c r="C31" s="6">
        <v>30.2</v>
      </c>
      <c r="D31" s="6"/>
      <c r="E31" s="27">
        <v>14339462</v>
      </c>
      <c r="F31" s="23"/>
      <c r="G31" s="27">
        <v>28992684</v>
      </c>
      <c r="H31" s="25"/>
      <c r="I31" s="27">
        <v>14339462</v>
      </c>
      <c r="J31" s="25"/>
      <c r="K31" s="27">
        <v>28992684</v>
      </c>
      <c r="L31" s="36"/>
      <c r="M31" s="28"/>
    </row>
    <row r="32" spans="1:13" ht="21" customHeight="1">
      <c r="A32" s="2" t="s">
        <v>14</v>
      </c>
      <c r="C32" s="6"/>
      <c r="D32" s="6"/>
      <c r="E32" s="27">
        <v>4316728</v>
      </c>
      <c r="F32" s="23"/>
      <c r="G32" s="27">
        <v>2452480</v>
      </c>
      <c r="H32" s="25"/>
      <c r="I32" s="27">
        <v>4316728</v>
      </c>
      <c r="J32" s="25"/>
      <c r="K32" s="27">
        <v>2452480</v>
      </c>
      <c r="L32" s="36"/>
      <c r="M32" s="28"/>
    </row>
    <row r="33" spans="1:13" ht="8.1" customHeight="1">
      <c r="A33" s="1"/>
      <c r="B33" s="1"/>
      <c r="C33" s="6"/>
      <c r="D33" s="6"/>
      <c r="E33" s="34"/>
      <c r="F33" s="23"/>
      <c r="G33" s="34"/>
      <c r="H33" s="25"/>
      <c r="I33" s="34"/>
      <c r="J33" s="25"/>
      <c r="K33" s="34"/>
      <c r="L33" s="36"/>
      <c r="M33" s="28"/>
    </row>
    <row r="34" spans="1:13" ht="21" customHeight="1">
      <c r="A34" s="1" t="s">
        <v>15</v>
      </c>
      <c r="B34" s="1"/>
      <c r="C34" s="6"/>
      <c r="D34" s="6"/>
      <c r="E34" s="32">
        <f>SUM(E27:E33)</f>
        <v>48226262</v>
      </c>
      <c r="F34" s="23"/>
      <c r="G34" s="32">
        <f>SUM(G27:G33)</f>
        <v>43211306</v>
      </c>
      <c r="H34" s="25"/>
      <c r="I34" s="32">
        <f>SUM(I27:I33)</f>
        <v>49119530</v>
      </c>
      <c r="J34" s="25"/>
      <c r="K34" s="32">
        <f>SUM(K27:K33)</f>
        <v>44211306</v>
      </c>
      <c r="L34" s="36"/>
      <c r="M34" s="28"/>
    </row>
    <row r="35" spans="1:13" ht="8.1" customHeight="1">
      <c r="A35" s="1"/>
      <c r="B35" s="1"/>
      <c r="C35" s="6"/>
      <c r="D35" s="6"/>
      <c r="E35" s="223"/>
      <c r="F35" s="23"/>
      <c r="G35" s="29"/>
      <c r="H35" s="25"/>
      <c r="I35" s="29"/>
      <c r="J35" s="25"/>
      <c r="K35" s="29"/>
      <c r="L35" s="36"/>
      <c r="M35" s="28"/>
    </row>
    <row r="36" spans="1:13" ht="21" customHeight="1" thickBot="1">
      <c r="A36" s="1" t="s">
        <v>16</v>
      </c>
      <c r="B36" s="1"/>
      <c r="C36" s="6"/>
      <c r="D36" s="6"/>
      <c r="E36" s="35">
        <f>SUM(E23+E34)</f>
        <v>156639293</v>
      </c>
      <c r="F36" s="23"/>
      <c r="G36" s="35">
        <f>SUM(G23+G34)</f>
        <v>198078361</v>
      </c>
      <c r="H36" s="25"/>
      <c r="I36" s="35">
        <f>SUM(I23+I34)</f>
        <v>157984111</v>
      </c>
      <c r="J36" s="25"/>
      <c r="K36" s="35">
        <f>SUM(K23+K34)</f>
        <v>198112067</v>
      </c>
      <c r="L36" s="36"/>
      <c r="M36" s="28"/>
    </row>
    <row r="37" spans="1:13" ht="17.399999999999999" customHeight="1" thickTop="1">
      <c r="A37" s="6"/>
      <c r="B37" s="36"/>
      <c r="C37" s="6"/>
      <c r="D37" s="6"/>
      <c r="E37" s="223"/>
      <c r="F37" s="36"/>
      <c r="G37" s="36"/>
      <c r="H37" s="36"/>
      <c r="I37" s="36"/>
      <c r="J37" s="36"/>
      <c r="K37" s="36"/>
      <c r="L37" s="36"/>
      <c r="M37" s="28"/>
    </row>
    <row r="38" spans="1:13" ht="19.2">
      <c r="A38" s="232" t="s">
        <v>17</v>
      </c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36"/>
      <c r="M38" s="28"/>
    </row>
    <row r="39" spans="1:13" ht="21" customHeight="1">
      <c r="A39" s="7" t="str">
        <f>+A1</f>
        <v>บริษัท บี-52 แคปปิตอล จำกัด (มหาชน) และ บริษัทย่อย</v>
      </c>
      <c r="B39" s="3"/>
      <c r="C39" s="3"/>
      <c r="D39" s="3"/>
      <c r="E39" s="3"/>
      <c r="G39" s="5"/>
      <c r="I39" s="5"/>
      <c r="K39" s="5"/>
      <c r="L39" s="36"/>
      <c r="M39" s="28"/>
    </row>
    <row r="40" spans="1:13" ht="21" customHeight="1">
      <c r="A40" s="7" t="s">
        <v>85</v>
      </c>
      <c r="B40" s="7"/>
      <c r="C40" s="8"/>
      <c r="D40" s="8"/>
      <c r="E40" s="8"/>
      <c r="F40" s="8"/>
      <c r="G40" s="9"/>
      <c r="H40" s="9"/>
      <c r="I40" s="9"/>
      <c r="J40" s="9"/>
      <c r="K40" s="9"/>
      <c r="L40" s="36"/>
      <c r="M40" s="28"/>
    </row>
    <row r="41" spans="1:13" ht="21" customHeight="1">
      <c r="A41" s="10" t="str">
        <f>A3</f>
        <v>ณ วันที่ 31 ธันวาคม 2563</v>
      </c>
      <c r="B41" s="10"/>
      <c r="C41" s="11"/>
      <c r="D41" s="11"/>
      <c r="E41" s="11"/>
      <c r="F41" s="11"/>
      <c r="G41" s="12"/>
      <c r="H41" s="12"/>
      <c r="I41" s="12"/>
      <c r="J41" s="12"/>
      <c r="K41" s="12"/>
      <c r="L41" s="36"/>
      <c r="M41" s="28"/>
    </row>
    <row r="42" spans="1:13" ht="21" customHeight="1">
      <c r="A42" s="7"/>
      <c r="B42" s="7"/>
      <c r="C42" s="8"/>
      <c r="D42" s="8"/>
      <c r="E42" s="8"/>
      <c r="F42" s="8"/>
      <c r="G42" s="9"/>
      <c r="H42" s="9"/>
      <c r="I42" s="9"/>
      <c r="J42" s="9"/>
      <c r="K42" s="9"/>
      <c r="L42" s="36"/>
      <c r="M42" s="28"/>
    </row>
    <row r="43" spans="1:13" ht="21" customHeight="1">
      <c r="A43" s="7"/>
      <c r="B43" s="7"/>
      <c r="C43" s="8"/>
      <c r="D43" s="8"/>
      <c r="E43" s="233" t="s">
        <v>87</v>
      </c>
      <c r="F43" s="233"/>
      <c r="G43" s="233"/>
      <c r="H43" s="16"/>
      <c r="I43" s="233" t="s">
        <v>88</v>
      </c>
      <c r="J43" s="233"/>
      <c r="K43" s="233"/>
      <c r="L43" s="36"/>
      <c r="M43" s="28"/>
    </row>
    <row r="44" spans="1:13" s="1" customFormat="1" ht="21" customHeight="1">
      <c r="C44" s="13"/>
      <c r="D44" s="13"/>
      <c r="E44" s="15" t="s">
        <v>1</v>
      </c>
      <c r="F44" s="14"/>
      <c r="G44" s="15" t="s">
        <v>1</v>
      </c>
      <c r="H44" s="16"/>
      <c r="I44" s="15" t="s">
        <v>1</v>
      </c>
      <c r="J44" s="16"/>
      <c r="K44" s="15" t="s">
        <v>1</v>
      </c>
      <c r="L44" s="36"/>
      <c r="M44" s="28"/>
    </row>
    <row r="45" spans="1:13" s="1" customFormat="1" ht="21" customHeight="1">
      <c r="C45" s="13"/>
      <c r="D45" s="13"/>
      <c r="E45" s="18" t="s">
        <v>125</v>
      </c>
      <c r="F45" s="14"/>
      <c r="G45" s="18" t="s">
        <v>95</v>
      </c>
      <c r="H45" s="16"/>
      <c r="I45" s="18" t="s">
        <v>125</v>
      </c>
      <c r="J45" s="16"/>
      <c r="K45" s="18" t="s">
        <v>95</v>
      </c>
      <c r="L45" s="36"/>
      <c r="M45" s="28"/>
    </row>
    <row r="46" spans="1:13" ht="21" customHeight="1">
      <c r="A46" s="1"/>
      <c r="B46" s="1"/>
      <c r="C46" s="19" t="s">
        <v>2</v>
      </c>
      <c r="D46" s="20"/>
      <c r="E46" s="21" t="s">
        <v>3</v>
      </c>
      <c r="F46" s="20"/>
      <c r="G46" s="21" t="s">
        <v>3</v>
      </c>
      <c r="H46" s="22"/>
      <c r="I46" s="21" t="s">
        <v>3</v>
      </c>
      <c r="J46" s="22"/>
      <c r="K46" s="21" t="s">
        <v>3</v>
      </c>
      <c r="L46" s="36"/>
      <c r="M46" s="28"/>
    </row>
    <row r="47" spans="1:13" ht="8.1" customHeight="1">
      <c r="A47" s="1"/>
      <c r="B47" s="1"/>
      <c r="C47" s="6"/>
      <c r="D47" s="6"/>
      <c r="E47" s="223"/>
      <c r="F47" s="23"/>
      <c r="G47" s="24"/>
      <c r="H47" s="25"/>
      <c r="I47" s="24"/>
      <c r="J47" s="25"/>
      <c r="K47" s="24"/>
      <c r="L47" s="36"/>
      <c r="M47" s="28"/>
    </row>
    <row r="48" spans="1:13" ht="21" customHeight="1">
      <c r="A48" s="31" t="s">
        <v>66</v>
      </c>
      <c r="B48" s="31"/>
      <c r="C48" s="6"/>
      <c r="D48" s="6"/>
      <c r="E48" s="223"/>
      <c r="F48" s="23"/>
      <c r="G48" s="38"/>
      <c r="H48" s="25"/>
      <c r="I48" s="38"/>
      <c r="J48" s="25"/>
      <c r="K48" s="38"/>
      <c r="L48" s="36"/>
      <c r="M48" s="28"/>
    </row>
    <row r="49" spans="1:13" ht="8.1" customHeight="1">
      <c r="A49" s="1"/>
      <c r="B49" s="1"/>
      <c r="C49" s="6"/>
      <c r="D49" s="6"/>
      <c r="E49" s="223"/>
      <c r="F49" s="23"/>
      <c r="G49" s="24"/>
      <c r="H49" s="25"/>
      <c r="I49" s="24"/>
      <c r="J49" s="25"/>
      <c r="K49" s="24"/>
      <c r="L49" s="36"/>
      <c r="M49" s="28"/>
    </row>
    <row r="50" spans="1:13" ht="21" customHeight="1">
      <c r="A50" s="1" t="s">
        <v>18</v>
      </c>
      <c r="B50" s="1"/>
      <c r="C50" s="6"/>
      <c r="D50" s="6"/>
      <c r="E50" s="223"/>
      <c r="F50" s="23"/>
      <c r="G50" s="24"/>
      <c r="H50" s="25"/>
      <c r="I50" s="24"/>
      <c r="J50" s="25"/>
      <c r="K50" s="24"/>
      <c r="L50" s="36"/>
      <c r="M50" s="28"/>
    </row>
    <row r="51" spans="1:13" ht="8.1" customHeight="1">
      <c r="A51" s="1"/>
      <c r="B51" s="1"/>
      <c r="C51" s="6"/>
      <c r="D51" s="6"/>
      <c r="E51" s="223"/>
      <c r="F51" s="23"/>
      <c r="G51" s="24"/>
      <c r="H51" s="25"/>
      <c r="I51" s="24"/>
      <c r="J51" s="25"/>
      <c r="K51" s="24"/>
      <c r="L51" s="36"/>
      <c r="M51" s="28"/>
    </row>
    <row r="52" spans="1:13" ht="21" customHeight="1">
      <c r="A52" s="2" t="s">
        <v>70</v>
      </c>
      <c r="C52" s="6">
        <v>18</v>
      </c>
      <c r="D52" s="6"/>
      <c r="E52" s="27">
        <v>5113943</v>
      </c>
      <c r="F52" s="23"/>
      <c r="G52" s="27">
        <v>3162458</v>
      </c>
      <c r="H52" s="4"/>
      <c r="I52" s="27">
        <v>4607357</v>
      </c>
      <c r="J52" s="4"/>
      <c r="K52" s="27">
        <v>3012451</v>
      </c>
      <c r="L52" s="36"/>
      <c r="M52" s="28"/>
    </row>
    <row r="53" spans="1:13" ht="21" customHeight="1">
      <c r="A53" s="2" t="s">
        <v>102</v>
      </c>
      <c r="C53" s="6">
        <v>19</v>
      </c>
      <c r="D53" s="6"/>
      <c r="E53" s="27">
        <v>4059790</v>
      </c>
      <c r="F53" s="23"/>
      <c r="G53" s="27">
        <v>0</v>
      </c>
      <c r="H53" s="4"/>
      <c r="I53" s="27">
        <v>4059790</v>
      </c>
      <c r="J53" s="4"/>
      <c r="K53" s="27">
        <v>0</v>
      </c>
      <c r="L53" s="36"/>
      <c r="M53" s="28"/>
    </row>
    <row r="54" spans="1:13" ht="21" customHeight="1">
      <c r="A54" s="2" t="s">
        <v>19</v>
      </c>
      <c r="C54" s="6"/>
      <c r="D54" s="6"/>
      <c r="E54" s="30">
        <v>383419</v>
      </c>
      <c r="F54" s="23"/>
      <c r="G54" s="30">
        <v>549125</v>
      </c>
      <c r="H54" s="4"/>
      <c r="I54" s="30">
        <v>383419</v>
      </c>
      <c r="J54" s="4"/>
      <c r="K54" s="30">
        <v>549125</v>
      </c>
      <c r="L54" s="36"/>
      <c r="M54" s="28"/>
    </row>
    <row r="55" spans="1:13" ht="8.1" customHeight="1">
      <c r="A55" s="1"/>
      <c r="B55" s="1"/>
      <c r="C55" s="6"/>
      <c r="D55" s="6"/>
      <c r="E55" s="24"/>
      <c r="F55" s="23"/>
      <c r="G55" s="24"/>
      <c r="H55" s="25"/>
      <c r="I55" s="24"/>
      <c r="J55" s="25"/>
      <c r="K55" s="24"/>
      <c r="L55" s="36"/>
      <c r="M55" s="28"/>
    </row>
    <row r="56" spans="1:13" ht="21" customHeight="1">
      <c r="A56" s="1" t="s">
        <v>20</v>
      </c>
      <c r="B56" s="1"/>
      <c r="C56" s="6"/>
      <c r="D56" s="6"/>
      <c r="E56" s="32">
        <f>SUM(E52:E54)</f>
        <v>9557152</v>
      </c>
      <c r="F56" s="23"/>
      <c r="G56" s="32">
        <f>SUM(G52:G54)</f>
        <v>3711583</v>
      </c>
      <c r="H56" s="25"/>
      <c r="I56" s="32">
        <f>SUM(I52:I54)</f>
        <v>9050566</v>
      </c>
      <c r="J56" s="25"/>
      <c r="K56" s="32">
        <f>SUM(K52:K54)</f>
        <v>3561576</v>
      </c>
      <c r="L56" s="36"/>
      <c r="M56" s="28"/>
    </row>
    <row r="57" spans="1:13" ht="21" customHeight="1">
      <c r="F57" s="2"/>
      <c r="H57" s="4"/>
      <c r="J57" s="4"/>
      <c r="L57" s="36"/>
      <c r="M57" s="28"/>
    </row>
    <row r="58" spans="1:13" ht="21" customHeight="1">
      <c r="A58" s="31" t="s">
        <v>21</v>
      </c>
      <c r="B58" s="31"/>
      <c r="C58" s="6"/>
      <c r="D58" s="6"/>
      <c r="E58" s="223"/>
      <c r="F58" s="23"/>
      <c r="G58" s="38"/>
      <c r="H58" s="25"/>
      <c r="I58" s="38"/>
      <c r="J58" s="25"/>
      <c r="K58" s="38"/>
      <c r="L58" s="36"/>
      <c r="M58" s="28"/>
    </row>
    <row r="59" spans="1:13" ht="8.1" customHeight="1">
      <c r="A59" s="1"/>
      <c r="B59" s="1"/>
      <c r="C59" s="6"/>
      <c r="D59" s="6"/>
      <c r="E59" s="223"/>
      <c r="F59" s="23"/>
      <c r="G59" s="24"/>
      <c r="H59" s="25"/>
      <c r="I59" s="24"/>
      <c r="J59" s="25"/>
      <c r="K59" s="24"/>
      <c r="L59" s="36"/>
      <c r="M59" s="28"/>
    </row>
    <row r="60" spans="1:13" ht="21" customHeight="1">
      <c r="A60" s="2" t="s">
        <v>101</v>
      </c>
      <c r="B60" s="1"/>
      <c r="C60" s="6">
        <v>19</v>
      </c>
      <c r="D60" s="6"/>
      <c r="E60" s="24">
        <v>13666201</v>
      </c>
      <c r="F60" s="23"/>
      <c r="G60" s="27">
        <v>0</v>
      </c>
      <c r="H60" s="25"/>
      <c r="I60" s="24">
        <v>13666201</v>
      </c>
      <c r="J60" s="25"/>
      <c r="K60" s="5">
        <v>0</v>
      </c>
      <c r="L60" s="36"/>
      <c r="M60" s="28"/>
    </row>
    <row r="61" spans="1:13" ht="21" customHeight="1">
      <c r="A61" s="2" t="s">
        <v>22</v>
      </c>
      <c r="C61" s="6">
        <v>20</v>
      </c>
      <c r="D61" s="6"/>
      <c r="E61" s="27">
        <v>2296</v>
      </c>
      <c r="F61" s="23"/>
      <c r="G61" s="27">
        <v>2520</v>
      </c>
      <c r="H61" s="25"/>
      <c r="I61" s="27">
        <v>2296</v>
      </c>
      <c r="J61" s="25"/>
      <c r="K61" s="27">
        <v>2520</v>
      </c>
      <c r="L61" s="36"/>
      <c r="M61" s="28"/>
    </row>
    <row r="62" spans="1:13" ht="21" customHeight="1">
      <c r="A62" s="2" t="s">
        <v>161</v>
      </c>
      <c r="C62" s="6"/>
      <c r="D62" s="6"/>
      <c r="F62" s="2"/>
      <c r="G62" s="2"/>
      <c r="H62" s="2"/>
      <c r="I62" s="2"/>
      <c r="J62" s="2"/>
      <c r="K62" s="2"/>
      <c r="L62" s="36"/>
      <c r="M62" s="28"/>
    </row>
    <row r="63" spans="1:13" ht="21" customHeight="1">
      <c r="B63" s="2" t="s">
        <v>137</v>
      </c>
      <c r="C63" s="6">
        <v>21</v>
      </c>
      <c r="D63" s="6"/>
      <c r="E63" s="27">
        <v>2348350</v>
      </c>
      <c r="F63" s="23"/>
      <c r="G63" s="27">
        <v>1181268</v>
      </c>
      <c r="H63" s="25"/>
      <c r="I63" s="4">
        <v>2199559</v>
      </c>
      <c r="J63" s="25"/>
      <c r="K63" s="5">
        <v>1181268</v>
      </c>
      <c r="L63" s="36"/>
      <c r="M63" s="28"/>
    </row>
    <row r="64" spans="1:13" ht="21" customHeight="1">
      <c r="A64" s="2" t="s">
        <v>23</v>
      </c>
      <c r="B64" s="1"/>
      <c r="C64" s="6"/>
      <c r="D64" s="6"/>
      <c r="E64" s="41">
        <v>684565</v>
      </c>
      <c r="F64" s="23"/>
      <c r="G64" s="41">
        <v>370068</v>
      </c>
      <c r="H64" s="25"/>
      <c r="I64" s="41">
        <v>684565</v>
      </c>
      <c r="J64" s="25"/>
      <c r="K64" s="41">
        <v>370068</v>
      </c>
      <c r="L64" s="36"/>
      <c r="M64" s="28"/>
    </row>
    <row r="65" spans="1:13" ht="8.1" customHeight="1">
      <c r="A65" s="1"/>
      <c r="B65" s="1"/>
      <c r="C65" s="6"/>
      <c r="D65" s="6"/>
      <c r="E65" s="27"/>
      <c r="F65" s="23"/>
      <c r="G65" s="27"/>
      <c r="H65" s="25"/>
      <c r="I65" s="27"/>
      <c r="J65" s="25"/>
      <c r="K65" s="27"/>
      <c r="L65" s="36"/>
      <c r="M65" s="28"/>
    </row>
    <row r="66" spans="1:13" ht="21" customHeight="1">
      <c r="A66" s="1" t="s">
        <v>24</v>
      </c>
      <c r="B66" s="1"/>
      <c r="C66" s="6"/>
      <c r="D66" s="6"/>
      <c r="E66" s="30">
        <f>SUM(E60:E64)</f>
        <v>16701412</v>
      </c>
      <c r="F66" s="23"/>
      <c r="G66" s="30">
        <f>SUM(G60:G64)</f>
        <v>1553856</v>
      </c>
      <c r="H66" s="25"/>
      <c r="I66" s="30">
        <f>SUM(I60:I64)</f>
        <v>16552621</v>
      </c>
      <c r="J66" s="25"/>
      <c r="K66" s="30">
        <f>SUM(K60:K64)</f>
        <v>1553856</v>
      </c>
      <c r="L66" s="36"/>
      <c r="M66" s="28"/>
    </row>
    <row r="67" spans="1:13" ht="8.1" customHeight="1">
      <c r="A67" s="1"/>
      <c r="B67" s="1"/>
      <c r="C67" s="6"/>
      <c r="D67" s="6"/>
      <c r="E67" s="29"/>
      <c r="F67" s="23"/>
      <c r="G67" s="29"/>
      <c r="H67" s="25"/>
      <c r="I67" s="29"/>
      <c r="J67" s="25"/>
      <c r="K67" s="29"/>
      <c r="L67" s="36"/>
      <c r="M67" s="28"/>
    </row>
    <row r="68" spans="1:13" ht="21" customHeight="1">
      <c r="A68" s="1" t="s">
        <v>25</v>
      </c>
      <c r="B68" s="1"/>
      <c r="C68" s="42"/>
      <c r="D68" s="42"/>
      <c r="E68" s="32">
        <f>SUM(E56,E66)</f>
        <v>26258564</v>
      </c>
      <c r="F68" s="43"/>
      <c r="G68" s="32">
        <f>SUM(G56,G66)</f>
        <v>5265439</v>
      </c>
      <c r="H68" s="44"/>
      <c r="I68" s="32">
        <f>SUM(I56,I66)</f>
        <v>25603187</v>
      </c>
      <c r="J68" s="44"/>
      <c r="K68" s="32">
        <f>SUM(K56,K66)</f>
        <v>5115432</v>
      </c>
      <c r="L68" s="36"/>
      <c r="M68" s="28"/>
    </row>
    <row r="69" spans="1:13" ht="21" customHeight="1">
      <c r="F69" s="2"/>
      <c r="H69" s="4"/>
      <c r="J69" s="4"/>
      <c r="L69" s="36"/>
      <c r="M69" s="28"/>
    </row>
    <row r="70" spans="1:13" s="3" customFormat="1" ht="21.9" customHeight="1">
      <c r="A70" s="7" t="str">
        <f>+A39</f>
        <v>บริษัท บี-52 แคปปิตอล จำกัด (มหาชน) และ บริษัทย่อย</v>
      </c>
      <c r="G70" s="5"/>
      <c r="H70" s="5"/>
      <c r="I70" s="5"/>
      <c r="J70" s="5"/>
      <c r="K70" s="5"/>
      <c r="L70" s="36"/>
      <c r="M70" s="28"/>
    </row>
    <row r="71" spans="1:13" ht="21" customHeight="1">
      <c r="A71" s="7" t="s">
        <v>85</v>
      </c>
      <c r="B71" s="7"/>
      <c r="C71" s="8"/>
      <c r="D71" s="8"/>
      <c r="E71" s="8"/>
      <c r="F71" s="8"/>
      <c r="G71" s="25"/>
      <c r="H71" s="25"/>
      <c r="I71" s="25"/>
      <c r="J71" s="25"/>
      <c r="K71" s="25"/>
      <c r="L71" s="36"/>
      <c r="M71" s="28"/>
    </row>
    <row r="72" spans="1:13" ht="21" customHeight="1">
      <c r="A72" s="10" t="str">
        <f>A3</f>
        <v>ณ วันที่ 31 ธันวาคม 2563</v>
      </c>
      <c r="B72" s="10"/>
      <c r="C72" s="11"/>
      <c r="D72" s="11"/>
      <c r="E72" s="11"/>
      <c r="F72" s="11"/>
      <c r="G72" s="45"/>
      <c r="H72" s="45"/>
      <c r="I72" s="45"/>
      <c r="J72" s="45"/>
      <c r="K72" s="45"/>
      <c r="L72" s="36"/>
      <c r="M72" s="28"/>
    </row>
    <row r="73" spans="1:13" ht="21" customHeight="1">
      <c r="A73" s="37"/>
      <c r="B73" s="37"/>
      <c r="C73" s="8"/>
      <c r="D73" s="8"/>
      <c r="E73" s="8"/>
      <c r="F73" s="8"/>
      <c r="G73" s="25"/>
      <c r="H73" s="25"/>
      <c r="I73" s="25"/>
      <c r="J73" s="25"/>
      <c r="K73" s="25"/>
      <c r="L73" s="36"/>
      <c r="M73" s="28"/>
    </row>
    <row r="74" spans="1:13" ht="21" customHeight="1">
      <c r="A74" s="37"/>
      <c r="B74" s="37"/>
      <c r="C74" s="8"/>
      <c r="D74" s="8"/>
      <c r="E74" s="233" t="s">
        <v>87</v>
      </c>
      <c r="F74" s="233"/>
      <c r="G74" s="233"/>
      <c r="H74" s="16"/>
      <c r="I74" s="233" t="s">
        <v>88</v>
      </c>
      <c r="J74" s="233"/>
      <c r="K74" s="233"/>
      <c r="L74" s="36"/>
      <c r="M74" s="28"/>
    </row>
    <row r="75" spans="1:13" s="1" customFormat="1" ht="21" customHeight="1">
      <c r="C75" s="13"/>
      <c r="D75" s="13"/>
      <c r="E75" s="15" t="s">
        <v>1</v>
      </c>
      <c r="F75" s="14"/>
      <c r="G75" s="15" t="s">
        <v>1</v>
      </c>
      <c r="H75" s="16"/>
      <c r="I75" s="15" t="s">
        <v>1</v>
      </c>
      <c r="J75" s="16"/>
      <c r="K75" s="15" t="s">
        <v>1</v>
      </c>
      <c r="L75" s="36"/>
      <c r="M75" s="28"/>
    </row>
    <row r="76" spans="1:13" s="1" customFormat="1" ht="21" customHeight="1">
      <c r="C76" s="13"/>
      <c r="D76" s="13"/>
      <c r="E76" s="18" t="s">
        <v>125</v>
      </c>
      <c r="F76" s="14"/>
      <c r="G76" s="18" t="s">
        <v>95</v>
      </c>
      <c r="H76" s="16"/>
      <c r="I76" s="18" t="s">
        <v>125</v>
      </c>
      <c r="J76" s="16"/>
      <c r="K76" s="18" t="s">
        <v>95</v>
      </c>
      <c r="L76" s="36"/>
      <c r="M76" s="28"/>
    </row>
    <row r="77" spans="1:13" ht="21" customHeight="1">
      <c r="A77" s="1"/>
      <c r="B77" s="1"/>
      <c r="C77" s="19" t="s">
        <v>2</v>
      </c>
      <c r="D77" s="20"/>
      <c r="E77" s="21" t="s">
        <v>3</v>
      </c>
      <c r="F77" s="20"/>
      <c r="G77" s="21" t="s">
        <v>3</v>
      </c>
      <c r="H77" s="22"/>
      <c r="I77" s="21" t="s">
        <v>3</v>
      </c>
      <c r="J77" s="22"/>
      <c r="K77" s="21" t="s">
        <v>3</v>
      </c>
      <c r="L77" s="36"/>
      <c r="M77" s="28"/>
    </row>
    <row r="78" spans="1:13" ht="8.1" customHeight="1">
      <c r="A78" s="1"/>
      <c r="B78" s="1"/>
      <c r="C78" s="6"/>
      <c r="D78" s="6"/>
      <c r="E78" s="223"/>
      <c r="F78" s="23"/>
      <c r="G78" s="24"/>
      <c r="H78" s="25"/>
      <c r="I78" s="24"/>
      <c r="J78" s="25"/>
      <c r="K78" s="24"/>
      <c r="L78" s="36"/>
      <c r="M78" s="28"/>
    </row>
    <row r="79" spans="1:13" ht="21" customHeight="1">
      <c r="A79" s="31" t="s">
        <v>64</v>
      </c>
      <c r="B79" s="31"/>
      <c r="C79" s="6"/>
      <c r="D79" s="6"/>
      <c r="E79" s="223"/>
      <c r="F79" s="23"/>
      <c r="G79" s="38"/>
      <c r="H79" s="25"/>
      <c r="I79" s="38"/>
      <c r="J79" s="25"/>
      <c r="K79" s="38"/>
      <c r="L79" s="36"/>
      <c r="M79" s="28"/>
    </row>
    <row r="80" spans="1:13" ht="8.1" customHeight="1">
      <c r="A80" s="1"/>
      <c r="B80" s="1"/>
      <c r="C80" s="6"/>
      <c r="D80" s="6"/>
      <c r="E80" s="223"/>
      <c r="F80" s="23"/>
      <c r="G80" s="24"/>
      <c r="H80" s="25"/>
      <c r="I80" s="24"/>
      <c r="J80" s="25"/>
      <c r="K80" s="24"/>
      <c r="L80" s="36"/>
      <c r="M80" s="28"/>
    </row>
    <row r="81" spans="1:14" ht="21" customHeight="1">
      <c r="A81" s="1" t="s">
        <v>65</v>
      </c>
      <c r="B81" s="1"/>
      <c r="C81" s="42"/>
      <c r="D81" s="42"/>
      <c r="E81" s="42"/>
      <c r="F81" s="43"/>
      <c r="G81" s="46"/>
      <c r="H81" s="47"/>
      <c r="I81" s="46"/>
      <c r="J81" s="47"/>
      <c r="K81" s="46"/>
      <c r="L81" s="36"/>
      <c r="M81" s="28"/>
    </row>
    <row r="82" spans="1:14" s="6" customFormat="1" ht="8.1" customHeight="1">
      <c r="A82" s="1"/>
      <c r="B82" s="1"/>
      <c r="E82" s="223"/>
      <c r="F82" s="23"/>
      <c r="G82" s="29"/>
      <c r="H82" s="46"/>
      <c r="I82" s="29"/>
      <c r="J82" s="46"/>
      <c r="K82" s="29"/>
      <c r="L82" s="36"/>
      <c r="M82" s="28"/>
    </row>
    <row r="83" spans="1:14" s="6" customFormat="1" ht="21" customHeight="1">
      <c r="A83" s="2" t="s">
        <v>26</v>
      </c>
      <c r="B83" s="2"/>
      <c r="C83" s="6">
        <v>22</v>
      </c>
      <c r="E83" s="223"/>
      <c r="F83" s="43"/>
      <c r="G83" s="46"/>
      <c r="H83" s="47"/>
      <c r="I83" s="46"/>
      <c r="J83" s="47"/>
      <c r="K83" s="46"/>
      <c r="L83" s="36"/>
      <c r="M83" s="28"/>
    </row>
    <row r="84" spans="1:14" s="6" customFormat="1" ht="21" customHeight="1">
      <c r="A84" s="2"/>
      <c r="B84" s="48" t="s">
        <v>27</v>
      </c>
      <c r="C84" s="2"/>
      <c r="D84" s="2"/>
      <c r="E84" s="2"/>
      <c r="F84" s="43"/>
      <c r="G84" s="46"/>
      <c r="H84" s="47"/>
      <c r="I84" s="46"/>
      <c r="J84" s="47"/>
      <c r="K84" s="46"/>
      <c r="L84" s="36"/>
      <c r="M84" s="28"/>
    </row>
    <row r="85" spans="1:14" s="6" customFormat="1" ht="21" customHeight="1">
      <c r="A85" s="2"/>
      <c r="B85" s="48" t="s">
        <v>90</v>
      </c>
      <c r="C85" s="2"/>
      <c r="D85" s="2"/>
      <c r="E85" s="2"/>
      <c r="F85" s="43"/>
      <c r="G85" s="46"/>
      <c r="H85" s="47"/>
      <c r="I85" s="46"/>
      <c r="J85" s="47"/>
      <c r="K85" s="46"/>
      <c r="L85" s="36"/>
      <c r="M85" s="28"/>
    </row>
    <row r="86" spans="1:14" s="6" customFormat="1" ht="21" customHeight="1" thickBot="1">
      <c r="A86" s="2"/>
      <c r="B86" s="48" t="s">
        <v>104</v>
      </c>
      <c r="C86" s="2"/>
      <c r="D86" s="2"/>
      <c r="E86" s="49">
        <v>1278899861</v>
      </c>
      <c r="F86" s="43"/>
      <c r="G86" s="49">
        <v>1278899861</v>
      </c>
      <c r="H86" s="47"/>
      <c r="I86" s="49">
        <v>1278899861</v>
      </c>
      <c r="J86" s="47"/>
      <c r="K86" s="49">
        <v>1278899861</v>
      </c>
      <c r="L86" s="36"/>
      <c r="M86" s="28"/>
      <c r="N86" s="191"/>
    </row>
    <row r="87" spans="1:14" s="6" customFormat="1" ht="8.1" customHeight="1" thickTop="1">
      <c r="A87" s="1"/>
      <c r="B87" s="1"/>
      <c r="E87" s="223"/>
      <c r="F87" s="23"/>
      <c r="G87" s="29"/>
      <c r="H87" s="46"/>
      <c r="I87" s="29"/>
      <c r="J87" s="46"/>
      <c r="K87" s="29"/>
      <c r="L87" s="36"/>
      <c r="M87" s="28"/>
    </row>
    <row r="88" spans="1:14" s="6" customFormat="1" ht="21" customHeight="1">
      <c r="A88" s="2"/>
      <c r="B88" s="48" t="s">
        <v>28</v>
      </c>
      <c r="E88" s="223"/>
      <c r="F88" s="43"/>
      <c r="G88" s="46"/>
      <c r="H88" s="47"/>
      <c r="I88" s="46"/>
      <c r="J88" s="47"/>
      <c r="K88" s="46"/>
      <c r="L88" s="36"/>
      <c r="M88" s="28"/>
    </row>
    <row r="89" spans="1:14" s="6" customFormat="1" ht="21" customHeight="1">
      <c r="A89" s="2"/>
      <c r="B89" s="48" t="s">
        <v>97</v>
      </c>
      <c r="E89" s="223"/>
      <c r="F89" s="43"/>
      <c r="G89" s="46"/>
      <c r="H89" s="47"/>
      <c r="I89" s="46"/>
      <c r="J89" s="47"/>
      <c r="K89" s="46"/>
      <c r="L89" s="36"/>
      <c r="M89" s="28"/>
    </row>
    <row r="90" spans="1:14" s="6" customFormat="1" ht="21" customHeight="1">
      <c r="A90" s="2"/>
      <c r="B90" s="48" t="s">
        <v>104</v>
      </c>
      <c r="E90" s="38">
        <f>'CE (5)'!E24</f>
        <v>1011016654</v>
      </c>
      <c r="F90" s="43"/>
      <c r="G90" s="38">
        <f>'CE (5)'!E19</f>
        <v>1011016654</v>
      </c>
      <c r="H90" s="47"/>
      <c r="I90" s="38">
        <f>'SE (6)'!E17</f>
        <v>1011016654</v>
      </c>
      <c r="J90" s="47"/>
      <c r="K90" s="38">
        <v>1011016654</v>
      </c>
      <c r="L90" s="36"/>
      <c r="M90" s="28"/>
    </row>
    <row r="91" spans="1:14" s="6" customFormat="1" ht="21" customHeight="1">
      <c r="A91" s="2" t="s">
        <v>163</v>
      </c>
      <c r="B91" s="50"/>
      <c r="C91" s="6">
        <v>22</v>
      </c>
      <c r="E91" s="38">
        <f>'CE (5)'!G24</f>
        <v>-95989992</v>
      </c>
      <c r="F91" s="43"/>
      <c r="G91" s="38">
        <v>-95989992</v>
      </c>
      <c r="H91" s="47"/>
      <c r="I91" s="38">
        <f>'SE (6)'!G17</f>
        <v>-95989992</v>
      </c>
      <c r="J91" s="47"/>
      <c r="K91" s="38">
        <v>-95989992</v>
      </c>
      <c r="L91" s="36"/>
      <c r="M91" s="28"/>
    </row>
    <row r="92" spans="1:14" s="6" customFormat="1" ht="21" customHeight="1">
      <c r="A92" s="40" t="s">
        <v>29</v>
      </c>
      <c r="B92" s="50"/>
      <c r="C92" s="6">
        <v>23</v>
      </c>
      <c r="E92" s="38">
        <f>'CE (5)'!I24</f>
        <v>72161480</v>
      </c>
      <c r="F92" s="43"/>
      <c r="G92" s="38">
        <v>72161480</v>
      </c>
      <c r="H92" s="47"/>
      <c r="I92" s="38">
        <f>'SE (6)'!I17</f>
        <v>72161480</v>
      </c>
      <c r="J92" s="47"/>
      <c r="K92" s="38">
        <v>72161480</v>
      </c>
      <c r="L92" s="36"/>
      <c r="M92" s="28"/>
    </row>
    <row r="93" spans="1:14" s="6" customFormat="1" ht="21" customHeight="1">
      <c r="A93" s="2" t="s">
        <v>30</v>
      </c>
      <c r="B93" s="50"/>
      <c r="E93" s="223"/>
      <c r="F93" s="43"/>
      <c r="G93" s="38"/>
      <c r="H93" s="47"/>
      <c r="I93" s="38"/>
      <c r="J93" s="47"/>
      <c r="K93" s="38"/>
      <c r="L93" s="36"/>
      <c r="M93" s="28"/>
    </row>
    <row r="94" spans="1:14" s="6" customFormat="1" ht="21" customHeight="1">
      <c r="A94" s="2"/>
      <c r="B94" s="2" t="s">
        <v>31</v>
      </c>
      <c r="E94" s="223"/>
      <c r="F94" s="43"/>
      <c r="G94" s="38"/>
      <c r="H94" s="47"/>
      <c r="I94" s="38"/>
      <c r="J94" s="47"/>
      <c r="K94" s="38"/>
      <c r="L94" s="36"/>
      <c r="M94" s="28"/>
    </row>
    <row r="95" spans="1:14" s="6" customFormat="1" ht="21" customHeight="1">
      <c r="A95" s="2"/>
      <c r="B95" s="2" t="s">
        <v>32</v>
      </c>
      <c r="E95" s="38">
        <f>'CE (5)'!K24</f>
        <v>8297905</v>
      </c>
      <c r="F95" s="43"/>
      <c r="G95" s="38">
        <v>8297905</v>
      </c>
      <c r="H95" s="47"/>
      <c r="I95" s="38">
        <f>'SE (6)'!K17</f>
        <v>8297905</v>
      </c>
      <c r="J95" s="47"/>
      <c r="K95" s="38">
        <v>8297905</v>
      </c>
      <c r="L95" s="36"/>
      <c r="M95" s="28"/>
    </row>
    <row r="96" spans="1:14" s="6" customFormat="1" ht="21" customHeight="1">
      <c r="A96" s="2"/>
      <c r="B96" s="2" t="s">
        <v>33</v>
      </c>
      <c r="E96" s="41">
        <f>'CE (5)'!M24</f>
        <v>-865034192</v>
      </c>
      <c r="F96" s="43"/>
      <c r="G96" s="41">
        <v>-802673125</v>
      </c>
      <c r="H96" s="47"/>
      <c r="I96" s="41">
        <f>'SE (6)'!M21</f>
        <v>-863105123</v>
      </c>
      <c r="J96" s="47"/>
      <c r="K96" s="41">
        <v>-802489412</v>
      </c>
      <c r="L96" s="36"/>
      <c r="M96" s="28"/>
    </row>
    <row r="97" spans="1:15" s="6" customFormat="1" ht="8.1" customHeight="1">
      <c r="A97" s="1"/>
      <c r="B97" s="1"/>
      <c r="E97" s="29"/>
      <c r="F97" s="23"/>
      <c r="G97" s="29"/>
      <c r="H97" s="46"/>
      <c r="I97" s="29"/>
      <c r="J97" s="46"/>
      <c r="K97" s="29"/>
      <c r="L97" s="36"/>
      <c r="M97" s="28"/>
    </row>
    <row r="98" spans="1:15" ht="21" customHeight="1">
      <c r="A98" s="51" t="s">
        <v>116</v>
      </c>
      <c r="B98" s="51"/>
      <c r="C98" s="6"/>
      <c r="D98" s="6"/>
      <c r="E98" s="27">
        <f>SUM(E90:E96)</f>
        <v>130451855</v>
      </c>
      <c r="F98" s="43"/>
      <c r="G98" s="27">
        <f>SUM(G90:G96)</f>
        <v>192812922</v>
      </c>
      <c r="H98" s="47"/>
      <c r="I98" s="27">
        <f>SUM(I90:I96)</f>
        <v>132380924</v>
      </c>
      <c r="J98" s="47"/>
      <c r="K98" s="27">
        <f>SUM(K90:K96)</f>
        <v>192996635</v>
      </c>
      <c r="L98" s="36"/>
      <c r="M98" s="28"/>
    </row>
    <row r="99" spans="1:15" ht="21" customHeight="1">
      <c r="A99" s="40" t="s">
        <v>117</v>
      </c>
      <c r="B99" s="51"/>
      <c r="C99" s="6"/>
      <c r="D99" s="6"/>
      <c r="E99" s="32">
        <f>'CE (5)'!U24</f>
        <v>-71126</v>
      </c>
      <c r="F99" s="43"/>
      <c r="G99" s="32">
        <v>0</v>
      </c>
      <c r="H99" s="47"/>
      <c r="I99" s="32">
        <v>0</v>
      </c>
      <c r="J99" s="47"/>
      <c r="K99" s="32">
        <v>0</v>
      </c>
      <c r="L99" s="36"/>
      <c r="M99" s="28"/>
    </row>
    <row r="100" spans="1:15" ht="7.95" customHeight="1">
      <c r="A100" s="40"/>
      <c r="B100" s="51"/>
      <c r="C100" s="6"/>
      <c r="D100" s="6"/>
      <c r="E100" s="27"/>
      <c r="F100" s="43"/>
      <c r="G100" s="27"/>
      <c r="H100" s="47"/>
      <c r="I100" s="27"/>
      <c r="J100" s="47"/>
      <c r="K100" s="27"/>
      <c r="L100" s="36"/>
      <c r="M100" s="28"/>
    </row>
    <row r="101" spans="1:15" ht="21" customHeight="1">
      <c r="A101" s="211" t="s">
        <v>67</v>
      </c>
      <c r="B101" s="51"/>
      <c r="C101" s="6"/>
      <c r="D101" s="6"/>
      <c r="E101" s="30">
        <f>SUM(E98:E99)</f>
        <v>130380729</v>
      </c>
      <c r="F101" s="23"/>
      <c r="G101" s="30">
        <f>SUM(G98:G99)</f>
        <v>192812922</v>
      </c>
      <c r="H101" s="46"/>
      <c r="I101" s="30">
        <f>SUM(I98:I99)</f>
        <v>132380924</v>
      </c>
      <c r="J101" s="46"/>
      <c r="K101" s="30">
        <f>SUM(K98:K99)</f>
        <v>192996635</v>
      </c>
      <c r="L101" s="36"/>
      <c r="M101" s="28"/>
    </row>
    <row r="102" spans="1:15" ht="8.1" customHeight="1">
      <c r="A102" s="1"/>
      <c r="B102" s="1"/>
      <c r="C102" s="6"/>
      <c r="D102" s="6"/>
      <c r="E102" s="29"/>
      <c r="F102" s="23"/>
      <c r="G102" s="29"/>
      <c r="H102" s="46"/>
      <c r="I102" s="29"/>
      <c r="J102" s="46"/>
      <c r="K102" s="29"/>
      <c r="L102" s="36"/>
      <c r="M102" s="28"/>
    </row>
    <row r="103" spans="1:15" ht="21" customHeight="1" thickBot="1">
      <c r="A103" s="52" t="s">
        <v>68</v>
      </c>
      <c r="B103" s="1"/>
      <c r="C103" s="6"/>
      <c r="D103" s="6"/>
      <c r="E103" s="35">
        <f>+E68+E101</f>
        <v>156639293</v>
      </c>
      <c r="F103" s="23"/>
      <c r="G103" s="35">
        <f>+G68+G101</f>
        <v>198078361</v>
      </c>
      <c r="H103" s="46"/>
      <c r="I103" s="35">
        <f>+I68+I101</f>
        <v>157984111</v>
      </c>
      <c r="J103" s="46"/>
      <c r="K103" s="35">
        <f>+K68+K101</f>
        <v>198112067</v>
      </c>
      <c r="L103" s="36"/>
      <c r="M103" s="28"/>
    </row>
    <row r="104" spans="1:15" ht="21" customHeight="1" thickTop="1">
      <c r="A104" s="52"/>
      <c r="B104" s="1"/>
      <c r="C104" s="6"/>
      <c r="D104" s="6"/>
      <c r="E104" s="223"/>
      <c r="F104" s="23"/>
      <c r="G104" s="27"/>
      <c r="H104" s="46"/>
      <c r="I104" s="27"/>
      <c r="J104" s="46"/>
      <c r="K104" s="27"/>
    </row>
    <row r="105" spans="1:15" s="157" customFormat="1" ht="26.25" customHeight="1">
      <c r="A105" s="152"/>
      <c r="B105" s="152"/>
      <c r="C105" s="153"/>
      <c r="D105" s="153"/>
      <c r="E105" s="154"/>
      <c r="F105" s="154"/>
      <c r="G105" s="154"/>
      <c r="H105" s="154"/>
      <c r="I105" s="154"/>
      <c r="J105" s="154"/>
      <c r="K105" s="154"/>
      <c r="L105" s="156"/>
      <c r="O105" s="158"/>
    </row>
    <row r="106" spans="1:15" s="155" customFormat="1" ht="21.9" customHeight="1">
      <c r="E106" s="239"/>
      <c r="F106" s="239"/>
      <c r="G106" s="239"/>
      <c r="H106" s="239"/>
      <c r="I106" s="239"/>
      <c r="J106" s="239"/>
      <c r="K106" s="239"/>
      <c r="L106" s="239"/>
    </row>
    <row r="107" spans="1:15" s="157" customFormat="1" ht="21.9" customHeight="1">
      <c r="A107" s="155"/>
      <c r="B107" s="155"/>
      <c r="C107" s="155"/>
      <c r="D107" s="155"/>
      <c r="E107" s="171"/>
      <c r="F107" s="164"/>
      <c r="G107" s="171"/>
      <c r="H107" s="165"/>
      <c r="I107" s="171"/>
      <c r="J107" s="165"/>
      <c r="K107" s="171"/>
      <c r="L107" s="156"/>
    </row>
    <row r="108" spans="1:15" s="157" customFormat="1" ht="21" customHeight="1">
      <c r="A108" s="155"/>
      <c r="B108" s="155"/>
      <c r="C108" s="155"/>
      <c r="D108" s="155"/>
      <c r="E108" s="155"/>
      <c r="F108" s="155"/>
      <c r="I108" s="192"/>
      <c r="L108" s="156"/>
    </row>
    <row r="109" spans="1:15" s="157" customFormat="1" ht="21" customHeight="1">
      <c r="A109" s="155"/>
      <c r="B109" s="155"/>
      <c r="C109" s="155"/>
      <c r="D109" s="155"/>
      <c r="E109" s="155"/>
      <c r="F109" s="155"/>
      <c r="G109" s="154"/>
      <c r="H109" s="154"/>
      <c r="I109" s="154"/>
      <c r="J109" s="154"/>
      <c r="K109" s="154"/>
      <c r="L109" s="156"/>
    </row>
    <row r="110" spans="1:15" s="157" customFormat="1" ht="21" customHeight="1">
      <c r="F110" s="155"/>
      <c r="G110" s="158"/>
      <c r="H110" s="154"/>
      <c r="I110" s="158"/>
      <c r="J110" s="154"/>
      <c r="K110" s="158"/>
      <c r="L110" s="156"/>
    </row>
    <row r="111" spans="1:15" s="157" customFormat="1" ht="21" customHeight="1">
      <c r="F111" s="155"/>
      <c r="G111" s="158"/>
      <c r="H111" s="154"/>
      <c r="I111" s="158"/>
      <c r="J111" s="154"/>
      <c r="K111" s="158"/>
      <c r="L111" s="156"/>
    </row>
  </sheetData>
  <mergeCells count="7">
    <mergeCell ref="A38:K38"/>
    <mergeCell ref="I5:K5"/>
    <mergeCell ref="I43:K43"/>
    <mergeCell ref="I74:K74"/>
    <mergeCell ref="E5:G5"/>
    <mergeCell ref="E43:G43"/>
    <mergeCell ref="E74:G74"/>
  </mergeCells>
  <pageMargins left="0.78740157480314998" right="0.39370078740157499" top="0.511811023622047" bottom="0.59055118110236204" header="0.47244094488188998" footer="0.55118110236220497"/>
  <pageSetup paperSize="9" scale="86" fitToHeight="0" orientation="portrait" useFirstPageNumber="1" horizontalDpi="1200" verticalDpi="1200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38" max="10" man="1"/>
    <brk id="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71"/>
  <sheetViews>
    <sheetView view="pageBreakPreview" topLeftCell="A4" zoomScale="76" zoomScaleNormal="100" zoomScaleSheetLayoutView="76" workbookViewId="0">
      <selection activeCell="B36" sqref="B36"/>
    </sheetView>
  </sheetViews>
  <sheetFormatPr defaultColWidth="7.33203125" defaultRowHeight="19.2"/>
  <cols>
    <col min="1" max="1" width="1.88671875" style="2" customWidth="1"/>
    <col min="2" max="2" width="47.33203125" style="2" customWidth="1"/>
    <col min="3" max="3" width="7.33203125" style="2" bestFit="1" customWidth="1"/>
    <col min="4" max="4" width="1.6640625" style="2" customWidth="1"/>
    <col min="5" max="5" width="14.77734375" style="2" customWidth="1"/>
    <col min="6" max="6" width="1.6640625" style="4" customWidth="1"/>
    <col min="7" max="7" width="14.77734375" style="2" customWidth="1"/>
    <col min="8" max="8" width="1.6640625" style="4" customWidth="1"/>
    <col min="9" max="9" width="14.77734375" style="4" customWidth="1"/>
    <col min="10" max="10" width="1.6640625" style="4" customWidth="1"/>
    <col min="11" max="11" width="14.77734375" style="4" customWidth="1"/>
    <col min="12" max="12" width="12.6640625" style="2" customWidth="1"/>
    <col min="13" max="13" width="12.109375" style="177" customWidth="1"/>
    <col min="14" max="14" width="11.33203125" style="2" customWidth="1"/>
    <col min="15" max="15" width="12.33203125" style="2" customWidth="1"/>
    <col min="16" max="16" width="11" style="2" bestFit="1" customWidth="1"/>
    <col min="17" max="18" width="7.33203125" style="2"/>
    <col min="19" max="19" width="7.88671875" style="2" bestFit="1" customWidth="1"/>
    <col min="20" max="20" width="7.33203125" style="2" customWidth="1"/>
    <col min="21" max="16384" width="7.33203125" style="2"/>
  </cols>
  <sheetData>
    <row r="1" spans="1:20" ht="21.75" customHeight="1">
      <c r="A1" s="53" t="str">
        <f>+'FS (1-3)'!A39</f>
        <v>บริษัท บี-52 แคปปิตอล จำกัด (มหาชน) และ บริษัทย่อย</v>
      </c>
      <c r="I1" s="141"/>
    </row>
    <row r="2" spans="1:20" ht="21.75" customHeight="1">
      <c r="A2" s="53" t="s">
        <v>34</v>
      </c>
      <c r="B2" s="53"/>
      <c r="C2" s="8"/>
      <c r="D2" s="8"/>
      <c r="E2" s="8"/>
      <c r="F2" s="5"/>
      <c r="G2" s="8"/>
      <c r="H2" s="5"/>
      <c r="I2" s="5"/>
      <c r="J2" s="5"/>
      <c r="K2" s="5"/>
      <c r="L2" s="140"/>
    </row>
    <row r="3" spans="1:20" ht="21.75" customHeight="1">
      <c r="A3" s="143" t="s">
        <v>126</v>
      </c>
      <c r="B3" s="54"/>
      <c r="C3" s="11"/>
      <c r="D3" s="11"/>
      <c r="E3" s="11"/>
      <c r="F3" s="55"/>
      <c r="G3" s="11"/>
      <c r="H3" s="55"/>
      <c r="I3" s="55"/>
      <c r="J3" s="55"/>
      <c r="K3" s="55"/>
      <c r="N3" s="28"/>
    </row>
    <row r="4" spans="1:20" ht="21.75" customHeight="1">
      <c r="A4" s="7"/>
      <c r="B4" s="7"/>
      <c r="C4" s="8"/>
      <c r="D4" s="8"/>
      <c r="E4" s="8"/>
      <c r="F4" s="5"/>
      <c r="G4" s="8"/>
      <c r="H4" s="5"/>
      <c r="I4" s="5"/>
      <c r="J4" s="5"/>
      <c r="K4" s="5"/>
      <c r="L4" s="28"/>
      <c r="N4" s="28"/>
    </row>
    <row r="5" spans="1:20" ht="21.75" customHeight="1">
      <c r="A5" s="7"/>
      <c r="B5" s="7"/>
      <c r="C5" s="8"/>
      <c r="D5" s="8"/>
      <c r="E5" s="233" t="s">
        <v>87</v>
      </c>
      <c r="F5" s="233"/>
      <c r="G5" s="233"/>
      <c r="H5" s="5"/>
      <c r="I5" s="234" t="s">
        <v>88</v>
      </c>
      <c r="J5" s="234"/>
      <c r="K5" s="234"/>
      <c r="N5" s="28"/>
    </row>
    <row r="6" spans="1:20" ht="21" customHeight="1">
      <c r="E6" s="18" t="s">
        <v>98</v>
      </c>
      <c r="F6" s="16"/>
      <c r="G6" s="18" t="s">
        <v>35</v>
      </c>
      <c r="H6" s="16"/>
      <c r="I6" s="18" t="s">
        <v>98</v>
      </c>
      <c r="J6" s="16"/>
      <c r="K6" s="18" t="s">
        <v>35</v>
      </c>
      <c r="N6" s="28"/>
    </row>
    <row r="7" spans="1:20" ht="21" customHeight="1">
      <c r="C7" s="19" t="s">
        <v>2</v>
      </c>
      <c r="D7" s="20"/>
      <c r="E7" s="21" t="s">
        <v>3</v>
      </c>
      <c r="F7" s="5"/>
      <c r="G7" s="21" t="s">
        <v>3</v>
      </c>
      <c r="H7" s="5"/>
      <c r="I7" s="21" t="s">
        <v>3</v>
      </c>
      <c r="J7" s="5"/>
      <c r="K7" s="21" t="s">
        <v>3</v>
      </c>
      <c r="N7" s="28"/>
    </row>
    <row r="8" spans="1:20" ht="8.1" customHeight="1">
      <c r="C8" s="20"/>
      <c r="D8" s="20"/>
      <c r="E8" s="20"/>
      <c r="G8" s="20"/>
      <c r="I8" s="56"/>
      <c r="K8" s="56"/>
      <c r="N8" s="28"/>
    </row>
    <row r="9" spans="1:20" ht="19.5" customHeight="1">
      <c r="A9" s="26" t="s">
        <v>171</v>
      </c>
      <c r="C9" s="23"/>
      <c r="D9" s="23"/>
      <c r="E9" s="56">
        <v>21654368</v>
      </c>
      <c r="G9" s="56">
        <v>27116067</v>
      </c>
      <c r="I9" s="56">
        <v>20152856</v>
      </c>
      <c r="K9" s="56">
        <v>27116067</v>
      </c>
      <c r="L9" s="4"/>
      <c r="M9" s="199"/>
      <c r="N9" s="4"/>
      <c r="O9" s="199"/>
      <c r="P9" s="39"/>
      <c r="R9" s="4"/>
      <c r="S9" s="4"/>
      <c r="T9" s="4"/>
    </row>
    <row r="10" spans="1:20" ht="19.5" customHeight="1">
      <c r="A10" s="26" t="s">
        <v>168</v>
      </c>
      <c r="C10" s="23"/>
      <c r="D10" s="23"/>
      <c r="E10" s="56">
        <v>9123157</v>
      </c>
      <c r="G10" s="56">
        <v>4098758</v>
      </c>
      <c r="I10" s="56">
        <v>9123157</v>
      </c>
      <c r="K10" s="56">
        <v>4098758</v>
      </c>
      <c r="L10" s="4"/>
      <c r="M10" s="199"/>
      <c r="N10" s="4"/>
      <c r="O10" s="199"/>
      <c r="P10" s="39"/>
      <c r="R10" s="4"/>
    </row>
    <row r="11" spans="1:20" ht="19.5" customHeight="1">
      <c r="A11" s="26" t="s">
        <v>169</v>
      </c>
      <c r="B11" s="26"/>
      <c r="C11" s="221"/>
      <c r="D11" s="221"/>
      <c r="E11" s="56">
        <v>-21024977</v>
      </c>
      <c r="G11" s="56">
        <v>-26508733</v>
      </c>
      <c r="I11" s="56">
        <v>-19948342</v>
      </c>
      <c r="K11" s="56">
        <v>-26508733</v>
      </c>
      <c r="L11" s="4"/>
      <c r="M11" s="199"/>
      <c r="N11" s="4"/>
      <c r="O11" s="199"/>
      <c r="P11" s="39"/>
      <c r="R11" s="4"/>
    </row>
    <row r="12" spans="1:20" ht="19.5" customHeight="1">
      <c r="A12" s="26" t="s">
        <v>170</v>
      </c>
      <c r="B12" s="26"/>
      <c r="C12" s="6"/>
      <c r="D12" s="6"/>
      <c r="E12" s="182">
        <v>-2605355</v>
      </c>
      <c r="G12" s="182">
        <v>-4255649</v>
      </c>
      <c r="I12" s="56">
        <v>-2605355</v>
      </c>
      <c r="K12" s="55">
        <v>-4255649</v>
      </c>
      <c r="L12" s="4"/>
      <c r="M12" s="5"/>
      <c r="N12" s="5"/>
      <c r="O12" s="5"/>
      <c r="P12" s="5"/>
      <c r="R12" s="4"/>
    </row>
    <row r="13" spans="1:20" ht="6" customHeight="1">
      <c r="C13" s="23"/>
      <c r="D13" s="23"/>
      <c r="E13" s="23"/>
      <c r="G13" s="23"/>
      <c r="I13" s="135"/>
      <c r="K13" s="56"/>
      <c r="L13" s="4"/>
      <c r="M13" s="5"/>
      <c r="N13" s="4"/>
      <c r="O13" s="39"/>
      <c r="P13" s="39"/>
      <c r="R13" s="4"/>
    </row>
    <row r="14" spans="1:20" ht="19.5" customHeight="1">
      <c r="A14" s="31" t="s">
        <v>91</v>
      </c>
      <c r="B14" s="31"/>
      <c r="C14" s="6"/>
      <c r="D14" s="6"/>
      <c r="E14" s="27">
        <f>SUM(E9:E12)</f>
        <v>7147193</v>
      </c>
      <c r="G14" s="27">
        <f>SUM(G9:G12)</f>
        <v>450443</v>
      </c>
      <c r="I14" s="27">
        <f>SUM(I9:I12)</f>
        <v>6722316</v>
      </c>
      <c r="K14" s="27">
        <f>SUM(K9:K12)</f>
        <v>450443</v>
      </c>
      <c r="L14" s="4"/>
      <c r="M14" s="5"/>
      <c r="N14" s="4"/>
      <c r="O14" s="39"/>
      <c r="P14" s="39"/>
      <c r="R14" s="4"/>
    </row>
    <row r="15" spans="1:20" ht="6" hidden="1" customHeight="1">
      <c r="A15" s="31"/>
      <c r="B15" s="31"/>
      <c r="C15" s="6"/>
      <c r="D15" s="6"/>
      <c r="E15" s="27"/>
      <c r="G15" s="27"/>
      <c r="I15" s="27"/>
      <c r="K15" s="27"/>
      <c r="L15" s="4"/>
      <c r="M15" s="5"/>
      <c r="N15" s="4"/>
      <c r="O15" s="39"/>
      <c r="P15" s="39"/>
      <c r="R15" s="4"/>
    </row>
    <row r="16" spans="1:20" ht="19.5" customHeight="1">
      <c r="A16" s="2" t="s">
        <v>36</v>
      </c>
      <c r="C16" s="23"/>
      <c r="D16" s="23"/>
      <c r="E16" s="5">
        <v>1623095</v>
      </c>
      <c r="G16" s="5">
        <v>4034617</v>
      </c>
      <c r="I16" s="5">
        <v>1623533</v>
      </c>
      <c r="K16" s="5">
        <v>4033448</v>
      </c>
      <c r="L16" s="4"/>
      <c r="M16" s="5"/>
      <c r="N16" s="4"/>
      <c r="O16" s="39"/>
      <c r="P16" s="39"/>
      <c r="R16" s="4"/>
    </row>
    <row r="17" spans="1:18" ht="19.5" customHeight="1">
      <c r="A17" s="2" t="s">
        <v>144</v>
      </c>
      <c r="C17" s="23"/>
      <c r="D17" s="23"/>
      <c r="E17" s="4">
        <v>-5367968</v>
      </c>
      <c r="G17" s="4">
        <v>-3120550</v>
      </c>
      <c r="I17" s="4">
        <v>-4177909</v>
      </c>
      <c r="K17" s="4">
        <v>-3120550</v>
      </c>
      <c r="L17" s="4"/>
      <c r="M17" s="5"/>
      <c r="N17" s="4"/>
      <c r="O17" s="39"/>
      <c r="P17" s="39"/>
      <c r="R17" s="4"/>
    </row>
    <row r="18" spans="1:18" ht="19.5" customHeight="1">
      <c r="A18" s="2" t="s">
        <v>37</v>
      </c>
      <c r="C18" s="23" t="s">
        <v>160</v>
      </c>
      <c r="D18" s="23"/>
      <c r="E18" s="4">
        <v>-65346037</v>
      </c>
      <c r="G18" s="4">
        <v>-78442224</v>
      </c>
      <c r="I18" s="4">
        <v>-63965658</v>
      </c>
      <c r="K18" s="4">
        <v>-78257342</v>
      </c>
      <c r="L18" s="4"/>
      <c r="M18" s="5"/>
      <c r="N18" s="4"/>
      <c r="O18" s="39"/>
      <c r="P18" s="39"/>
      <c r="R18" s="4"/>
    </row>
    <row r="19" spans="1:18" ht="19.5" customHeight="1">
      <c r="A19" s="2" t="s">
        <v>38</v>
      </c>
      <c r="C19" s="23"/>
      <c r="D19" s="23"/>
      <c r="E19" s="4">
        <v>-937745</v>
      </c>
      <c r="G19" s="57">
        <v>-27145</v>
      </c>
      <c r="I19" s="4">
        <v>-937745</v>
      </c>
      <c r="K19" s="57">
        <v>-27145</v>
      </c>
      <c r="L19" s="4"/>
      <c r="M19" s="5"/>
      <c r="N19" s="4"/>
      <c r="O19" s="39"/>
      <c r="P19" s="39"/>
      <c r="R19" s="4"/>
    </row>
    <row r="20" spans="1:18" ht="6" customHeight="1">
      <c r="C20" s="23"/>
      <c r="D20" s="23"/>
      <c r="E20" s="134"/>
      <c r="G20" s="5"/>
      <c r="I20" s="134"/>
      <c r="L20" s="4"/>
      <c r="M20" s="5"/>
      <c r="N20" s="4"/>
      <c r="O20" s="39"/>
      <c r="P20" s="39"/>
      <c r="R20" s="4"/>
    </row>
    <row r="21" spans="1:18" ht="19.5" customHeight="1">
      <c r="A21" s="1" t="s">
        <v>118</v>
      </c>
      <c r="B21" s="1"/>
      <c r="C21" s="6"/>
      <c r="D21" s="6"/>
      <c r="E21" s="4">
        <f>SUM(E14:E20)</f>
        <v>-62881462</v>
      </c>
      <c r="G21" s="4">
        <f>SUM(G14:G20)</f>
        <v>-77104859</v>
      </c>
      <c r="I21" s="4">
        <f>SUM(I14:I20)</f>
        <v>-60735463</v>
      </c>
      <c r="K21" s="4">
        <f>SUM(K14:K20)</f>
        <v>-76921146</v>
      </c>
      <c r="L21" s="4"/>
      <c r="M21" s="5"/>
      <c r="N21" s="4"/>
      <c r="O21" s="130"/>
      <c r="P21" s="39"/>
      <c r="R21" s="4"/>
    </row>
    <row r="22" spans="1:18" ht="19.5" customHeight="1">
      <c r="A22" s="2" t="s">
        <v>162</v>
      </c>
      <c r="C22" s="23" t="s">
        <v>175</v>
      </c>
      <c r="D22" s="23"/>
      <c r="E22" s="32">
        <v>224</v>
      </c>
      <c r="G22" s="32">
        <v>158436</v>
      </c>
      <c r="I22" s="32">
        <v>224</v>
      </c>
      <c r="K22" s="32">
        <v>158436</v>
      </c>
      <c r="L22" s="4"/>
      <c r="M22" s="5"/>
      <c r="N22" s="4"/>
      <c r="O22" s="39"/>
      <c r="P22" s="39"/>
      <c r="R22" s="4"/>
    </row>
    <row r="23" spans="1:18" ht="6" customHeight="1">
      <c r="I23" s="27"/>
      <c r="K23" s="27"/>
      <c r="L23" s="4"/>
      <c r="M23" s="5"/>
      <c r="N23" s="4"/>
      <c r="O23" s="39"/>
      <c r="P23" s="39"/>
      <c r="R23" s="4"/>
    </row>
    <row r="24" spans="1:18" ht="19.5" customHeight="1" thickBot="1">
      <c r="A24" s="1" t="s">
        <v>127</v>
      </c>
      <c r="B24" s="1"/>
      <c r="C24" s="6"/>
      <c r="D24" s="6"/>
      <c r="E24" s="35">
        <f>SUM(E21:E22)</f>
        <v>-62881238</v>
      </c>
      <c r="G24" s="35">
        <f>SUM(G21:G22)</f>
        <v>-76946423</v>
      </c>
      <c r="I24" s="35">
        <f>SUM(I21:I22)</f>
        <v>-60735239</v>
      </c>
      <c r="K24" s="35">
        <f>SUM(K21:K22)</f>
        <v>-76762710</v>
      </c>
      <c r="L24" s="4"/>
      <c r="M24" s="5"/>
      <c r="N24" s="4"/>
      <c r="O24" s="39"/>
      <c r="P24" s="39"/>
      <c r="R24" s="4"/>
    </row>
    <row r="25" spans="1:18" ht="21" customHeight="1" thickTop="1">
      <c r="A25" s="1"/>
      <c r="B25" s="1"/>
      <c r="C25" s="6"/>
      <c r="D25" s="6"/>
      <c r="E25" s="27"/>
      <c r="F25" s="27"/>
      <c r="G25" s="27"/>
      <c r="H25" s="27"/>
      <c r="I25" s="27"/>
      <c r="J25" s="27"/>
      <c r="K25" s="27"/>
      <c r="L25" s="27"/>
      <c r="M25" s="178"/>
      <c r="N25" s="4"/>
      <c r="O25" s="39"/>
      <c r="P25" s="39"/>
      <c r="R25" s="4"/>
    </row>
    <row r="26" spans="1:18" s="164" customFormat="1" ht="21" customHeight="1">
      <c r="A26" s="162" t="s">
        <v>128</v>
      </c>
      <c r="B26" s="162"/>
      <c r="C26" s="162"/>
      <c r="D26" s="162"/>
      <c r="E26" s="27"/>
      <c r="F26" s="165"/>
      <c r="G26" s="27"/>
      <c r="H26" s="165"/>
      <c r="I26" s="27"/>
      <c r="J26" s="27"/>
      <c r="K26" s="190"/>
      <c r="L26" s="165"/>
      <c r="M26" s="193"/>
      <c r="N26" s="193"/>
      <c r="P26" s="165"/>
    </row>
    <row r="27" spans="1:18" s="164" customFormat="1" ht="21" customHeight="1">
      <c r="A27" s="162" t="s">
        <v>129</v>
      </c>
      <c r="C27" s="162"/>
      <c r="D27" s="162"/>
      <c r="E27" s="27"/>
      <c r="F27" s="165"/>
      <c r="G27" s="27"/>
      <c r="H27" s="165"/>
      <c r="I27" s="27"/>
      <c r="J27" s="27"/>
      <c r="K27" s="190"/>
      <c r="L27" s="165"/>
      <c r="M27" s="193"/>
      <c r="N27" s="193"/>
      <c r="P27" s="165"/>
    </row>
    <row r="28" spans="1:18" s="164" customFormat="1" ht="21" customHeight="1">
      <c r="A28" s="162"/>
      <c r="B28" s="194" t="s">
        <v>146</v>
      </c>
      <c r="C28" s="162"/>
      <c r="D28" s="162"/>
      <c r="E28" s="27"/>
      <c r="F28" s="165"/>
      <c r="G28" s="27"/>
      <c r="H28" s="165"/>
      <c r="I28" s="27"/>
      <c r="J28" s="27"/>
      <c r="K28" s="190"/>
      <c r="L28" s="165"/>
      <c r="M28" s="193"/>
      <c r="N28" s="193"/>
      <c r="P28" s="165"/>
    </row>
    <row r="29" spans="1:18" s="164" customFormat="1" ht="21" customHeight="1">
      <c r="A29" s="161"/>
      <c r="B29" s="164" t="s">
        <v>147</v>
      </c>
      <c r="C29" s="6">
        <v>21</v>
      </c>
      <c r="D29" s="206"/>
      <c r="E29" s="32">
        <v>136545</v>
      </c>
      <c r="F29" s="4"/>
      <c r="G29" s="32">
        <v>672304</v>
      </c>
      <c r="H29" s="4"/>
      <c r="I29" s="32">
        <v>119528</v>
      </c>
      <c r="J29" s="27"/>
      <c r="K29" s="32">
        <v>672304</v>
      </c>
      <c r="L29" s="165"/>
      <c r="M29" s="193"/>
      <c r="N29" s="193"/>
      <c r="P29" s="165"/>
    </row>
    <row r="30" spans="1:18" s="164" customFormat="1" ht="6" customHeight="1">
      <c r="C30" s="6"/>
      <c r="D30" s="2"/>
      <c r="E30" s="27"/>
      <c r="F30" s="4"/>
      <c r="G30" s="27"/>
      <c r="H30" s="4"/>
      <c r="I30" s="4"/>
      <c r="K30" s="130"/>
      <c r="L30" s="165"/>
      <c r="M30" s="193"/>
      <c r="N30" s="193"/>
      <c r="P30" s="165"/>
    </row>
    <row r="31" spans="1:18" s="164" customFormat="1" ht="21" customHeight="1">
      <c r="A31" s="160" t="s">
        <v>130</v>
      </c>
      <c r="B31" s="160"/>
      <c r="C31" s="206"/>
      <c r="D31" s="206"/>
      <c r="E31" s="32">
        <f>SUM(E29)</f>
        <v>136545</v>
      </c>
      <c r="F31" s="4"/>
      <c r="G31" s="32">
        <f>SUM(G29:G30)</f>
        <v>672304</v>
      </c>
      <c r="H31" s="4"/>
      <c r="I31" s="32">
        <f>SUM(I29)</f>
        <v>119528</v>
      </c>
      <c r="J31" s="27"/>
      <c r="K31" s="32">
        <f>SUM(K29:K30)</f>
        <v>672304</v>
      </c>
      <c r="L31" s="165"/>
      <c r="M31" s="193"/>
      <c r="N31" s="193"/>
      <c r="P31" s="165"/>
    </row>
    <row r="32" spans="1:18" s="164" customFormat="1" ht="6" customHeight="1">
      <c r="C32" s="6"/>
      <c r="D32" s="2"/>
      <c r="E32" s="27"/>
      <c r="F32" s="4"/>
      <c r="G32" s="27"/>
      <c r="H32" s="4"/>
      <c r="I32" s="4"/>
      <c r="K32" s="130"/>
      <c r="L32" s="165"/>
      <c r="M32" s="193"/>
      <c r="N32" s="193"/>
      <c r="P32" s="165"/>
    </row>
    <row r="33" spans="1:18" s="164" customFormat="1" ht="19.8" thickBot="1">
      <c r="A33" s="195" t="s">
        <v>133</v>
      </c>
      <c r="B33" s="195"/>
      <c r="C33" s="2"/>
      <c r="D33" s="2"/>
      <c r="E33" s="35">
        <f>E24+E31</f>
        <v>-62744693</v>
      </c>
      <c r="F33" s="4"/>
      <c r="G33" s="35">
        <f>G24+G31</f>
        <v>-76274119</v>
      </c>
      <c r="H33" s="4"/>
      <c r="I33" s="35">
        <f>I24+I31</f>
        <v>-60615711</v>
      </c>
      <c r="K33" s="35">
        <f>K24+K31</f>
        <v>-76090406</v>
      </c>
      <c r="L33" s="165"/>
      <c r="M33" s="193"/>
      <c r="N33" s="193"/>
      <c r="P33" s="165"/>
    </row>
    <row r="34" spans="1:18" ht="21" customHeight="1" thickTop="1">
      <c r="A34" s="1"/>
      <c r="B34" s="1"/>
      <c r="C34" s="6"/>
      <c r="D34" s="6"/>
      <c r="E34" s="27"/>
      <c r="G34" s="27"/>
      <c r="I34" s="27"/>
      <c r="K34" s="27"/>
      <c r="L34" s="27"/>
      <c r="M34" s="178"/>
      <c r="N34" s="4"/>
      <c r="O34" s="39"/>
      <c r="P34" s="39"/>
      <c r="R34" s="4"/>
    </row>
    <row r="35" spans="1:18" ht="19.5" customHeight="1">
      <c r="A35" s="160" t="s">
        <v>106</v>
      </c>
      <c r="B35" s="161"/>
      <c r="C35" s="163"/>
      <c r="D35" s="6"/>
      <c r="E35" s="27"/>
      <c r="G35" s="27"/>
      <c r="I35" s="27"/>
      <c r="K35" s="27"/>
      <c r="L35" s="4"/>
      <c r="M35" s="179"/>
      <c r="N35" s="4"/>
      <c r="O35" s="159"/>
      <c r="P35" s="39"/>
      <c r="R35" s="4"/>
    </row>
    <row r="36" spans="1:18" ht="19.5" customHeight="1">
      <c r="A36" s="161" t="s">
        <v>107</v>
      </c>
      <c r="C36" s="163"/>
      <c r="D36" s="6"/>
      <c r="E36" s="207">
        <f>SUM(E24-E37)</f>
        <v>-62497612</v>
      </c>
      <c r="G36" s="203">
        <f>SUM(G24-G37)</f>
        <v>-76946423</v>
      </c>
      <c r="I36" s="208">
        <f>SUM(I24-I37)</f>
        <v>-60735239</v>
      </c>
      <c r="K36" s="203">
        <f>SUM(K24-K37)</f>
        <v>-76762710</v>
      </c>
      <c r="L36" s="4"/>
      <c r="M36" s="59"/>
      <c r="N36" s="4"/>
      <c r="O36" s="159"/>
      <c r="P36" s="39"/>
      <c r="R36" s="4"/>
    </row>
    <row r="37" spans="1:18" ht="19.5" customHeight="1">
      <c r="A37" s="161" t="s">
        <v>108</v>
      </c>
      <c r="C37" s="163"/>
      <c r="D37" s="6"/>
      <c r="E37" s="209">
        <v>-383626</v>
      </c>
      <c r="G37" s="204">
        <v>0</v>
      </c>
      <c r="I37" s="204">
        <v>0</v>
      </c>
      <c r="K37" s="204">
        <v>0</v>
      </c>
      <c r="L37" s="4"/>
      <c r="M37" s="59"/>
      <c r="N37" s="4"/>
      <c r="O37" s="159"/>
      <c r="P37" s="39"/>
      <c r="R37" s="4"/>
    </row>
    <row r="38" spans="1:18" ht="6.6" customHeight="1">
      <c r="A38" s="161"/>
      <c r="B38" s="162"/>
      <c r="C38" s="163"/>
      <c r="D38" s="6"/>
      <c r="E38" s="27"/>
      <c r="G38" s="27"/>
      <c r="I38" s="27"/>
      <c r="K38" s="27"/>
      <c r="L38" s="4"/>
      <c r="M38" s="59"/>
      <c r="N38" s="4"/>
      <c r="O38" s="159"/>
      <c r="P38" s="39"/>
      <c r="R38" s="4"/>
    </row>
    <row r="39" spans="1:18" ht="21" customHeight="1" thickBot="1">
      <c r="A39" s="58"/>
      <c r="B39" s="58"/>
      <c r="C39" s="23"/>
      <c r="D39" s="23"/>
      <c r="E39" s="35">
        <f>SUM(E36:E37)</f>
        <v>-62881238</v>
      </c>
      <c r="G39" s="35">
        <f>SUM(G36:G37)</f>
        <v>-76946423</v>
      </c>
      <c r="I39" s="35">
        <f>SUM(I36:I37)</f>
        <v>-60735239</v>
      </c>
      <c r="K39" s="35">
        <f>SUM(K36:K37)</f>
        <v>-76762710</v>
      </c>
      <c r="L39" s="27"/>
      <c r="M39" s="59"/>
      <c r="N39" s="4"/>
      <c r="O39" s="159"/>
      <c r="P39" s="39"/>
      <c r="R39" s="4"/>
    </row>
    <row r="40" spans="1:18" ht="21" customHeight="1" thickTop="1">
      <c r="A40" s="58"/>
      <c r="B40" s="58"/>
      <c r="C40" s="23"/>
      <c r="D40" s="23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39"/>
      <c r="R40" s="4"/>
    </row>
    <row r="41" spans="1:18" ht="21" customHeight="1">
      <c r="A41" s="200" t="s">
        <v>148</v>
      </c>
      <c r="B41" s="58"/>
      <c r="C41" s="23"/>
      <c r="D41" s="23"/>
      <c r="E41" s="27"/>
      <c r="G41" s="27"/>
      <c r="I41" s="27"/>
      <c r="K41" s="27"/>
      <c r="L41" s="27"/>
      <c r="M41" s="59"/>
      <c r="N41" s="4"/>
      <c r="O41" s="159"/>
      <c r="P41" s="39"/>
      <c r="R41" s="4"/>
    </row>
    <row r="42" spans="1:18" ht="21" customHeight="1">
      <c r="A42" s="201" t="s">
        <v>107</v>
      </c>
      <c r="C42" s="23"/>
      <c r="D42" s="23"/>
      <c r="E42" s="27">
        <f>SUM(E33-E43)</f>
        <v>-62361067</v>
      </c>
      <c r="G42" s="27">
        <f>SUM(G33-G43)</f>
        <v>-76274119</v>
      </c>
      <c r="I42" s="27">
        <f>SUM(I33-I43)</f>
        <v>-60615711</v>
      </c>
      <c r="K42" s="27">
        <f>SUM(K33-K43)</f>
        <v>-76090406</v>
      </c>
      <c r="L42" s="27"/>
      <c r="M42" s="59"/>
      <c r="N42" s="4"/>
      <c r="O42" s="159"/>
      <c r="P42" s="39"/>
      <c r="R42" s="4"/>
    </row>
    <row r="43" spans="1:18" ht="21" customHeight="1">
      <c r="A43" s="201" t="s">
        <v>108</v>
      </c>
      <c r="C43" s="23"/>
      <c r="D43" s="23"/>
      <c r="E43" s="30">
        <f>E37</f>
        <v>-383626</v>
      </c>
      <c r="G43" s="30">
        <v>0</v>
      </c>
      <c r="I43" s="30">
        <f>I37</f>
        <v>0</v>
      </c>
      <c r="K43" s="30">
        <v>0</v>
      </c>
      <c r="L43" s="27"/>
      <c r="M43" s="59"/>
      <c r="N43" s="4"/>
      <c r="O43" s="159"/>
      <c r="P43" s="39"/>
      <c r="R43" s="4"/>
    </row>
    <row r="44" spans="1:18" ht="21" customHeight="1" thickBot="1">
      <c r="A44" s="58"/>
      <c r="B44" s="58"/>
      <c r="C44" s="23"/>
      <c r="D44" s="23"/>
      <c r="E44" s="202">
        <f>SUM(E42:E43)</f>
        <v>-62744693</v>
      </c>
      <c r="G44" s="202">
        <f>SUM(G42:G43)</f>
        <v>-76274119</v>
      </c>
      <c r="I44" s="202">
        <f>SUM(I42:I43)</f>
        <v>-60615711</v>
      </c>
      <c r="K44" s="202">
        <f>SUM(K42:K43)</f>
        <v>-76090406</v>
      </c>
      <c r="L44" s="27"/>
      <c r="M44" s="59"/>
      <c r="N44" s="4"/>
      <c r="O44" s="159"/>
      <c r="P44" s="39"/>
      <c r="R44" s="4"/>
    </row>
    <row r="45" spans="1:18" ht="21" customHeight="1" thickTop="1">
      <c r="A45" s="58"/>
      <c r="B45" s="58"/>
      <c r="C45" s="23"/>
      <c r="D45" s="23"/>
      <c r="E45" s="27"/>
      <c r="F45" s="27"/>
      <c r="G45" s="27"/>
      <c r="H45" s="27"/>
      <c r="I45" s="27"/>
      <c r="J45" s="27"/>
      <c r="K45" s="27"/>
      <c r="L45" s="27"/>
      <c r="M45" s="59"/>
      <c r="N45" s="4"/>
      <c r="O45" s="159"/>
      <c r="P45" s="39"/>
      <c r="R45" s="4"/>
    </row>
    <row r="46" spans="1:18" ht="19.5" customHeight="1">
      <c r="A46" s="31" t="s">
        <v>63</v>
      </c>
      <c r="B46" s="31"/>
      <c r="C46" s="23"/>
      <c r="D46" s="23"/>
      <c r="E46" s="23"/>
      <c r="G46" s="23"/>
      <c r="I46" s="27"/>
      <c r="K46" s="27"/>
      <c r="M46" s="180"/>
      <c r="N46" s="4"/>
      <c r="O46" s="159"/>
      <c r="P46" s="39"/>
    </row>
    <row r="47" spans="1:18" ht="6" customHeight="1">
      <c r="A47" s="31"/>
      <c r="B47" s="31"/>
      <c r="C47" s="59"/>
      <c r="D47" s="59"/>
      <c r="E47" s="59"/>
      <c r="G47" s="59"/>
      <c r="I47" s="27"/>
      <c r="K47" s="27"/>
      <c r="M47" s="180"/>
      <c r="N47" s="4"/>
      <c r="O47" s="159"/>
      <c r="P47" s="39"/>
    </row>
    <row r="48" spans="1:18" ht="19.5" customHeight="1" thickBot="1">
      <c r="A48" s="26" t="s">
        <v>159</v>
      </c>
      <c r="B48" s="26"/>
      <c r="C48" s="6">
        <v>27</v>
      </c>
      <c r="D48" s="6"/>
      <c r="E48" s="60">
        <f>E36/E50</f>
        <v>-3.0908299968967819E-2</v>
      </c>
      <c r="G48" s="60">
        <f>G36/G50</f>
        <v>-4.5986899901590335E-2</v>
      </c>
      <c r="I48" s="60">
        <f>I36/I50</f>
        <v>-3.003671541400579E-2</v>
      </c>
      <c r="K48" s="60">
        <f>K24/K50</f>
        <v>-4.5877104137054002E-2</v>
      </c>
      <c r="M48" s="181"/>
      <c r="N48" s="4"/>
      <c r="O48" s="159"/>
      <c r="P48" s="39"/>
    </row>
    <row r="49" spans="1:16" ht="6" customHeight="1" thickTop="1">
      <c r="M49" s="180"/>
      <c r="N49" s="4"/>
      <c r="O49" s="159"/>
      <c r="P49" s="39"/>
    </row>
    <row r="50" spans="1:16" ht="19.5" customHeight="1" thickBot="1">
      <c r="A50" s="2" t="s">
        <v>39</v>
      </c>
      <c r="C50" s="226">
        <v>27</v>
      </c>
      <c r="E50" s="35">
        <v>2022033307</v>
      </c>
      <c r="G50" s="35">
        <v>1673224835</v>
      </c>
      <c r="I50" s="35">
        <v>2022033307</v>
      </c>
      <c r="K50" s="35">
        <v>1673224835</v>
      </c>
      <c r="M50" s="27"/>
      <c r="N50" s="4"/>
      <c r="O50" s="159"/>
      <c r="P50" s="39"/>
    </row>
    <row r="51" spans="1:16" ht="19.5" customHeight="1" thickTop="1">
      <c r="I51" s="27"/>
      <c r="K51" s="27"/>
      <c r="N51" s="4"/>
    </row>
    <row r="53" spans="1:16">
      <c r="G53" s="188"/>
      <c r="I53" s="188"/>
      <c r="K53" s="188"/>
    </row>
    <row r="54" spans="1:16">
      <c r="I54" s="188"/>
      <c r="K54" s="188"/>
    </row>
    <row r="55" spans="1:16">
      <c r="G55" s="28"/>
      <c r="I55" s="188"/>
      <c r="K55" s="188"/>
    </row>
    <row r="57" spans="1:16">
      <c r="I57" s="190"/>
    </row>
    <row r="58" spans="1:16">
      <c r="G58" s="190"/>
      <c r="I58" s="190"/>
    </row>
    <row r="59" spans="1:16">
      <c r="G59" s="190"/>
      <c r="I59" s="190"/>
    </row>
    <row r="60" spans="1:16">
      <c r="G60" s="190"/>
      <c r="I60" s="190"/>
    </row>
    <row r="61" spans="1:16">
      <c r="G61" s="189"/>
      <c r="I61" s="190"/>
    </row>
    <row r="62" spans="1:16">
      <c r="G62" s="190"/>
      <c r="I62" s="190"/>
    </row>
    <row r="63" spans="1:16">
      <c r="G63" s="39"/>
      <c r="I63" s="190"/>
    </row>
    <row r="64" spans="1:16">
      <c r="I64" s="190"/>
    </row>
    <row r="66" spans="7:7">
      <c r="G66" s="190"/>
    </row>
    <row r="67" spans="7:7">
      <c r="G67" s="190"/>
    </row>
    <row r="68" spans="7:7">
      <c r="G68" s="190"/>
    </row>
    <row r="69" spans="7:7">
      <c r="G69" s="189"/>
    </row>
    <row r="70" spans="7:7">
      <c r="G70" s="190"/>
    </row>
    <row r="71" spans="7:7">
      <c r="G71" s="28"/>
    </row>
  </sheetData>
  <mergeCells count="2">
    <mergeCell ref="I5:K5"/>
    <mergeCell ref="E5:G5"/>
  </mergeCells>
  <pageMargins left="0.78740157480314998" right="0.39370078740157499" top="0.511811023622047" bottom="0.59055118110236204" header="0.47244094488188998" footer="0.55118110236220497"/>
  <pageSetup paperSize="9" scale="74" firstPageNumber="4" orientation="portrait" useFirstPageNumber="1" horizontalDpi="1200" verticalDpi="1200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100"/>
  <sheetViews>
    <sheetView view="pageBreakPreview" zoomScale="79" zoomScaleNormal="100" zoomScaleSheetLayoutView="79" workbookViewId="0">
      <pane xSplit="4" ySplit="6" topLeftCell="E7" activePane="bottomRight" state="frozen"/>
      <selection activeCell="I60" sqref="I60"/>
      <selection pane="topRight" activeCell="I60" sqref="I60"/>
      <selection pane="bottomLeft" activeCell="I60" sqref="I60"/>
      <selection pane="bottomRight" activeCell="W25" sqref="W25"/>
    </sheetView>
  </sheetViews>
  <sheetFormatPr defaultColWidth="7.33203125" defaultRowHeight="19.2"/>
  <cols>
    <col min="1" max="1" width="1.33203125" style="61" customWidth="1"/>
    <col min="2" max="2" width="30.33203125" style="61" customWidth="1"/>
    <col min="3" max="3" width="8.33203125" style="62" customWidth="1"/>
    <col min="4" max="4" width="0.88671875" style="63" customWidth="1"/>
    <col min="5" max="5" width="12.33203125" style="63" customWidth="1"/>
    <col min="6" max="6" width="0.88671875" style="63" customWidth="1"/>
    <col min="7" max="7" width="13.6640625" style="63" customWidth="1"/>
    <col min="8" max="8" width="0.88671875" style="63" customWidth="1"/>
    <col min="9" max="9" width="13.6640625" style="63" customWidth="1"/>
    <col min="10" max="10" width="1" style="63" customWidth="1"/>
    <col min="11" max="11" width="13.6640625" style="63" customWidth="1"/>
    <col min="12" max="12" width="0.88671875" style="63" customWidth="1"/>
    <col min="13" max="13" width="12.33203125" style="63" customWidth="1"/>
    <col min="14" max="14" width="0.88671875" style="63" customWidth="1"/>
    <col min="15" max="15" width="15.77734375" style="63" customWidth="1"/>
    <col min="16" max="16" width="0.88671875" style="63" customWidth="1"/>
    <col min="17" max="17" width="15.77734375" style="63" customWidth="1"/>
    <col min="18" max="18" width="0.88671875" style="63" customWidth="1"/>
    <col min="19" max="19" width="13" style="63" customWidth="1"/>
    <col min="20" max="20" width="0.88671875" style="63" customWidth="1"/>
    <col min="21" max="21" width="12.33203125" style="63" customWidth="1"/>
    <col min="22" max="22" width="0.88671875" style="63" customWidth="1"/>
    <col min="23" max="23" width="13.77734375" style="63" customWidth="1"/>
    <col min="24" max="24" width="12.88671875" style="61" customWidth="1"/>
    <col min="25" max="16384" width="7.33203125" style="61"/>
  </cols>
  <sheetData>
    <row r="1" spans="1:23" ht="21" customHeight="1">
      <c r="A1" s="64" t="str">
        <f>'FS (1-3)'!A1</f>
        <v>บริษัท บี-52 แคปปิตอล จำกัด (มหาชน) และ บริษัทย่อย</v>
      </c>
    </row>
    <row r="2" spans="1:23" ht="21" customHeight="1">
      <c r="A2" s="65" t="s">
        <v>69</v>
      </c>
      <c r="B2" s="65"/>
      <c r="C2" s="66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T2" s="67"/>
      <c r="V2" s="67"/>
    </row>
    <row r="3" spans="1:23" ht="21" customHeight="1">
      <c r="A3" s="68" t="str">
        <f>'PL (4)'!A3</f>
        <v>สำหรับปีสิ้นสุดวันที่ 31 ธันวาคม 2563</v>
      </c>
      <c r="B3" s="68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1"/>
      <c r="T3" s="70"/>
      <c r="U3" s="71"/>
      <c r="V3" s="70"/>
      <c r="W3" s="71"/>
    </row>
    <row r="4" spans="1:23" ht="21" customHeight="1">
      <c r="A4" s="72"/>
      <c r="B4" s="72"/>
      <c r="C4" s="66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T4" s="67"/>
      <c r="V4" s="67"/>
    </row>
    <row r="5" spans="1:23" ht="21" customHeight="1">
      <c r="A5" s="72"/>
      <c r="B5" s="72"/>
      <c r="C5" s="66"/>
      <c r="D5" s="67"/>
      <c r="E5" s="235" t="s">
        <v>87</v>
      </c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</row>
    <row r="6" spans="1:23" ht="21" customHeight="1">
      <c r="A6" s="72"/>
      <c r="B6" s="72"/>
      <c r="C6" s="66"/>
      <c r="D6" s="67"/>
      <c r="E6" s="235" t="s">
        <v>109</v>
      </c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166"/>
      <c r="U6" s="166"/>
      <c r="V6" s="66"/>
      <c r="W6" s="66"/>
    </row>
    <row r="7" spans="1:23" ht="21" customHeight="1">
      <c r="A7" s="73"/>
      <c r="B7" s="73"/>
      <c r="C7" s="66"/>
      <c r="D7" s="74"/>
      <c r="E7" s="74"/>
      <c r="F7" s="74"/>
      <c r="G7" s="74"/>
      <c r="H7" s="74"/>
      <c r="I7" s="74"/>
      <c r="J7" s="74"/>
      <c r="K7" s="236" t="s">
        <v>30</v>
      </c>
      <c r="L7" s="236"/>
      <c r="M7" s="236"/>
      <c r="N7" s="66"/>
      <c r="O7" s="237" t="s">
        <v>139</v>
      </c>
      <c r="P7" s="237"/>
      <c r="Q7" s="237"/>
      <c r="R7" s="75"/>
      <c r="S7" s="75"/>
      <c r="T7" s="75"/>
      <c r="U7" s="75"/>
      <c r="V7" s="75"/>
      <c r="W7" s="75"/>
    </row>
    <row r="8" spans="1:23" ht="21" customHeight="1">
      <c r="A8" s="73"/>
      <c r="B8" s="73"/>
      <c r="C8" s="76"/>
      <c r="D8" s="61"/>
      <c r="E8" s="61"/>
      <c r="F8" s="61"/>
      <c r="G8" s="61"/>
      <c r="H8" s="61"/>
      <c r="I8" s="74" t="s">
        <v>40</v>
      </c>
      <c r="J8" s="74"/>
      <c r="K8" s="74" t="s">
        <v>31</v>
      </c>
      <c r="L8" s="74"/>
      <c r="M8" s="74"/>
      <c r="N8" s="74"/>
      <c r="O8" s="74"/>
      <c r="P8" s="74"/>
      <c r="Q8" s="197" t="s">
        <v>44</v>
      </c>
      <c r="R8" s="74"/>
      <c r="S8" s="167" t="s">
        <v>110</v>
      </c>
      <c r="T8" s="167"/>
      <c r="U8" s="168" t="s">
        <v>111</v>
      </c>
      <c r="V8" s="167"/>
      <c r="W8" s="167"/>
    </row>
    <row r="9" spans="1:23" ht="21" customHeight="1">
      <c r="A9" s="73"/>
      <c r="B9" s="73"/>
      <c r="C9" s="76"/>
      <c r="D9" s="74"/>
      <c r="E9" s="74" t="s">
        <v>41</v>
      </c>
      <c r="F9" s="74"/>
      <c r="G9" s="74" t="s">
        <v>186</v>
      </c>
      <c r="H9" s="74"/>
      <c r="I9" s="74" t="s">
        <v>42</v>
      </c>
      <c r="J9" s="74"/>
      <c r="K9" s="77" t="s">
        <v>43</v>
      </c>
      <c r="L9" s="74"/>
      <c r="M9" s="74"/>
      <c r="N9" s="74"/>
      <c r="O9" s="196" t="s">
        <v>136</v>
      </c>
      <c r="P9" s="74"/>
      <c r="Q9" s="197" t="s">
        <v>138</v>
      </c>
      <c r="R9" s="74"/>
      <c r="S9" s="167" t="s">
        <v>112</v>
      </c>
      <c r="T9" s="167"/>
      <c r="U9" s="168" t="s">
        <v>113</v>
      </c>
      <c r="V9" s="167"/>
      <c r="W9" s="167" t="s">
        <v>110</v>
      </c>
    </row>
    <row r="10" spans="1:23" ht="21" customHeight="1">
      <c r="A10" s="73"/>
      <c r="B10" s="73"/>
      <c r="C10" s="76"/>
      <c r="D10" s="74"/>
      <c r="E10" s="74" t="s">
        <v>45</v>
      </c>
      <c r="F10" s="74"/>
      <c r="G10" s="74" t="s">
        <v>46</v>
      </c>
      <c r="H10" s="74"/>
      <c r="I10" s="74" t="s">
        <v>47</v>
      </c>
      <c r="J10" s="74"/>
      <c r="K10" s="77" t="s">
        <v>48</v>
      </c>
      <c r="L10" s="74"/>
      <c r="M10" s="74" t="s">
        <v>33</v>
      </c>
      <c r="N10" s="74"/>
      <c r="O10" s="197" t="s">
        <v>137</v>
      </c>
      <c r="P10" s="74"/>
      <c r="Q10" s="197" t="s">
        <v>65</v>
      </c>
      <c r="R10" s="74"/>
      <c r="S10" s="169" t="s">
        <v>114</v>
      </c>
      <c r="T10" s="167"/>
      <c r="U10" s="169" t="s">
        <v>115</v>
      </c>
      <c r="V10" s="167"/>
      <c r="W10" s="170" t="s">
        <v>112</v>
      </c>
    </row>
    <row r="11" spans="1:23" ht="21" customHeight="1">
      <c r="A11" s="73"/>
      <c r="B11" s="73"/>
      <c r="C11" s="227" t="s">
        <v>2</v>
      </c>
      <c r="D11" s="74"/>
      <c r="E11" s="78" t="s">
        <v>3</v>
      </c>
      <c r="F11" s="74"/>
      <c r="G11" s="78" t="s">
        <v>3</v>
      </c>
      <c r="H11" s="74"/>
      <c r="I11" s="78" t="s">
        <v>3</v>
      </c>
      <c r="J11" s="74"/>
      <c r="K11" s="78" t="s">
        <v>3</v>
      </c>
      <c r="L11" s="74"/>
      <c r="M11" s="78" t="s">
        <v>3</v>
      </c>
      <c r="N11" s="74"/>
      <c r="O11" s="78" t="s">
        <v>3</v>
      </c>
      <c r="P11" s="74"/>
      <c r="Q11" s="78" t="s">
        <v>3</v>
      </c>
      <c r="R11" s="74"/>
      <c r="S11" s="78" t="s">
        <v>3</v>
      </c>
      <c r="T11" s="74"/>
      <c r="U11" s="78" t="s">
        <v>3</v>
      </c>
      <c r="V11" s="74"/>
      <c r="W11" s="78" t="s">
        <v>3</v>
      </c>
    </row>
    <row r="12" spans="1:23" ht="8.1" customHeight="1">
      <c r="A12" s="65"/>
      <c r="B12" s="79"/>
      <c r="C12" s="76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</row>
    <row r="13" spans="1:23">
      <c r="A13" s="73" t="s">
        <v>134</v>
      </c>
      <c r="B13" s="79"/>
      <c r="C13" s="80"/>
      <c r="D13" s="81"/>
      <c r="E13" s="81">
        <v>790200000</v>
      </c>
      <c r="F13" s="81"/>
      <c r="G13" s="81">
        <v>36500000</v>
      </c>
      <c r="H13" s="81"/>
      <c r="I13" s="81">
        <v>61161480</v>
      </c>
      <c r="J13" s="81"/>
      <c r="K13" s="81">
        <v>8297905</v>
      </c>
      <c r="L13" s="81"/>
      <c r="M13" s="81">
        <v>-726399006</v>
      </c>
      <c r="N13" s="81"/>
      <c r="O13" s="81">
        <v>0</v>
      </c>
      <c r="P13" s="81"/>
      <c r="Q13" s="81">
        <f>O13</f>
        <v>0</v>
      </c>
      <c r="R13" s="81"/>
      <c r="S13" s="81">
        <f>SUM(E13:M13)+Q13</f>
        <v>169760379</v>
      </c>
      <c r="U13" s="81">
        <v>0</v>
      </c>
      <c r="V13" s="61"/>
      <c r="W13" s="81">
        <f>SUM(S13:U13)</f>
        <v>169760379</v>
      </c>
    </row>
    <row r="14" spans="1:23">
      <c r="A14" s="145" t="s">
        <v>149</v>
      </c>
      <c r="B14" s="79"/>
      <c r="C14" s="80">
        <v>22</v>
      </c>
      <c r="D14" s="81"/>
      <c r="E14" s="213">
        <v>220816654</v>
      </c>
      <c r="F14" s="81"/>
      <c r="G14" s="81">
        <v>-132489992</v>
      </c>
      <c r="H14" s="81"/>
      <c r="I14" s="81">
        <v>0</v>
      </c>
      <c r="J14" s="81"/>
      <c r="K14" s="81">
        <v>0</v>
      </c>
      <c r="L14" s="81"/>
      <c r="M14" s="81">
        <v>0</v>
      </c>
      <c r="N14" s="81"/>
      <c r="O14" s="81">
        <v>0</v>
      </c>
      <c r="P14" s="81"/>
      <c r="Q14" s="81">
        <f>O14</f>
        <v>0</v>
      </c>
      <c r="R14" s="81"/>
      <c r="S14" s="81">
        <f>SUM(E14:M14)+Q14</f>
        <v>88326662</v>
      </c>
      <c r="U14" s="81">
        <v>0</v>
      </c>
      <c r="V14" s="61"/>
      <c r="W14" s="81">
        <f>SUM(S14:U14)</f>
        <v>88326662</v>
      </c>
    </row>
    <row r="15" spans="1:23">
      <c r="A15" s="145" t="s">
        <v>105</v>
      </c>
      <c r="B15" s="79"/>
      <c r="C15" s="80">
        <v>23</v>
      </c>
      <c r="D15" s="81"/>
      <c r="E15" s="81">
        <v>0</v>
      </c>
      <c r="F15" s="81"/>
      <c r="G15" s="81">
        <v>0</v>
      </c>
      <c r="H15" s="81"/>
      <c r="I15" s="81">
        <v>11000000</v>
      </c>
      <c r="J15" s="81"/>
      <c r="K15" s="81">
        <v>0</v>
      </c>
      <c r="L15" s="81"/>
      <c r="M15" s="81">
        <v>0</v>
      </c>
      <c r="N15" s="81"/>
      <c r="O15" s="81">
        <v>0</v>
      </c>
      <c r="P15" s="81"/>
      <c r="Q15" s="81">
        <f>O15</f>
        <v>0</v>
      </c>
      <c r="R15" s="81"/>
      <c r="S15" s="81">
        <f>SUM(E15:M15)+Q15</f>
        <v>11000000</v>
      </c>
      <c r="U15" s="81">
        <v>0</v>
      </c>
      <c r="V15" s="61"/>
      <c r="W15" s="81">
        <f>SUM(S15:U15)</f>
        <v>11000000</v>
      </c>
    </row>
    <row r="16" spans="1:23">
      <c r="A16" s="145" t="s">
        <v>133</v>
      </c>
      <c r="C16" s="76"/>
      <c r="E16" s="63">
        <v>0</v>
      </c>
      <c r="G16" s="63">
        <v>0</v>
      </c>
      <c r="H16" s="81"/>
      <c r="I16" s="81">
        <v>0</v>
      </c>
      <c r="J16" s="81"/>
      <c r="K16" s="63">
        <v>0</v>
      </c>
      <c r="L16" s="81"/>
      <c r="M16" s="63">
        <f>'PL (4)'!G24</f>
        <v>-76946423</v>
      </c>
      <c r="O16" s="63">
        <f>'PL (4)'!G29</f>
        <v>672304</v>
      </c>
      <c r="Q16" s="81">
        <f>O16</f>
        <v>672304</v>
      </c>
      <c r="R16" s="81"/>
      <c r="S16" s="81">
        <f>SUM(E16:M16)+Q16</f>
        <v>-76274119</v>
      </c>
      <c r="T16" s="61"/>
      <c r="U16" s="81">
        <v>0</v>
      </c>
      <c r="V16" s="61"/>
      <c r="W16" s="81">
        <f>SUM(S16:U16)</f>
        <v>-76274119</v>
      </c>
    </row>
    <row r="17" spans="1:24">
      <c r="A17" s="145" t="s">
        <v>135</v>
      </c>
      <c r="C17" s="76"/>
      <c r="E17" s="133">
        <v>0</v>
      </c>
      <c r="G17" s="133">
        <v>0</v>
      </c>
      <c r="H17" s="81"/>
      <c r="I17" s="82">
        <v>0</v>
      </c>
      <c r="J17" s="81"/>
      <c r="K17" s="133">
        <v>0</v>
      </c>
      <c r="L17" s="81"/>
      <c r="M17" s="133">
        <f>-Q17</f>
        <v>672304</v>
      </c>
      <c r="O17" s="133">
        <f>-O16</f>
        <v>-672304</v>
      </c>
      <c r="Q17" s="133">
        <f>O17</f>
        <v>-672304</v>
      </c>
      <c r="R17" s="81"/>
      <c r="S17" s="82">
        <f>SUM(E17:M17)+Q17</f>
        <v>0</v>
      </c>
      <c r="T17" s="61"/>
      <c r="U17" s="82">
        <v>0</v>
      </c>
      <c r="V17" s="61"/>
      <c r="W17" s="82">
        <f>SUM(S17:U17)</f>
        <v>0</v>
      </c>
    </row>
    <row r="18" spans="1:24" ht="8.25" customHeight="1">
      <c r="C18" s="76"/>
      <c r="D18" s="81"/>
      <c r="E18" s="81"/>
      <c r="F18" s="81"/>
      <c r="G18" s="81"/>
      <c r="H18" s="81"/>
      <c r="I18" s="81"/>
      <c r="J18" s="81"/>
      <c r="K18" s="83"/>
      <c r="L18" s="81"/>
      <c r="M18" s="83"/>
      <c r="N18" s="83"/>
      <c r="O18" s="83"/>
      <c r="P18" s="83"/>
      <c r="Q18" s="83"/>
      <c r="R18" s="81"/>
      <c r="S18" s="84"/>
      <c r="T18" s="61"/>
      <c r="U18" s="61"/>
      <c r="V18" s="61"/>
      <c r="W18" s="61"/>
    </row>
    <row r="19" spans="1:24">
      <c r="A19" s="65" t="s">
        <v>131</v>
      </c>
      <c r="B19" s="79"/>
      <c r="C19" s="76"/>
      <c r="D19" s="81"/>
      <c r="E19" s="81">
        <f>SUM(E13:E17)</f>
        <v>1011016654</v>
      </c>
      <c r="F19" s="81"/>
      <c r="G19" s="81">
        <f>SUM(G13:G17)</f>
        <v>-95989992</v>
      </c>
      <c r="H19" s="81"/>
      <c r="I19" s="81">
        <f>SUM(I13:I17)</f>
        <v>72161480</v>
      </c>
      <c r="J19" s="81"/>
      <c r="K19" s="81">
        <f>SUM(K13:K17)</f>
        <v>8297905</v>
      </c>
      <c r="L19" s="81"/>
      <c r="M19" s="81">
        <f>SUM(M13:M17)</f>
        <v>-802673125</v>
      </c>
      <c r="N19" s="81"/>
      <c r="O19" s="81">
        <f>SUM(O13:O17)</f>
        <v>0</v>
      </c>
      <c r="P19" s="81"/>
      <c r="Q19" s="81">
        <f>SUM(Q13:Q17)</f>
        <v>0</v>
      </c>
      <c r="R19" s="81"/>
      <c r="S19" s="81">
        <f>SUM(E19:M19)+Q19</f>
        <v>192812922</v>
      </c>
      <c r="U19" s="81">
        <f>SUM(U13:U17)</f>
        <v>0</v>
      </c>
      <c r="V19" s="61"/>
      <c r="W19" s="81">
        <f>SUM(S19:U19)</f>
        <v>192812922</v>
      </c>
      <c r="X19" s="63"/>
    </row>
    <row r="20" spans="1:24">
      <c r="A20" s="145" t="s">
        <v>149</v>
      </c>
      <c r="B20" s="79"/>
      <c r="C20" s="80">
        <v>14</v>
      </c>
      <c r="D20" s="81"/>
      <c r="E20" s="81">
        <v>0</v>
      </c>
      <c r="F20" s="81"/>
      <c r="G20" s="81">
        <v>0</v>
      </c>
      <c r="H20" s="81"/>
      <c r="I20" s="81">
        <v>0</v>
      </c>
      <c r="J20" s="81"/>
      <c r="K20" s="81">
        <v>0</v>
      </c>
      <c r="L20" s="81"/>
      <c r="M20" s="81">
        <v>0</v>
      </c>
      <c r="N20" s="81"/>
      <c r="O20" s="81">
        <v>0</v>
      </c>
      <c r="P20" s="81"/>
      <c r="Q20" s="81">
        <f>O20</f>
        <v>0</v>
      </c>
      <c r="R20" s="81"/>
      <c r="S20" s="81">
        <f>SUM(E20:M20)+Q20</f>
        <v>0</v>
      </c>
      <c r="U20" s="81">
        <v>312500</v>
      </c>
      <c r="V20" s="61"/>
      <c r="W20" s="81">
        <f>SUM(S20:U20)</f>
        <v>312500</v>
      </c>
    </row>
    <row r="21" spans="1:24">
      <c r="A21" s="145" t="s">
        <v>133</v>
      </c>
      <c r="B21" s="79"/>
      <c r="C21" s="76"/>
      <c r="D21" s="81"/>
      <c r="E21" s="81">
        <v>0</v>
      </c>
      <c r="F21" s="81"/>
      <c r="G21" s="81">
        <v>0</v>
      </c>
      <c r="H21" s="81"/>
      <c r="I21" s="81">
        <v>0</v>
      </c>
      <c r="J21" s="81"/>
      <c r="K21" s="81">
        <v>0</v>
      </c>
      <c r="L21" s="81"/>
      <c r="M21" s="81">
        <f>'PL (4)'!E36</f>
        <v>-62497612</v>
      </c>
      <c r="N21" s="81"/>
      <c r="O21" s="81">
        <f>'PL (4)'!E29</f>
        <v>136545</v>
      </c>
      <c r="P21" s="81"/>
      <c r="Q21" s="81">
        <f>O21</f>
        <v>136545</v>
      </c>
      <c r="R21" s="81"/>
      <c r="S21" s="81">
        <f>SUM(E21:M21)+Q21</f>
        <v>-62361067</v>
      </c>
      <c r="U21" s="81">
        <f>'PL (4)'!E37</f>
        <v>-383626</v>
      </c>
      <c r="V21" s="61"/>
      <c r="W21" s="81">
        <f>SUM(S21:U21)</f>
        <v>-62744693</v>
      </c>
    </row>
    <row r="22" spans="1:24">
      <c r="A22" s="145" t="s">
        <v>135</v>
      </c>
      <c r="B22" s="79"/>
      <c r="C22" s="76"/>
      <c r="D22" s="81"/>
      <c r="E22" s="82">
        <v>0</v>
      </c>
      <c r="F22" s="81"/>
      <c r="G22" s="82">
        <v>0</v>
      </c>
      <c r="H22" s="81"/>
      <c r="I22" s="82">
        <v>0</v>
      </c>
      <c r="J22" s="81"/>
      <c r="K22" s="82">
        <v>0</v>
      </c>
      <c r="L22" s="81"/>
      <c r="M22" s="82">
        <f>-Q22</f>
        <v>136545</v>
      </c>
      <c r="N22" s="81"/>
      <c r="O22" s="82">
        <f>-O21</f>
        <v>-136545</v>
      </c>
      <c r="P22" s="81"/>
      <c r="Q22" s="82">
        <f>O22</f>
        <v>-136545</v>
      </c>
      <c r="R22" s="81"/>
      <c r="S22" s="82">
        <f>SUM(E22:M22)+Q22</f>
        <v>0</v>
      </c>
      <c r="U22" s="82">
        <v>0</v>
      </c>
      <c r="V22" s="61"/>
      <c r="W22" s="82">
        <f>SUM(S22:U22)</f>
        <v>0</v>
      </c>
    </row>
    <row r="23" spans="1:24" ht="8.25" customHeight="1">
      <c r="A23" s="145"/>
      <c r="B23" s="79"/>
      <c r="C23" s="76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U23" s="81"/>
      <c r="V23" s="61"/>
      <c r="W23" s="81"/>
    </row>
    <row r="24" spans="1:24" ht="19.8" thickBot="1">
      <c r="A24" s="65" t="s">
        <v>132</v>
      </c>
      <c r="B24" s="79"/>
      <c r="C24" s="76"/>
      <c r="D24" s="81"/>
      <c r="E24" s="216">
        <f>SUM(E19:E22)</f>
        <v>1011016654</v>
      </c>
      <c r="F24" s="81"/>
      <c r="G24" s="216">
        <f>SUM(G19:G22)</f>
        <v>-95989992</v>
      </c>
      <c r="H24" s="81"/>
      <c r="I24" s="216">
        <f>SUM(I19:I22)</f>
        <v>72161480</v>
      </c>
      <c r="J24" s="81"/>
      <c r="K24" s="216">
        <f>SUM(K19:K22)</f>
        <v>8297905</v>
      </c>
      <c r="L24" s="81"/>
      <c r="M24" s="216">
        <f>SUM(M19:M22)</f>
        <v>-865034192</v>
      </c>
      <c r="N24" s="81"/>
      <c r="O24" s="215">
        <f>SUM(O19:O22)</f>
        <v>0</v>
      </c>
      <c r="P24" s="81"/>
      <c r="Q24" s="215">
        <f>SUM(Q19:Q22)</f>
        <v>0</v>
      </c>
      <c r="R24" s="81"/>
      <c r="S24" s="215">
        <f>SUM(E24:M24)+Q24</f>
        <v>130451855</v>
      </c>
      <c r="U24" s="216">
        <f>SUM(U19:U22)</f>
        <v>-71126</v>
      </c>
      <c r="V24" s="61"/>
      <c r="W24" s="215">
        <f>SUM(S24:U24)</f>
        <v>130380729</v>
      </c>
      <c r="X24" s="63"/>
    </row>
    <row r="25" spans="1:24" ht="21" customHeight="1" thickTop="1"/>
    <row r="26" spans="1:24" ht="21" customHeight="1"/>
    <row r="27" spans="1:24" ht="21" customHeight="1"/>
    <row r="28" spans="1:24" ht="21" customHeight="1"/>
    <row r="29" spans="1:24" ht="21" customHeight="1"/>
    <row r="30" spans="1:24" ht="21" customHeight="1"/>
    <row r="31" spans="1:24" ht="21" customHeight="1"/>
    <row r="32" spans="1:24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5" ht="21" customHeight="1"/>
    <row r="82" spans="1:5" ht="21" customHeight="1">
      <c r="A82" s="64"/>
    </row>
    <row r="83" spans="1:5" ht="21" customHeight="1"/>
    <row r="84" spans="1:5" ht="21" customHeight="1"/>
    <row r="85" spans="1:5" ht="21" customHeight="1"/>
    <row r="86" spans="1:5" ht="21" customHeight="1"/>
    <row r="87" spans="1:5" ht="21" customHeight="1"/>
    <row r="88" spans="1:5" ht="21" customHeight="1"/>
    <row r="89" spans="1:5" ht="21" customHeight="1"/>
    <row r="90" spans="1:5" ht="21" customHeight="1"/>
    <row r="91" spans="1:5" ht="21" customHeight="1"/>
    <row r="92" spans="1:5" ht="21" customHeight="1"/>
    <row r="93" spans="1:5" ht="21" customHeight="1"/>
    <row r="94" spans="1:5" ht="21" customHeight="1"/>
    <row r="95" spans="1:5" ht="21" customHeight="1"/>
    <row r="96" spans="1:5" ht="21" customHeight="1">
      <c r="E96" s="25"/>
    </row>
    <row r="97" spans="3:9" ht="21" customHeight="1"/>
    <row r="98" spans="3:9" ht="21" customHeight="1"/>
    <row r="99" spans="3:9" ht="21" customHeight="1"/>
    <row r="100" spans="3:9" ht="21" customHeight="1">
      <c r="C100" s="86"/>
      <c r="G100" s="87"/>
      <c r="I100" s="87"/>
    </row>
  </sheetData>
  <mergeCells count="4">
    <mergeCell ref="E5:W5"/>
    <mergeCell ref="K7:M7"/>
    <mergeCell ref="O7:Q7"/>
    <mergeCell ref="E6:S6"/>
  </mergeCells>
  <pageMargins left="0.78740157480314965" right="0.39370078740157483" top="0.51181102362204722" bottom="0.59055118110236227" header="0.47244094488188981" footer="0.55118110236220474"/>
  <pageSetup paperSize="9" scale="73" firstPageNumber="5" orientation="landscape" useFirstPageNumber="1" horizontalDpi="1200" verticalDpi="1200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02"/>
  <sheetViews>
    <sheetView view="pageBreakPreview" zoomScale="60" zoomScaleNormal="100" workbookViewId="0">
      <pane xSplit="4" ySplit="5" topLeftCell="E6" activePane="bottomRight" state="frozen"/>
      <selection activeCell="I60" sqref="I60"/>
      <selection pane="topRight" activeCell="I60" sqref="I60"/>
      <selection pane="bottomLeft" activeCell="I60" sqref="I60"/>
      <selection pane="bottomRight" activeCell="G32" sqref="G32"/>
    </sheetView>
  </sheetViews>
  <sheetFormatPr defaultColWidth="7.33203125" defaultRowHeight="21" customHeight="1"/>
  <cols>
    <col min="1" max="1" width="1.33203125" style="61" customWidth="1"/>
    <col min="2" max="2" width="36.6640625" style="61" customWidth="1"/>
    <col min="3" max="3" width="11.109375" style="62" customWidth="1"/>
    <col min="4" max="4" width="0.88671875" style="63" customWidth="1"/>
    <col min="5" max="5" width="17.77734375" style="63" customWidth="1"/>
    <col min="6" max="6" width="0.88671875" style="63" customWidth="1"/>
    <col min="7" max="7" width="17.77734375" style="63" customWidth="1"/>
    <col min="8" max="8" width="0.88671875" style="63" customWidth="1"/>
    <col min="9" max="9" width="17.77734375" style="63" customWidth="1"/>
    <col min="10" max="10" width="0.88671875" style="63" customWidth="1"/>
    <col min="11" max="11" width="17.77734375" style="63" customWidth="1"/>
    <col min="12" max="12" width="0.88671875" style="63" customWidth="1"/>
    <col min="13" max="13" width="17.77734375" style="63" customWidth="1"/>
    <col min="14" max="14" width="0.88671875" style="63" customWidth="1"/>
    <col min="15" max="15" width="17.77734375" style="63" customWidth="1"/>
    <col min="16" max="16" width="0.88671875" style="63" customWidth="1"/>
    <col min="17" max="17" width="17.77734375" style="63" customWidth="1"/>
    <col min="18" max="18" width="0.88671875" style="63" customWidth="1"/>
    <col min="19" max="19" width="17.77734375" style="63" customWidth="1"/>
    <col min="20" max="20" width="12.109375" style="61" customWidth="1"/>
    <col min="21" max="16384" width="7.33203125" style="61"/>
  </cols>
  <sheetData>
    <row r="1" spans="1:19" ht="21" customHeight="1">
      <c r="A1" s="64" t="str">
        <f>'FS (1-3)'!A1</f>
        <v>บริษัท บี-52 แคปปิตอล จำกัด (มหาชน) และ บริษัทย่อย</v>
      </c>
    </row>
    <row r="2" spans="1:19" ht="21" customHeight="1">
      <c r="A2" s="65" t="s">
        <v>145</v>
      </c>
      <c r="B2" s="65"/>
      <c r="C2" s="66"/>
      <c r="D2" s="67"/>
      <c r="E2" s="67"/>
      <c r="F2" s="67"/>
      <c r="G2" s="67"/>
      <c r="H2" s="67"/>
      <c r="I2" s="67"/>
      <c r="J2" s="67"/>
      <c r="L2" s="67"/>
      <c r="R2" s="67"/>
    </row>
    <row r="3" spans="1:19" ht="21" customHeight="1">
      <c r="A3" s="68" t="str">
        <f>'PL (4)'!A3</f>
        <v>สำหรับปีสิ้นสุดวันที่ 31 ธันวาคม 2563</v>
      </c>
      <c r="B3" s="68"/>
      <c r="C3" s="69"/>
      <c r="D3" s="70"/>
      <c r="E3" s="70"/>
      <c r="F3" s="70"/>
      <c r="G3" s="70"/>
      <c r="H3" s="70"/>
      <c r="I3" s="70"/>
      <c r="J3" s="70"/>
      <c r="K3" s="71"/>
      <c r="L3" s="70"/>
      <c r="M3" s="71"/>
      <c r="N3" s="71"/>
      <c r="O3" s="71"/>
      <c r="P3" s="71"/>
      <c r="Q3" s="71"/>
      <c r="R3" s="70"/>
      <c r="S3" s="71"/>
    </row>
    <row r="4" spans="1:19" ht="21" customHeight="1">
      <c r="A4" s="72"/>
      <c r="B4" s="72"/>
      <c r="C4" s="66"/>
      <c r="D4" s="67"/>
      <c r="E4" s="67"/>
      <c r="F4" s="67"/>
      <c r="G4" s="67"/>
      <c r="H4" s="67"/>
      <c r="I4" s="67"/>
      <c r="J4" s="67"/>
      <c r="L4" s="67"/>
      <c r="R4" s="67"/>
    </row>
    <row r="5" spans="1:19" ht="21" customHeight="1">
      <c r="A5" s="72"/>
      <c r="B5" s="72"/>
      <c r="C5" s="66"/>
      <c r="D5" s="67"/>
      <c r="E5" s="235" t="s">
        <v>88</v>
      </c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</row>
    <row r="6" spans="1:19" ht="21" customHeight="1">
      <c r="A6" s="73"/>
      <c r="B6" s="73"/>
      <c r="C6" s="66"/>
      <c r="D6" s="74"/>
      <c r="E6" s="74"/>
      <c r="F6" s="74"/>
      <c r="G6" s="74"/>
      <c r="H6" s="74"/>
      <c r="I6" s="74"/>
      <c r="J6" s="74"/>
      <c r="K6" s="238" t="s">
        <v>30</v>
      </c>
      <c r="L6" s="238"/>
      <c r="M6" s="238"/>
      <c r="N6" s="66"/>
      <c r="O6" s="235" t="s">
        <v>139</v>
      </c>
      <c r="P6" s="235"/>
      <c r="Q6" s="235"/>
      <c r="R6" s="74"/>
      <c r="S6" s="75"/>
    </row>
    <row r="7" spans="1:19" ht="21" customHeight="1">
      <c r="A7" s="73"/>
      <c r="B7" s="73"/>
      <c r="C7" s="76"/>
      <c r="D7" s="61"/>
      <c r="E7" s="61"/>
      <c r="F7" s="61"/>
      <c r="G7" s="61"/>
      <c r="H7" s="61"/>
      <c r="I7" s="74" t="s">
        <v>40</v>
      </c>
      <c r="J7" s="74"/>
      <c r="K7" s="74" t="s">
        <v>31</v>
      </c>
      <c r="L7" s="74"/>
      <c r="M7" s="74"/>
      <c r="N7" s="74"/>
      <c r="O7" s="74"/>
      <c r="P7" s="74"/>
      <c r="Q7" s="197" t="s">
        <v>44</v>
      </c>
      <c r="R7" s="74"/>
      <c r="S7" s="61"/>
    </row>
    <row r="8" spans="1:19" ht="21" customHeight="1">
      <c r="A8" s="73"/>
      <c r="B8" s="73"/>
      <c r="C8" s="76"/>
      <c r="D8" s="74"/>
      <c r="E8" s="74" t="s">
        <v>41</v>
      </c>
      <c r="F8" s="74"/>
      <c r="G8" s="74" t="s">
        <v>186</v>
      </c>
      <c r="H8" s="74"/>
      <c r="I8" s="74" t="s">
        <v>42</v>
      </c>
      <c r="J8" s="74"/>
      <c r="K8" s="77" t="s">
        <v>43</v>
      </c>
      <c r="L8" s="74"/>
      <c r="M8" s="74"/>
      <c r="N8" s="74"/>
      <c r="O8" s="196" t="s">
        <v>136</v>
      </c>
      <c r="P8" s="74"/>
      <c r="Q8" s="197" t="s">
        <v>138</v>
      </c>
      <c r="R8" s="74"/>
      <c r="S8" s="74" t="s">
        <v>44</v>
      </c>
    </row>
    <row r="9" spans="1:19" ht="21" customHeight="1">
      <c r="A9" s="73"/>
      <c r="B9" s="73"/>
      <c r="C9" s="76"/>
      <c r="D9" s="74"/>
      <c r="E9" s="74" t="s">
        <v>45</v>
      </c>
      <c r="F9" s="74"/>
      <c r="G9" s="74" t="s">
        <v>46</v>
      </c>
      <c r="H9" s="74"/>
      <c r="I9" s="74" t="s">
        <v>47</v>
      </c>
      <c r="J9" s="74"/>
      <c r="K9" s="77" t="s">
        <v>48</v>
      </c>
      <c r="L9" s="74"/>
      <c r="M9" s="74" t="s">
        <v>33</v>
      </c>
      <c r="N9" s="74"/>
      <c r="O9" s="197" t="s">
        <v>137</v>
      </c>
      <c r="P9" s="74"/>
      <c r="Q9" s="197" t="s">
        <v>65</v>
      </c>
      <c r="R9" s="74"/>
      <c r="S9" s="74" t="s">
        <v>65</v>
      </c>
    </row>
    <row r="10" spans="1:19" ht="21" customHeight="1">
      <c r="A10" s="73"/>
      <c r="B10" s="73"/>
      <c r="C10" s="227" t="s">
        <v>2</v>
      </c>
      <c r="D10" s="74"/>
      <c r="E10" s="78" t="s">
        <v>3</v>
      </c>
      <c r="F10" s="74"/>
      <c r="G10" s="78" t="s">
        <v>3</v>
      </c>
      <c r="H10" s="74"/>
      <c r="I10" s="78" t="s">
        <v>3</v>
      </c>
      <c r="J10" s="74"/>
      <c r="K10" s="78" t="s">
        <v>3</v>
      </c>
      <c r="L10" s="74"/>
      <c r="M10" s="78" t="s">
        <v>3</v>
      </c>
      <c r="N10" s="74"/>
      <c r="O10" s="78" t="s">
        <v>3</v>
      </c>
      <c r="P10" s="74"/>
      <c r="Q10" s="78" t="s">
        <v>3</v>
      </c>
      <c r="R10" s="74"/>
      <c r="S10" s="78" t="s">
        <v>3</v>
      </c>
    </row>
    <row r="11" spans="1:19" ht="19.2">
      <c r="A11" s="64" t="s">
        <v>134</v>
      </c>
      <c r="B11" s="73"/>
      <c r="C11" s="76"/>
      <c r="D11" s="81"/>
      <c r="E11" s="81">
        <v>790200000</v>
      </c>
      <c r="F11" s="81"/>
      <c r="G11" s="81">
        <v>36500000</v>
      </c>
      <c r="H11" s="81"/>
      <c r="I11" s="81">
        <v>61161480</v>
      </c>
      <c r="J11" s="81"/>
      <c r="K11" s="81">
        <v>8297905</v>
      </c>
      <c r="L11" s="81"/>
      <c r="M11" s="81">
        <v>-726399006</v>
      </c>
      <c r="N11" s="81"/>
      <c r="O11" s="81">
        <v>0</v>
      </c>
      <c r="P11" s="81"/>
      <c r="Q11" s="81">
        <f>O11</f>
        <v>0</v>
      </c>
      <c r="R11" s="81"/>
      <c r="S11" s="81">
        <f>SUM(E11:M11)+Q11</f>
        <v>169760379</v>
      </c>
    </row>
    <row r="12" spans="1:19" ht="19.2">
      <c r="A12" s="61" t="s">
        <v>149</v>
      </c>
      <c r="B12" s="73"/>
      <c r="C12" s="80">
        <v>22</v>
      </c>
      <c r="D12" s="81"/>
      <c r="E12" s="81">
        <v>220816654</v>
      </c>
      <c r="F12" s="81"/>
      <c r="G12" s="81">
        <v>-132489992</v>
      </c>
      <c r="H12" s="81"/>
      <c r="I12" s="81">
        <v>0</v>
      </c>
      <c r="J12" s="81"/>
      <c r="K12" s="81">
        <v>0</v>
      </c>
      <c r="L12" s="81"/>
      <c r="M12" s="213">
        <v>0</v>
      </c>
      <c r="N12" s="81"/>
      <c r="O12" s="81">
        <v>0</v>
      </c>
      <c r="P12" s="81"/>
      <c r="Q12" s="81">
        <f>O12</f>
        <v>0</v>
      </c>
      <c r="R12" s="81"/>
      <c r="S12" s="81">
        <f t="shared" ref="S12:S21" si="0">SUM(E12:M12)+Q12</f>
        <v>88326662</v>
      </c>
    </row>
    <row r="13" spans="1:19" ht="19.2">
      <c r="A13" s="61" t="s">
        <v>105</v>
      </c>
      <c r="B13" s="73"/>
      <c r="C13" s="80">
        <v>23</v>
      </c>
      <c r="D13" s="81"/>
      <c r="E13" s="81">
        <v>0</v>
      </c>
      <c r="F13" s="81"/>
      <c r="G13" s="81">
        <v>0</v>
      </c>
      <c r="H13" s="81"/>
      <c r="I13" s="81">
        <v>11000000</v>
      </c>
      <c r="J13" s="81"/>
      <c r="K13" s="81">
        <v>0</v>
      </c>
      <c r="L13" s="81"/>
      <c r="M13" s="213">
        <v>0</v>
      </c>
      <c r="N13" s="81"/>
      <c r="O13" s="81">
        <v>0</v>
      </c>
      <c r="P13" s="81"/>
      <c r="Q13" s="81">
        <f>O13</f>
        <v>0</v>
      </c>
      <c r="R13" s="81"/>
      <c r="S13" s="81">
        <f t="shared" si="0"/>
        <v>11000000</v>
      </c>
    </row>
    <row r="14" spans="1:19" ht="19.2">
      <c r="A14" s="145" t="s">
        <v>133</v>
      </c>
      <c r="C14" s="76"/>
      <c r="D14" s="81"/>
      <c r="E14" s="81">
        <v>0</v>
      </c>
      <c r="F14" s="81"/>
      <c r="G14" s="81">
        <v>0</v>
      </c>
      <c r="H14" s="81"/>
      <c r="I14" s="81">
        <v>0</v>
      </c>
      <c r="J14" s="81"/>
      <c r="K14" s="81">
        <v>0</v>
      </c>
      <c r="L14" s="81"/>
      <c r="M14" s="198">
        <f>'PL (4)'!K24</f>
        <v>-76762710</v>
      </c>
      <c r="N14" s="198"/>
      <c r="O14" s="198">
        <f>'PL (4)'!K29</f>
        <v>672304</v>
      </c>
      <c r="P14" s="198"/>
      <c r="Q14" s="198">
        <f>O14</f>
        <v>672304</v>
      </c>
      <c r="R14" s="81"/>
      <c r="S14" s="81">
        <f t="shared" si="0"/>
        <v>-76090406</v>
      </c>
    </row>
    <row r="15" spans="1:19" ht="19.2">
      <c r="A15" s="145" t="s">
        <v>135</v>
      </c>
      <c r="C15" s="76"/>
      <c r="D15" s="81"/>
      <c r="E15" s="82">
        <v>0</v>
      </c>
      <c r="F15" s="81"/>
      <c r="G15" s="82">
        <v>0</v>
      </c>
      <c r="H15" s="81"/>
      <c r="I15" s="82">
        <v>0</v>
      </c>
      <c r="J15" s="81"/>
      <c r="K15" s="82">
        <v>0</v>
      </c>
      <c r="L15" s="81"/>
      <c r="M15" s="183">
        <f>-Q15</f>
        <v>672304</v>
      </c>
      <c r="N15" s="198"/>
      <c r="O15" s="183">
        <f>-O14</f>
        <v>-672304</v>
      </c>
      <c r="P15" s="198"/>
      <c r="Q15" s="183">
        <f>O15</f>
        <v>-672304</v>
      </c>
      <c r="R15" s="81"/>
      <c r="S15" s="82">
        <f t="shared" si="0"/>
        <v>0</v>
      </c>
    </row>
    <row r="16" spans="1:19" ht="8.1" customHeight="1">
      <c r="C16" s="76"/>
      <c r="D16" s="81"/>
      <c r="E16" s="81"/>
      <c r="F16" s="81"/>
      <c r="G16" s="81"/>
      <c r="H16" s="81"/>
      <c r="I16" s="81"/>
      <c r="J16" s="81"/>
      <c r="K16" s="84"/>
      <c r="L16" s="81"/>
      <c r="M16" s="84"/>
      <c r="N16" s="84"/>
      <c r="O16" s="84"/>
      <c r="P16" s="84"/>
      <c r="Q16" s="84"/>
      <c r="R16" s="81"/>
      <c r="S16" s="84"/>
    </row>
    <row r="17" spans="1:20" ht="19.2">
      <c r="A17" s="65" t="s">
        <v>131</v>
      </c>
      <c r="B17" s="79"/>
      <c r="C17" s="76"/>
      <c r="D17" s="81"/>
      <c r="E17" s="81">
        <f>SUM(E11:E15)</f>
        <v>1011016654</v>
      </c>
      <c r="F17" s="81"/>
      <c r="G17" s="81">
        <f>SUM(G11:G15)</f>
        <v>-95989992</v>
      </c>
      <c r="H17" s="81"/>
      <c r="I17" s="81">
        <f>SUM(I11:I15)</f>
        <v>72161480</v>
      </c>
      <c r="J17" s="81"/>
      <c r="K17" s="81">
        <f>SUM(K11:K15)</f>
        <v>8297905</v>
      </c>
      <c r="L17" s="81"/>
      <c r="M17" s="81">
        <f>SUM(M11:M15)</f>
        <v>-802489412</v>
      </c>
      <c r="N17" s="81"/>
      <c r="O17" s="81">
        <f>SUM(O11:O15)</f>
        <v>0</v>
      </c>
      <c r="P17" s="81"/>
      <c r="Q17" s="81">
        <f>SUM(Q11:Q15)</f>
        <v>0</v>
      </c>
      <c r="R17" s="81"/>
      <c r="S17" s="81">
        <f t="shared" si="0"/>
        <v>192996635</v>
      </c>
      <c r="T17" s="63"/>
    </row>
    <row r="18" spans="1:20" ht="19.2">
      <c r="A18" s="145" t="s">
        <v>133</v>
      </c>
      <c r="C18" s="76"/>
      <c r="E18" s="63">
        <v>0</v>
      </c>
      <c r="G18" s="63">
        <v>0</v>
      </c>
      <c r="H18" s="81"/>
      <c r="I18" s="81">
        <v>0</v>
      </c>
      <c r="J18" s="81"/>
      <c r="K18" s="63">
        <v>0</v>
      </c>
      <c r="L18" s="81"/>
      <c r="M18" s="63">
        <f>'PL (4)'!I36</f>
        <v>-60735239</v>
      </c>
      <c r="O18" s="63">
        <f>'PL (4)'!I29</f>
        <v>119528</v>
      </c>
      <c r="Q18" s="81">
        <f>O18</f>
        <v>119528</v>
      </c>
      <c r="R18" s="81"/>
      <c r="S18" s="81">
        <f t="shared" si="0"/>
        <v>-60615711</v>
      </c>
    </row>
    <row r="19" spans="1:20" ht="19.2">
      <c r="A19" s="145" t="s">
        <v>135</v>
      </c>
      <c r="C19" s="76"/>
      <c r="E19" s="133">
        <v>0</v>
      </c>
      <c r="G19" s="133">
        <v>0</v>
      </c>
      <c r="H19" s="81"/>
      <c r="I19" s="82">
        <v>0</v>
      </c>
      <c r="J19" s="81"/>
      <c r="K19" s="133">
        <v>0</v>
      </c>
      <c r="L19" s="81"/>
      <c r="M19" s="133">
        <f>-Q19</f>
        <v>119528</v>
      </c>
      <c r="O19" s="133">
        <f>-O18</f>
        <v>-119528</v>
      </c>
      <c r="Q19" s="82">
        <f>O19</f>
        <v>-119528</v>
      </c>
      <c r="R19" s="81"/>
      <c r="S19" s="82">
        <f t="shared" si="0"/>
        <v>0</v>
      </c>
    </row>
    <row r="20" spans="1:20" ht="8.1" customHeight="1">
      <c r="C20" s="76"/>
      <c r="D20" s="81"/>
      <c r="E20" s="81"/>
      <c r="F20" s="81"/>
      <c r="G20" s="81"/>
      <c r="H20" s="81"/>
      <c r="I20" s="81"/>
      <c r="J20" s="81"/>
      <c r="K20" s="83"/>
      <c r="L20" s="81"/>
      <c r="M20" s="83"/>
      <c r="N20" s="83"/>
      <c r="O20" s="83"/>
      <c r="P20" s="83"/>
      <c r="Q20" s="83"/>
      <c r="R20" s="81"/>
      <c r="S20" s="84"/>
    </row>
    <row r="21" spans="1:20" ht="19.8" thickBot="1">
      <c r="A21" s="65" t="s">
        <v>132</v>
      </c>
      <c r="B21" s="79"/>
      <c r="C21" s="76"/>
      <c r="D21" s="81"/>
      <c r="E21" s="214">
        <f>SUM(E17:E19)</f>
        <v>1011016654</v>
      </c>
      <c r="F21" s="81"/>
      <c r="G21" s="214">
        <f>SUM(G17:G19)</f>
        <v>-95989992</v>
      </c>
      <c r="H21" s="81"/>
      <c r="I21" s="214">
        <f>SUM(I17:I19)</f>
        <v>72161480</v>
      </c>
      <c r="J21" s="81"/>
      <c r="K21" s="214">
        <f>SUM(K17:K19)</f>
        <v>8297905</v>
      </c>
      <c r="L21" s="81"/>
      <c r="M21" s="214">
        <f>SUM(M17:M19)</f>
        <v>-863105123</v>
      </c>
      <c r="N21" s="81"/>
      <c r="O21" s="214">
        <f>SUM(O17:O19)</f>
        <v>0</v>
      </c>
      <c r="P21" s="81"/>
      <c r="Q21" s="214">
        <f>SUM(Q17:Q19)</f>
        <v>0</v>
      </c>
      <c r="R21" s="81"/>
      <c r="S21" s="215">
        <f t="shared" si="0"/>
        <v>132380924</v>
      </c>
      <c r="T21" s="63"/>
    </row>
    <row r="22" spans="1:20" ht="19.8" thickTop="1">
      <c r="A22" s="65"/>
      <c r="B22" s="79"/>
      <c r="C22" s="80"/>
      <c r="D22" s="81"/>
      <c r="E22" s="81"/>
      <c r="F22" s="81"/>
      <c r="G22" s="81"/>
      <c r="H22" s="81"/>
      <c r="J22" s="81"/>
      <c r="K22" s="81"/>
      <c r="L22" s="81"/>
      <c r="M22" s="81"/>
      <c r="N22" s="81"/>
      <c r="O22" s="81"/>
      <c r="P22" s="81"/>
      <c r="Q22" s="81"/>
      <c r="R22" s="81"/>
      <c r="S22" s="81"/>
    </row>
    <row r="23" spans="1:20" ht="21" customHeight="1">
      <c r="A23" s="65"/>
      <c r="B23" s="79"/>
      <c r="C23" s="80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</row>
    <row r="24" spans="1:20" ht="21" customHeight="1">
      <c r="A24" s="72"/>
      <c r="B24" s="85"/>
      <c r="C24" s="80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</row>
    <row r="25" spans="1:20" ht="13.5" customHeight="1">
      <c r="A25" s="72"/>
      <c r="B25" s="85"/>
      <c r="C25" s="80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</row>
    <row r="26" spans="1:20" s="3" customFormat="1" ht="21.9" customHeight="1">
      <c r="B26" s="37"/>
      <c r="C26" s="46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</row>
    <row r="84" spans="1:1" ht="21" customHeight="1">
      <c r="A84" s="64"/>
    </row>
    <row r="98" spans="3:9" ht="21" customHeight="1">
      <c r="E98" s="25"/>
    </row>
    <row r="102" spans="3:9" ht="21" customHeight="1">
      <c r="C102" s="86"/>
      <c r="G102" s="87"/>
      <c r="I102" s="87"/>
    </row>
  </sheetData>
  <mergeCells count="3">
    <mergeCell ref="K6:M6"/>
    <mergeCell ref="E5:S5"/>
    <mergeCell ref="O6:Q6"/>
  </mergeCells>
  <pageMargins left="0.78740157480314998" right="0.39370078740157499" top="0.511811023622047" bottom="0.59055118110236204" header="0.47244094488188998" footer="0.55118110236220497"/>
  <pageSetup paperSize="9" scale="68" firstPageNumber="6" orientation="landscape" useFirstPageNumber="1" horizontalDpi="1200" verticalDpi="1200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7"/>
  <sheetViews>
    <sheetView view="pageBreakPreview" zoomScale="85" zoomScaleNormal="85" zoomScaleSheetLayoutView="85" workbookViewId="0">
      <pane xSplit="2" topLeftCell="C1" activePane="topRight" state="frozen"/>
      <selection activeCell="I60" sqref="I60"/>
      <selection pane="topRight" activeCell="E35" sqref="E35"/>
    </sheetView>
  </sheetViews>
  <sheetFormatPr defaultColWidth="7.33203125" defaultRowHeight="20.399999999999999" customHeight="1"/>
  <cols>
    <col min="1" max="1" width="1.33203125" style="88" customWidth="1"/>
    <col min="2" max="2" width="52.33203125" style="88" customWidth="1"/>
    <col min="3" max="3" width="8.44140625" style="89" customWidth="1"/>
    <col min="4" max="4" width="1" style="89" customWidth="1"/>
    <col min="5" max="5" width="14" style="89" customWidth="1"/>
    <col min="6" max="6" width="1" style="90" customWidth="1"/>
    <col min="7" max="7" width="14" style="90" customWidth="1"/>
    <col min="8" max="8" width="1" style="90" customWidth="1"/>
    <col min="9" max="9" width="14" style="90" customWidth="1"/>
    <col min="10" max="10" width="1" style="90" customWidth="1"/>
    <col min="11" max="11" width="15" style="90" customWidth="1"/>
    <col min="12" max="12" width="10.33203125" style="88" customWidth="1"/>
    <col min="13" max="13" width="9.88671875" style="88" bestFit="1" customWidth="1"/>
    <col min="14" max="16384" width="7.33203125" style="88"/>
  </cols>
  <sheetData>
    <row r="1" spans="1:17" ht="20.399999999999999" customHeight="1">
      <c r="A1" s="91" t="s">
        <v>96</v>
      </c>
    </row>
    <row r="2" spans="1:17" s="91" customFormat="1" ht="20.399999999999999" customHeight="1">
      <c r="A2" s="92" t="s">
        <v>49</v>
      </c>
      <c r="B2" s="92"/>
      <c r="C2" s="89"/>
      <c r="D2" s="89"/>
      <c r="E2" s="89"/>
      <c r="F2" s="93"/>
      <c r="G2" s="93"/>
      <c r="H2" s="93"/>
      <c r="I2" s="93"/>
      <c r="J2" s="93"/>
      <c r="K2" s="93"/>
    </row>
    <row r="3" spans="1:17" s="91" customFormat="1" ht="20.399999999999999" customHeight="1">
      <c r="A3" s="94" t="str">
        <f>+'SE (6)'!A3</f>
        <v>สำหรับปีสิ้นสุดวันที่ 31 ธันวาคม 2563</v>
      </c>
      <c r="B3" s="94"/>
      <c r="C3" s="95"/>
      <c r="D3" s="95"/>
      <c r="E3" s="95"/>
      <c r="F3" s="96"/>
      <c r="G3" s="96"/>
      <c r="H3" s="96"/>
      <c r="I3" s="96"/>
      <c r="J3" s="96"/>
      <c r="K3" s="96"/>
      <c r="L3" s="97"/>
      <c r="M3" s="97"/>
      <c r="N3" s="97"/>
      <c r="O3" s="97"/>
      <c r="P3" s="97"/>
      <c r="Q3" s="97"/>
    </row>
    <row r="4" spans="1:17" s="91" customFormat="1" ht="10.199999999999999" customHeight="1">
      <c r="A4" s="98"/>
      <c r="B4" s="98"/>
      <c r="C4" s="99"/>
      <c r="D4" s="99"/>
      <c r="E4" s="99"/>
      <c r="F4" s="16"/>
      <c r="G4" s="16"/>
      <c r="H4" s="16"/>
      <c r="I4" s="93"/>
      <c r="J4" s="93"/>
      <c r="K4" s="93"/>
      <c r="L4" s="100"/>
      <c r="M4" s="101"/>
      <c r="N4" s="101"/>
      <c r="O4" s="101"/>
      <c r="P4" s="97"/>
      <c r="Q4" s="97"/>
    </row>
    <row r="5" spans="1:17" s="91" customFormat="1" ht="20.399999999999999" customHeight="1">
      <c r="A5" s="98"/>
      <c r="B5" s="98"/>
      <c r="C5" s="99"/>
      <c r="D5" s="99"/>
      <c r="E5" s="233" t="s">
        <v>87</v>
      </c>
      <c r="F5" s="233"/>
      <c r="G5" s="233"/>
      <c r="H5" s="16"/>
      <c r="I5" s="233" t="s">
        <v>88</v>
      </c>
      <c r="J5" s="233"/>
      <c r="K5" s="233"/>
      <c r="L5" s="100"/>
      <c r="M5" s="101"/>
      <c r="N5" s="101"/>
      <c r="O5" s="101"/>
      <c r="P5" s="97"/>
      <c r="Q5" s="97"/>
    </row>
    <row r="6" spans="1:17" ht="18.899999999999999" customHeight="1">
      <c r="C6" s="138"/>
      <c r="D6" s="138"/>
      <c r="E6" s="18" t="s">
        <v>98</v>
      </c>
      <c r="F6" s="16"/>
      <c r="G6" s="18" t="s">
        <v>35</v>
      </c>
      <c r="H6" s="16"/>
      <c r="I6" s="18" t="s">
        <v>98</v>
      </c>
      <c r="J6" s="16"/>
      <c r="K6" s="18" t="s">
        <v>35</v>
      </c>
      <c r="L6" s="100"/>
      <c r="M6" s="103"/>
      <c r="N6" s="104"/>
      <c r="O6" s="103"/>
      <c r="P6" s="105"/>
      <c r="Q6" s="105"/>
    </row>
    <row r="7" spans="1:17" s="91" customFormat="1" ht="18.899999999999999" customHeight="1">
      <c r="A7" s="88"/>
      <c r="B7" s="88"/>
      <c r="C7" s="106" t="s">
        <v>2</v>
      </c>
      <c r="D7" s="107"/>
      <c r="E7" s="21" t="s">
        <v>3</v>
      </c>
      <c r="F7" s="5"/>
      <c r="G7" s="21" t="s">
        <v>3</v>
      </c>
      <c r="H7" s="5"/>
      <c r="I7" s="21" t="s">
        <v>3</v>
      </c>
      <c r="J7" s="5"/>
      <c r="K7" s="21" t="s">
        <v>3</v>
      </c>
      <c r="L7" s="108"/>
      <c r="M7" s="103"/>
      <c r="N7" s="104"/>
      <c r="O7" s="103"/>
      <c r="P7" s="97"/>
      <c r="Q7" s="97"/>
    </row>
    <row r="8" spans="1:17" ht="18.899999999999999" customHeight="1">
      <c r="A8" s="109" t="s">
        <v>50</v>
      </c>
      <c r="B8" s="91"/>
      <c r="L8" s="108"/>
      <c r="M8" s="103"/>
      <c r="N8" s="110"/>
      <c r="O8" s="103"/>
      <c r="P8" s="105"/>
      <c r="Q8" s="105"/>
    </row>
    <row r="9" spans="1:17" ht="18.899999999999999" customHeight="1">
      <c r="A9" s="111" t="s">
        <v>150</v>
      </c>
      <c r="B9" s="91"/>
      <c r="E9" s="90">
        <f>'PL (4)'!E21</f>
        <v>-62881462</v>
      </c>
      <c r="G9" s="90">
        <f>'PL (4)'!G21</f>
        <v>-77104859</v>
      </c>
      <c r="I9" s="90">
        <f>'PL (4)'!I21</f>
        <v>-60735463</v>
      </c>
      <c r="K9" s="90">
        <f>'PL (4)'!K21</f>
        <v>-76921146</v>
      </c>
      <c r="L9" s="108"/>
      <c r="M9" s="103"/>
      <c r="N9" s="112"/>
      <c r="O9" s="103"/>
      <c r="P9" s="105"/>
      <c r="Q9" s="105"/>
    </row>
    <row r="10" spans="1:17" ht="18.899999999999999" customHeight="1">
      <c r="A10" s="129" t="s">
        <v>51</v>
      </c>
      <c r="B10" s="91"/>
      <c r="L10" s="105"/>
      <c r="M10" s="105"/>
      <c r="N10" s="105"/>
      <c r="O10" s="105"/>
      <c r="P10" s="105"/>
      <c r="Q10" s="105"/>
    </row>
    <row r="11" spans="1:17" ht="18.899999999999999" customHeight="1">
      <c r="A11" s="126" t="s">
        <v>76</v>
      </c>
      <c r="B11" s="111" t="s">
        <v>78</v>
      </c>
      <c r="C11" s="139"/>
      <c r="D11" s="139"/>
      <c r="E11" s="90">
        <v>937745</v>
      </c>
      <c r="G11" s="90">
        <v>27145</v>
      </c>
      <c r="I11" s="90">
        <v>937745</v>
      </c>
      <c r="K11" s="90">
        <v>27145</v>
      </c>
      <c r="L11" s="131"/>
      <c r="M11" s="105"/>
      <c r="N11" s="105"/>
      <c r="O11" s="105"/>
      <c r="P11" s="105"/>
      <c r="Q11" s="105"/>
    </row>
    <row r="12" spans="1:17" ht="18.899999999999999" customHeight="1">
      <c r="A12" s="126" t="s">
        <v>76</v>
      </c>
      <c r="B12" s="113" t="s">
        <v>79</v>
      </c>
      <c r="C12" s="139"/>
      <c r="D12" s="139"/>
      <c r="E12" s="90">
        <v>-4773559</v>
      </c>
      <c r="G12" s="90">
        <v>3946150</v>
      </c>
      <c r="I12" s="90">
        <v>-4653525</v>
      </c>
      <c r="K12" s="90">
        <v>3948026</v>
      </c>
    </row>
    <row r="13" spans="1:17" ht="18.899999999999999" customHeight="1">
      <c r="A13" s="126" t="s">
        <v>76</v>
      </c>
      <c r="B13" s="113" t="s">
        <v>80</v>
      </c>
      <c r="C13" s="139"/>
      <c r="D13" s="139"/>
      <c r="E13" s="90">
        <v>418806</v>
      </c>
      <c r="G13" s="90">
        <v>-169592</v>
      </c>
      <c r="I13" s="90">
        <v>419650</v>
      </c>
      <c r="K13" s="90">
        <v>-169592</v>
      </c>
    </row>
    <row r="14" spans="1:17" ht="18.899999999999999" hidden="1" customHeight="1">
      <c r="A14" s="126"/>
      <c r="B14" s="113" t="s">
        <v>122</v>
      </c>
      <c r="C14" s="139"/>
      <c r="D14" s="139"/>
      <c r="E14" s="90"/>
      <c r="G14" s="90">
        <v>0</v>
      </c>
      <c r="K14" s="90">
        <v>0</v>
      </c>
    </row>
    <row r="15" spans="1:17" ht="18.899999999999999" customHeight="1">
      <c r="A15" s="126"/>
      <c r="B15" s="113" t="s">
        <v>83</v>
      </c>
      <c r="C15" s="139"/>
      <c r="D15" s="139"/>
      <c r="E15" s="90">
        <f>12788974-284322</f>
        <v>12504652</v>
      </c>
      <c r="G15" s="90">
        <v>2060031</v>
      </c>
      <c r="I15" s="90">
        <f>12786892-284322</f>
        <v>12502570</v>
      </c>
      <c r="K15" s="90">
        <v>2060031</v>
      </c>
    </row>
    <row r="16" spans="1:17" ht="18.899999999999999" customHeight="1">
      <c r="A16" s="126" t="s">
        <v>76</v>
      </c>
      <c r="B16" s="113" t="s">
        <v>82</v>
      </c>
      <c r="C16" s="139"/>
      <c r="D16" s="139"/>
      <c r="E16" s="90">
        <v>1951485</v>
      </c>
      <c r="G16" s="90">
        <v>-16907533</v>
      </c>
      <c r="I16" s="90">
        <v>1594906</v>
      </c>
      <c r="K16" s="90">
        <v>-17057540</v>
      </c>
    </row>
    <row r="17" spans="1:17" ht="18.899999999999999" customHeight="1">
      <c r="A17" s="126"/>
      <c r="B17" s="113" t="s">
        <v>152</v>
      </c>
      <c r="C17" s="139"/>
      <c r="D17" s="139"/>
      <c r="E17" s="90">
        <v>-165707</v>
      </c>
      <c r="G17" s="90">
        <v>-4844511</v>
      </c>
      <c r="I17" s="90">
        <v>-165707</v>
      </c>
      <c r="K17" s="90">
        <v>-4844511</v>
      </c>
    </row>
    <row r="18" spans="1:17" ht="18.899999999999999" customHeight="1">
      <c r="A18" s="126" t="s">
        <v>76</v>
      </c>
      <c r="B18" s="111" t="s">
        <v>92</v>
      </c>
      <c r="C18" s="139"/>
      <c r="D18" s="139"/>
      <c r="E18" s="90"/>
      <c r="L18" s="105"/>
      <c r="M18" s="105"/>
      <c r="N18" s="105"/>
      <c r="O18" s="105"/>
      <c r="P18" s="105"/>
      <c r="Q18" s="105"/>
    </row>
    <row r="19" spans="1:17" ht="18.899999999999999" customHeight="1">
      <c r="A19" s="126"/>
      <c r="B19" s="111" t="s">
        <v>52</v>
      </c>
      <c r="C19" s="115" t="s">
        <v>176</v>
      </c>
      <c r="D19" s="115"/>
      <c r="E19" s="90">
        <v>7066516</v>
      </c>
      <c r="G19" s="90">
        <v>3215807</v>
      </c>
      <c r="I19" s="90">
        <v>7064298</v>
      </c>
      <c r="K19" s="90">
        <v>3215807</v>
      </c>
      <c r="L19" s="105"/>
      <c r="M19" s="105"/>
      <c r="N19" s="105"/>
      <c r="O19" s="105"/>
      <c r="P19" s="105"/>
      <c r="Q19" s="105"/>
    </row>
    <row r="20" spans="1:17" ht="18.899999999999999" customHeight="1">
      <c r="A20" s="111"/>
      <c r="B20" s="111" t="s">
        <v>53</v>
      </c>
      <c r="C20" s="115">
        <v>17</v>
      </c>
      <c r="D20" s="115"/>
      <c r="E20" s="90">
        <v>662174</v>
      </c>
      <c r="G20" s="90">
        <v>934165</v>
      </c>
      <c r="I20" s="90">
        <v>662174</v>
      </c>
      <c r="K20" s="90">
        <v>934165</v>
      </c>
      <c r="L20" s="105"/>
      <c r="M20" s="105"/>
      <c r="N20" s="105"/>
      <c r="O20" s="105"/>
      <c r="P20" s="105"/>
      <c r="Q20" s="105"/>
    </row>
    <row r="21" spans="1:17" ht="18.899999999999999" hidden="1" customHeight="1">
      <c r="A21" s="111"/>
      <c r="B21" s="113" t="s">
        <v>121</v>
      </c>
      <c r="C21" s="115"/>
      <c r="D21" s="115"/>
      <c r="E21" s="90"/>
      <c r="L21" s="105"/>
      <c r="M21" s="105"/>
      <c r="N21" s="105"/>
      <c r="O21" s="105"/>
      <c r="P21" s="105"/>
      <c r="Q21" s="105"/>
    </row>
    <row r="22" spans="1:17" ht="18.45" customHeight="1">
      <c r="A22" s="126" t="s">
        <v>76</v>
      </c>
      <c r="B22" s="111" t="s">
        <v>77</v>
      </c>
      <c r="C22" s="115">
        <v>10</v>
      </c>
      <c r="D22" s="115"/>
      <c r="E22" s="90">
        <v>0</v>
      </c>
      <c r="G22" s="90">
        <v>-268830</v>
      </c>
      <c r="I22" s="90">
        <v>0</v>
      </c>
      <c r="K22" s="90">
        <v>-268830</v>
      </c>
      <c r="L22" s="105"/>
      <c r="M22" s="105"/>
      <c r="N22" s="105"/>
      <c r="O22" s="105"/>
      <c r="P22" s="105"/>
      <c r="Q22" s="105"/>
    </row>
    <row r="23" spans="1:17" ht="18.899999999999999" customHeight="1">
      <c r="A23" s="126" t="s">
        <v>76</v>
      </c>
      <c r="B23" s="111" t="s">
        <v>154</v>
      </c>
      <c r="C23" s="115">
        <v>17</v>
      </c>
      <c r="D23" s="115"/>
      <c r="E23" s="90">
        <v>512544</v>
      </c>
      <c r="G23" s="90">
        <v>-96520664</v>
      </c>
      <c r="I23" s="90">
        <v>512544</v>
      </c>
      <c r="K23" s="90">
        <v>-96520664</v>
      </c>
      <c r="L23" s="105"/>
      <c r="M23" s="105"/>
      <c r="N23" s="105"/>
      <c r="O23" s="105"/>
      <c r="P23" s="105"/>
      <c r="Q23" s="105"/>
    </row>
    <row r="24" spans="1:17" ht="18.899999999999999" customHeight="1">
      <c r="A24" s="126"/>
      <c r="B24" s="111" t="s">
        <v>173</v>
      </c>
      <c r="C24" s="115">
        <v>14</v>
      </c>
      <c r="D24" s="115"/>
      <c r="E24" s="90">
        <v>0</v>
      </c>
      <c r="G24" s="90">
        <v>0</v>
      </c>
      <c r="I24" s="90">
        <v>1000000</v>
      </c>
      <c r="K24" s="90">
        <v>0</v>
      </c>
      <c r="L24" s="105"/>
      <c r="M24" s="105"/>
      <c r="N24" s="105"/>
      <c r="O24" s="105"/>
      <c r="P24" s="105"/>
      <c r="Q24" s="105"/>
    </row>
    <row r="25" spans="1:17" ht="18.899999999999999" customHeight="1">
      <c r="A25" s="126" t="s">
        <v>76</v>
      </c>
      <c r="B25" s="111" t="s">
        <v>94</v>
      </c>
      <c r="C25" s="115"/>
      <c r="D25" s="115"/>
      <c r="E25" s="90"/>
      <c r="L25" s="105"/>
      <c r="M25" s="105"/>
      <c r="N25" s="105"/>
      <c r="O25" s="105"/>
      <c r="P25" s="105"/>
      <c r="Q25" s="105"/>
    </row>
    <row r="26" spans="1:17" ht="18.899999999999999" customHeight="1">
      <c r="A26" s="111"/>
      <c r="B26" s="111" t="s">
        <v>54</v>
      </c>
      <c r="C26" s="89">
        <v>21</v>
      </c>
      <c r="E26" s="90">
        <v>1303627</v>
      </c>
      <c r="G26" s="90">
        <v>1392948</v>
      </c>
      <c r="I26" s="90">
        <v>1137819</v>
      </c>
      <c r="K26" s="90">
        <v>1392948</v>
      </c>
      <c r="L26" s="105"/>
      <c r="M26" s="105"/>
      <c r="N26" s="105"/>
      <c r="O26" s="105"/>
      <c r="P26" s="105"/>
      <c r="Q26" s="105"/>
    </row>
    <row r="27" spans="1:17" ht="18.899999999999999" customHeight="1">
      <c r="A27" s="111"/>
      <c r="B27" s="111" t="s">
        <v>99</v>
      </c>
      <c r="E27" s="90">
        <v>314497</v>
      </c>
      <c r="G27" s="90">
        <v>0</v>
      </c>
      <c r="I27" s="90">
        <v>314497</v>
      </c>
      <c r="K27" s="90">
        <v>0</v>
      </c>
      <c r="L27" s="105"/>
      <c r="M27" s="105"/>
      <c r="N27" s="105"/>
      <c r="O27" s="105"/>
      <c r="P27" s="105"/>
      <c r="Q27" s="105"/>
    </row>
    <row r="28" spans="1:17" ht="18.899999999999999" customHeight="1">
      <c r="A28" s="111" t="s">
        <v>76</v>
      </c>
      <c r="B28" s="111" t="s">
        <v>93</v>
      </c>
      <c r="C28" s="115">
        <v>23</v>
      </c>
      <c r="D28" s="115"/>
      <c r="E28" s="90">
        <v>0</v>
      </c>
      <c r="G28" s="90">
        <v>11000000</v>
      </c>
      <c r="I28" s="90">
        <v>0</v>
      </c>
      <c r="K28" s="90">
        <v>11000000</v>
      </c>
      <c r="L28" s="105"/>
      <c r="M28" s="105"/>
      <c r="N28" s="105"/>
      <c r="O28" s="105"/>
      <c r="P28" s="105"/>
      <c r="Q28" s="105"/>
    </row>
    <row r="29" spans="1:17" ht="18.899999999999999" customHeight="1">
      <c r="A29" s="111" t="s">
        <v>76</v>
      </c>
      <c r="B29" s="111" t="s">
        <v>155</v>
      </c>
      <c r="C29" s="89">
        <v>12</v>
      </c>
      <c r="E29" s="90">
        <v>893315</v>
      </c>
      <c r="G29" s="90">
        <v>-683085</v>
      </c>
      <c r="I29" s="90">
        <v>893315</v>
      </c>
      <c r="K29" s="90">
        <v>-683085</v>
      </c>
      <c r="L29" s="105"/>
      <c r="M29" s="105"/>
      <c r="N29" s="105"/>
      <c r="O29" s="105"/>
      <c r="P29" s="105"/>
      <c r="Q29" s="105"/>
    </row>
    <row r="30" spans="1:17" ht="18.899999999999999" customHeight="1">
      <c r="A30" s="111"/>
      <c r="B30" s="111" t="s">
        <v>174</v>
      </c>
      <c r="C30" s="89">
        <v>12</v>
      </c>
      <c r="E30" s="90">
        <v>956070</v>
      </c>
      <c r="G30" s="90">
        <v>0</v>
      </c>
      <c r="I30" s="90">
        <v>956070</v>
      </c>
      <c r="K30" s="90">
        <v>0</v>
      </c>
      <c r="L30" s="105"/>
      <c r="M30" s="105"/>
      <c r="N30" s="105"/>
      <c r="O30" s="105"/>
      <c r="P30" s="105"/>
      <c r="Q30" s="105"/>
    </row>
    <row r="31" spans="1:17" ht="18.899999999999999" customHeight="1">
      <c r="A31" s="111"/>
      <c r="B31" s="111" t="s">
        <v>153</v>
      </c>
      <c r="C31" s="89">
        <v>15</v>
      </c>
      <c r="E31" s="90">
        <v>-1028036</v>
      </c>
      <c r="G31" s="90">
        <v>739140</v>
      </c>
      <c r="I31" s="90">
        <v>-1028036</v>
      </c>
      <c r="K31" s="90">
        <v>739140</v>
      </c>
      <c r="L31" s="105"/>
      <c r="M31" s="105"/>
      <c r="N31" s="105"/>
      <c r="O31" s="105"/>
      <c r="P31" s="105"/>
      <c r="Q31" s="105"/>
    </row>
    <row r="32" spans="1:17" ht="18.899999999999999" customHeight="1">
      <c r="A32" s="111"/>
      <c r="B32" s="111" t="s">
        <v>120</v>
      </c>
      <c r="E32" s="90">
        <v>-343449</v>
      </c>
      <c r="G32" s="90">
        <v>-700806</v>
      </c>
      <c r="I32" s="90">
        <v>-344866</v>
      </c>
      <c r="K32" s="90">
        <v>-700806</v>
      </c>
      <c r="L32" s="105"/>
      <c r="M32" s="131"/>
      <c r="N32" s="105"/>
      <c r="O32" s="105"/>
      <c r="P32" s="105"/>
      <c r="Q32" s="105"/>
    </row>
    <row r="33" spans="1:17" ht="18.45" hidden="1" customHeight="1">
      <c r="A33" s="111"/>
      <c r="B33" s="111" t="s">
        <v>119</v>
      </c>
      <c r="E33" s="90"/>
      <c r="L33" s="105"/>
      <c r="M33" s="105"/>
      <c r="N33" s="105"/>
      <c r="O33" s="105"/>
      <c r="P33" s="105"/>
      <c r="Q33" s="105"/>
    </row>
    <row r="34" spans="1:17" ht="18.899999999999999" customHeight="1">
      <c r="A34" s="111"/>
      <c r="B34" s="111" t="s">
        <v>75</v>
      </c>
      <c r="E34" s="90">
        <v>0</v>
      </c>
      <c r="G34" s="90">
        <v>72710090</v>
      </c>
      <c r="I34" s="90">
        <v>0</v>
      </c>
      <c r="K34" s="90">
        <v>72710090</v>
      </c>
      <c r="L34" s="105"/>
      <c r="M34" s="105"/>
      <c r="N34" s="105"/>
      <c r="O34" s="105"/>
      <c r="P34" s="105"/>
      <c r="Q34" s="105"/>
    </row>
    <row r="35" spans="1:17" ht="18.899999999999999" customHeight="1">
      <c r="A35" s="111"/>
      <c r="B35" s="111" t="s">
        <v>81</v>
      </c>
      <c r="C35" s="89">
        <v>15</v>
      </c>
      <c r="E35" s="114">
        <v>0</v>
      </c>
      <c r="G35" s="114">
        <v>22823599</v>
      </c>
      <c r="I35" s="114">
        <v>0</v>
      </c>
      <c r="K35" s="114">
        <v>22823599</v>
      </c>
      <c r="L35" s="105"/>
      <c r="M35" s="105"/>
      <c r="N35" s="105"/>
      <c r="O35" s="105"/>
      <c r="P35" s="105"/>
      <c r="Q35" s="105"/>
    </row>
    <row r="36" spans="1:17" ht="18.45" customHeight="1">
      <c r="A36" s="126"/>
      <c r="B36" s="111" t="s">
        <v>86</v>
      </c>
      <c r="C36" s="115"/>
      <c r="D36" s="115"/>
      <c r="E36" s="117">
        <v>0</v>
      </c>
      <c r="G36" s="117">
        <v>-1738995</v>
      </c>
      <c r="I36" s="117">
        <v>0</v>
      </c>
      <c r="K36" s="117">
        <v>-1738995</v>
      </c>
      <c r="L36" s="105"/>
      <c r="M36" s="105"/>
      <c r="N36" s="105"/>
      <c r="O36" s="105"/>
      <c r="P36" s="105"/>
      <c r="Q36" s="105"/>
    </row>
    <row r="37" spans="1:17" ht="6" customHeight="1">
      <c r="B37" s="111"/>
      <c r="F37" s="114"/>
      <c r="G37" s="114"/>
      <c r="H37" s="114"/>
      <c r="I37" s="114"/>
      <c r="J37" s="114"/>
      <c r="K37" s="114"/>
    </row>
    <row r="38" spans="1:17" ht="18.899999999999999" customHeight="1">
      <c r="A38" s="88" t="s">
        <v>55</v>
      </c>
      <c r="B38" s="111"/>
      <c r="E38" s="114">
        <f>SUM(E9:E36)</f>
        <v>-41670782</v>
      </c>
      <c r="F38" s="114"/>
      <c r="G38" s="114">
        <f>SUM(G9:G36)</f>
        <v>-80089800</v>
      </c>
      <c r="H38" s="114"/>
      <c r="I38" s="114">
        <f>SUM(I9:I36)</f>
        <v>-38932009</v>
      </c>
      <c r="J38" s="114"/>
      <c r="K38" s="114">
        <f>SUM(K9:K36)</f>
        <v>-80054218</v>
      </c>
      <c r="L38" s="119"/>
      <c r="M38" s="118"/>
    </row>
    <row r="39" spans="1:17" ht="18.899999999999999" customHeight="1">
      <c r="B39" s="111" t="s">
        <v>151</v>
      </c>
      <c r="E39" s="90">
        <v>340779</v>
      </c>
      <c r="F39" s="114"/>
      <c r="G39" s="114">
        <v>700806</v>
      </c>
      <c r="H39" s="114"/>
      <c r="I39" s="90">
        <v>340114</v>
      </c>
      <c r="J39" s="114"/>
      <c r="K39" s="114">
        <v>700806</v>
      </c>
    </row>
    <row r="40" spans="1:17" ht="18.899999999999999" customHeight="1">
      <c r="B40" s="111" t="s">
        <v>165</v>
      </c>
      <c r="E40" s="114">
        <v>1927181</v>
      </c>
      <c r="F40" s="114"/>
      <c r="G40" s="114">
        <v>-12396615</v>
      </c>
      <c r="H40" s="114"/>
      <c r="I40" s="114">
        <v>1927181</v>
      </c>
      <c r="J40" s="114"/>
      <c r="K40" s="114">
        <v>-12396615</v>
      </c>
    </row>
    <row r="41" spans="1:17" ht="18.899999999999999" customHeight="1">
      <c r="B41" s="111" t="s">
        <v>172</v>
      </c>
      <c r="C41" s="89">
        <v>13</v>
      </c>
      <c r="E41" s="114">
        <v>30155900</v>
      </c>
      <c r="F41" s="114"/>
      <c r="G41" s="114">
        <v>0</v>
      </c>
      <c r="H41" s="114"/>
      <c r="I41" s="114">
        <v>30155900</v>
      </c>
      <c r="J41" s="114"/>
      <c r="K41" s="114">
        <v>0</v>
      </c>
    </row>
    <row r="42" spans="1:17" ht="18.899999999999999" customHeight="1">
      <c r="B42" s="111" t="s">
        <v>74</v>
      </c>
      <c r="E42" s="117">
        <v>0</v>
      </c>
      <c r="F42" s="114"/>
      <c r="G42" s="117">
        <v>-1397771</v>
      </c>
      <c r="H42" s="114"/>
      <c r="I42" s="117">
        <v>0</v>
      </c>
      <c r="J42" s="114"/>
      <c r="K42" s="117">
        <v>-1397771</v>
      </c>
      <c r="L42" s="119"/>
      <c r="M42" s="118"/>
    </row>
    <row r="43" spans="1:17" ht="6" customHeight="1">
      <c r="A43" s="111"/>
      <c r="B43" s="111"/>
      <c r="E43" s="114"/>
      <c r="F43" s="114"/>
      <c r="G43" s="114"/>
      <c r="H43" s="114"/>
      <c r="I43" s="114"/>
      <c r="J43" s="114"/>
      <c r="K43" s="114"/>
    </row>
    <row r="44" spans="1:17" ht="18.899999999999999" customHeight="1">
      <c r="A44" s="111" t="s">
        <v>56</v>
      </c>
      <c r="B44" s="111"/>
      <c r="E44" s="116">
        <f>SUM(E38:E42)</f>
        <v>-9246922</v>
      </c>
      <c r="F44" s="114"/>
      <c r="G44" s="116">
        <f>SUM(G38:G42)</f>
        <v>-93183380</v>
      </c>
      <c r="H44" s="114"/>
      <c r="I44" s="116">
        <f>SUM(I38:I42)</f>
        <v>-6508814</v>
      </c>
      <c r="J44" s="114"/>
      <c r="K44" s="116">
        <f>SUM(K38:K42)</f>
        <v>-93147798</v>
      </c>
    </row>
    <row r="45" spans="1:17" ht="18.45" hidden="1" customHeight="1">
      <c r="A45" s="111"/>
      <c r="B45" s="111"/>
      <c r="F45" s="114"/>
      <c r="G45" s="114"/>
      <c r="H45" s="114"/>
      <c r="I45" s="144"/>
      <c r="J45" s="114"/>
      <c r="K45" s="148"/>
    </row>
    <row r="46" spans="1:17" ht="20.399999999999999" customHeight="1">
      <c r="A46" s="91" t="s">
        <v>96</v>
      </c>
    </row>
    <row r="47" spans="1:17" s="91" customFormat="1" ht="20.399999999999999" customHeight="1">
      <c r="A47" s="92" t="s">
        <v>84</v>
      </c>
      <c r="B47" s="92"/>
      <c r="C47" s="89"/>
      <c r="D47" s="89"/>
      <c r="E47" s="89"/>
      <c r="F47" s="93"/>
      <c r="G47" s="93"/>
      <c r="H47" s="93"/>
      <c r="I47" s="93"/>
      <c r="J47" s="93"/>
      <c r="K47" s="93"/>
    </row>
    <row r="48" spans="1:17" s="91" customFormat="1" ht="20.399999999999999" customHeight="1">
      <c r="A48" s="94" t="str">
        <f>+A3</f>
        <v>สำหรับปีสิ้นสุดวันที่ 31 ธันวาคม 2563</v>
      </c>
      <c r="B48" s="94"/>
      <c r="C48" s="95"/>
      <c r="D48" s="95"/>
      <c r="E48" s="95"/>
      <c r="F48" s="96"/>
      <c r="G48" s="96"/>
      <c r="H48" s="96"/>
      <c r="I48" s="96"/>
      <c r="J48" s="96"/>
      <c r="K48" s="96"/>
      <c r="L48" s="97"/>
      <c r="M48" s="97"/>
      <c r="N48" s="97"/>
      <c r="O48" s="97"/>
      <c r="P48" s="97"/>
      <c r="Q48" s="97"/>
    </row>
    <row r="49" spans="1:17" s="91" customFormat="1" ht="10.95" customHeight="1">
      <c r="A49" s="98"/>
      <c r="B49" s="98"/>
      <c r="C49" s="99"/>
      <c r="D49" s="99"/>
      <c r="E49" s="99"/>
      <c r="F49" s="90"/>
      <c r="G49" s="90"/>
      <c r="H49" s="90"/>
      <c r="I49" s="93"/>
      <c r="J49" s="93"/>
      <c r="K49" s="93"/>
      <c r="L49" s="100"/>
      <c r="M49" s="101"/>
      <c r="N49" s="101"/>
      <c r="O49" s="101"/>
      <c r="P49" s="97"/>
      <c r="Q49" s="97"/>
    </row>
    <row r="50" spans="1:17" s="91" customFormat="1" ht="20.399999999999999" customHeight="1">
      <c r="A50" s="98"/>
      <c r="B50" s="98"/>
      <c r="C50" s="99"/>
      <c r="D50" s="99"/>
      <c r="E50" s="233" t="s">
        <v>87</v>
      </c>
      <c r="F50" s="233"/>
      <c r="G50" s="233"/>
      <c r="H50" s="16"/>
      <c r="I50" s="233" t="s">
        <v>88</v>
      </c>
      <c r="J50" s="233"/>
      <c r="K50" s="233"/>
      <c r="L50" s="100"/>
      <c r="M50" s="101"/>
      <c r="N50" s="101"/>
      <c r="O50" s="101"/>
      <c r="P50" s="97"/>
      <c r="Q50" s="97"/>
    </row>
    <row r="51" spans="1:17" ht="18.45" customHeight="1">
      <c r="B51" s="149"/>
      <c r="C51" s="102"/>
      <c r="D51" s="102"/>
      <c r="E51" s="18" t="s">
        <v>98</v>
      </c>
      <c r="F51" s="16"/>
      <c r="G51" s="18" t="s">
        <v>35</v>
      </c>
      <c r="H51" s="16"/>
      <c r="I51" s="18" t="s">
        <v>98</v>
      </c>
      <c r="J51" s="16"/>
      <c r="K51" s="18" t="s">
        <v>35</v>
      </c>
      <c r="L51" s="100"/>
      <c r="M51" s="103"/>
      <c r="N51" s="104"/>
      <c r="O51" s="103"/>
      <c r="P51" s="105"/>
      <c r="Q51" s="105"/>
    </row>
    <row r="52" spans="1:17" s="91" customFormat="1" ht="18.45" customHeight="1">
      <c r="A52" s="88"/>
      <c r="B52" s="88"/>
      <c r="C52" s="106" t="s">
        <v>2</v>
      </c>
      <c r="D52" s="107"/>
      <c r="E52" s="21" t="s">
        <v>3</v>
      </c>
      <c r="F52" s="5"/>
      <c r="G52" s="21" t="s">
        <v>3</v>
      </c>
      <c r="H52" s="5"/>
      <c r="I52" s="21" t="s">
        <v>3</v>
      </c>
      <c r="J52" s="5"/>
      <c r="K52" s="21" t="s">
        <v>3</v>
      </c>
      <c r="L52" s="108"/>
      <c r="M52" s="103"/>
      <c r="N52" s="104"/>
      <c r="O52" s="103"/>
      <c r="P52" s="97"/>
      <c r="Q52" s="97"/>
    </row>
    <row r="53" spans="1:17" ht="18.45" customHeight="1">
      <c r="A53" s="91" t="s">
        <v>57</v>
      </c>
      <c r="B53" s="91"/>
      <c r="C53" s="99"/>
      <c r="D53" s="99"/>
      <c r="E53" s="99"/>
    </row>
    <row r="54" spans="1:17" ht="18.45" customHeight="1">
      <c r="A54" s="91"/>
      <c r="B54" s="111" t="s">
        <v>166</v>
      </c>
      <c r="C54" s="99">
        <v>14</v>
      </c>
      <c r="D54" s="99"/>
      <c r="E54" s="90">
        <v>0</v>
      </c>
      <c r="G54" s="90">
        <v>0</v>
      </c>
      <c r="I54" s="90">
        <v>-937500</v>
      </c>
      <c r="K54" s="90">
        <v>0</v>
      </c>
    </row>
    <row r="55" spans="1:17" ht="18.45" customHeight="1">
      <c r="A55" s="91"/>
      <c r="B55" s="111" t="s">
        <v>156</v>
      </c>
      <c r="C55" s="146">
        <v>14</v>
      </c>
      <c r="D55" s="146"/>
      <c r="E55" s="90">
        <v>0</v>
      </c>
      <c r="G55" s="90">
        <v>0</v>
      </c>
      <c r="I55" s="90">
        <v>0</v>
      </c>
      <c r="K55" s="90">
        <v>-1000000</v>
      </c>
    </row>
    <row r="56" spans="1:17" ht="18.45" customHeight="1">
      <c r="A56" s="91"/>
      <c r="B56" s="111" t="s">
        <v>157</v>
      </c>
      <c r="C56" s="146">
        <v>12</v>
      </c>
      <c r="D56" s="146"/>
      <c r="E56" s="90">
        <v>62449543</v>
      </c>
      <c r="G56" s="90">
        <f>150069227-106248813</f>
        <v>43820414</v>
      </c>
      <c r="I56" s="90">
        <v>62449543</v>
      </c>
      <c r="K56" s="90">
        <f>150069227-106248813</f>
        <v>43820414</v>
      </c>
    </row>
    <row r="57" spans="1:17" ht="18.45" customHeight="1">
      <c r="A57" s="91"/>
      <c r="B57" s="111" t="s">
        <v>72</v>
      </c>
      <c r="C57" s="146">
        <v>15</v>
      </c>
      <c r="D57" s="146"/>
      <c r="E57" s="90">
        <v>1028037</v>
      </c>
      <c r="G57" s="90">
        <v>519854</v>
      </c>
      <c r="I57" s="90">
        <v>1028037</v>
      </c>
      <c r="K57" s="90">
        <v>519854</v>
      </c>
      <c r="M57" s="149"/>
    </row>
    <row r="58" spans="1:17" ht="18.45" customHeight="1">
      <c r="A58" s="111"/>
      <c r="B58" s="111" t="s">
        <v>73</v>
      </c>
      <c r="C58" s="147">
        <v>15</v>
      </c>
      <c r="D58" s="147"/>
      <c r="E58" s="90">
        <v>-1010442</v>
      </c>
      <c r="G58" s="90">
        <v>-8922270</v>
      </c>
      <c r="I58" s="90">
        <v>-963992</v>
      </c>
      <c r="K58" s="90">
        <v>-8922270</v>
      </c>
      <c r="L58" s="136"/>
      <c r="M58" s="136"/>
      <c r="N58" s="105"/>
      <c r="O58" s="105"/>
      <c r="P58" s="105"/>
      <c r="Q58" s="105"/>
    </row>
    <row r="59" spans="1:17" ht="18.45" customHeight="1">
      <c r="A59" s="111"/>
      <c r="B59" s="111" t="s">
        <v>58</v>
      </c>
      <c r="C59" s="147">
        <v>17</v>
      </c>
      <c r="D59" s="147"/>
      <c r="E59" s="114">
        <v>-3480518</v>
      </c>
      <c r="F59" s="114"/>
      <c r="G59" s="114">
        <v>-323500</v>
      </c>
      <c r="H59" s="114"/>
      <c r="I59" s="114">
        <v>-3480518</v>
      </c>
      <c r="J59" s="114"/>
      <c r="K59" s="114">
        <v>-323500</v>
      </c>
      <c r="L59" s="136"/>
      <c r="M59" s="136"/>
      <c r="N59" s="105"/>
      <c r="O59" s="105"/>
      <c r="P59" s="105"/>
      <c r="Q59" s="105"/>
    </row>
    <row r="60" spans="1:17" ht="18.45" customHeight="1">
      <c r="A60" s="111"/>
      <c r="B60" s="111" t="s">
        <v>167</v>
      </c>
      <c r="C60" s="147">
        <v>28</v>
      </c>
      <c r="D60" s="147"/>
      <c r="E60" s="117">
        <v>0</v>
      </c>
      <c r="F60" s="114"/>
      <c r="G60" s="117">
        <v>0</v>
      </c>
      <c r="H60" s="114"/>
      <c r="I60" s="117">
        <v>-4000000</v>
      </c>
      <c r="J60" s="114"/>
      <c r="K60" s="117">
        <v>0</v>
      </c>
      <c r="L60" s="136"/>
      <c r="M60" s="136"/>
      <c r="N60" s="105"/>
      <c r="O60" s="105"/>
      <c r="P60" s="105"/>
      <c r="Q60" s="105"/>
    </row>
    <row r="61" spans="1:17" ht="8.1" customHeight="1">
      <c r="B61" s="111"/>
      <c r="E61" s="114"/>
      <c r="F61" s="114"/>
      <c r="G61" s="114"/>
      <c r="H61" s="114"/>
      <c r="I61" s="114"/>
      <c r="J61" s="114"/>
      <c r="K61" s="114"/>
    </row>
    <row r="62" spans="1:17" ht="18.45" customHeight="1">
      <c r="A62" s="111" t="s">
        <v>59</v>
      </c>
      <c r="B62" s="111"/>
      <c r="C62" s="99"/>
      <c r="D62" s="99"/>
      <c r="E62" s="120">
        <f>SUM(E54:E61)</f>
        <v>58986620</v>
      </c>
      <c r="G62" s="120">
        <f>SUM(G54:G61)</f>
        <v>35094498</v>
      </c>
      <c r="I62" s="120">
        <f>SUM(I54:I61)</f>
        <v>54095570</v>
      </c>
      <c r="K62" s="120">
        <f>SUM(K54:K61)</f>
        <v>34094498</v>
      </c>
      <c r="M62" s="150"/>
    </row>
    <row r="63" spans="1:17" ht="18" customHeight="1">
      <c r="B63" s="111"/>
      <c r="F63" s="114"/>
      <c r="G63" s="114"/>
      <c r="H63" s="114"/>
      <c r="I63" s="114"/>
      <c r="J63" s="114"/>
      <c r="K63" s="114"/>
      <c r="M63" s="150"/>
    </row>
    <row r="64" spans="1:17" ht="18.45" customHeight="1">
      <c r="A64" s="91" t="s">
        <v>60</v>
      </c>
      <c r="C64" s="99"/>
      <c r="D64" s="99"/>
      <c r="E64" s="99"/>
    </row>
    <row r="65" spans="1:16" ht="18.45" customHeight="1">
      <c r="A65" s="91"/>
      <c r="B65" s="88" t="s">
        <v>140</v>
      </c>
      <c r="C65" s="99">
        <v>14</v>
      </c>
      <c r="D65" s="99"/>
      <c r="E65" s="220">
        <v>312500</v>
      </c>
      <c r="G65" s="90">
        <v>88326662</v>
      </c>
      <c r="I65" s="90">
        <v>0</v>
      </c>
      <c r="K65" s="90">
        <v>88326662</v>
      </c>
      <c r="M65" s="91"/>
    </row>
    <row r="66" spans="1:16" s="91" customFormat="1" ht="18.45" customHeight="1">
      <c r="A66" s="121"/>
      <c r="B66" s="121" t="s">
        <v>158</v>
      </c>
      <c r="C66" s="89" t="s">
        <v>177</v>
      </c>
      <c r="D66" s="89"/>
      <c r="E66" s="114">
        <v>-3828214</v>
      </c>
      <c r="F66" s="93"/>
      <c r="G66" s="90">
        <v>-732252</v>
      </c>
      <c r="H66" s="93"/>
      <c r="I66" s="132">
        <v>-3828214</v>
      </c>
      <c r="J66" s="93"/>
      <c r="K66" s="132">
        <v>-732252</v>
      </c>
    </row>
    <row r="67" spans="1:16" s="91" customFormat="1" ht="18.45" customHeight="1">
      <c r="A67" s="121"/>
      <c r="B67" s="121" t="s">
        <v>123</v>
      </c>
      <c r="C67" s="89"/>
      <c r="D67" s="89"/>
      <c r="E67" s="205">
        <v>-937745</v>
      </c>
      <c r="F67" s="93"/>
      <c r="G67" s="117">
        <v>-27145</v>
      </c>
      <c r="H67" s="93"/>
      <c r="I67" s="205">
        <v>-937745</v>
      </c>
      <c r="J67" s="93"/>
      <c r="K67" s="205">
        <v>-27145</v>
      </c>
      <c r="M67" s="88"/>
    </row>
    <row r="68" spans="1:16" ht="8.1" customHeight="1">
      <c r="B68" s="111"/>
      <c r="F68" s="114"/>
      <c r="G68" s="114"/>
      <c r="H68" s="114"/>
      <c r="I68" s="114"/>
      <c r="J68" s="114"/>
      <c r="K68" s="114"/>
    </row>
    <row r="69" spans="1:16" s="91" customFormat="1" ht="18.45" customHeight="1">
      <c r="A69" s="121" t="s">
        <v>61</v>
      </c>
      <c r="C69" s="89"/>
      <c r="D69" s="89"/>
      <c r="E69" s="117">
        <f>SUM(E65:E68)</f>
        <v>-4453459</v>
      </c>
      <c r="F69" s="93"/>
      <c r="G69" s="117">
        <f>SUM(G65:G68)</f>
        <v>87567265</v>
      </c>
      <c r="H69" s="93"/>
      <c r="I69" s="114">
        <f>SUM(I65:I68)</f>
        <v>-4765959</v>
      </c>
      <c r="J69" s="93"/>
      <c r="K69" s="114">
        <f>SUM(K65:K68)</f>
        <v>87567265</v>
      </c>
      <c r="M69" s="88"/>
      <c r="P69" s="122"/>
    </row>
    <row r="70" spans="1:16" s="91" customFormat="1" ht="9" customHeight="1">
      <c r="A70" s="121"/>
      <c r="B70" s="172"/>
      <c r="C70" s="89"/>
      <c r="D70" s="89"/>
      <c r="E70" s="89"/>
      <c r="F70" s="93"/>
      <c r="G70" s="93"/>
      <c r="H70" s="93"/>
      <c r="I70" s="123"/>
      <c r="J70" s="93"/>
      <c r="K70" s="123"/>
    </row>
    <row r="71" spans="1:16" s="91" customFormat="1" ht="18.45" customHeight="1">
      <c r="A71" s="98" t="s">
        <v>62</v>
      </c>
      <c r="B71" s="92"/>
      <c r="C71" s="89"/>
      <c r="D71" s="89"/>
      <c r="E71" s="90">
        <f>+E69+E62+E44</f>
        <v>45286239</v>
      </c>
      <c r="F71" s="93"/>
      <c r="G71" s="90">
        <f>+G69+G62+G44</f>
        <v>29478383</v>
      </c>
      <c r="H71" s="93"/>
      <c r="I71" s="90">
        <f>+I69+I62+I44</f>
        <v>42820797</v>
      </c>
      <c r="J71" s="93"/>
      <c r="K71" s="90">
        <f>+K69+K62+K44</f>
        <v>28513965</v>
      </c>
      <c r="L71" s="137"/>
    </row>
    <row r="72" spans="1:16" s="91" customFormat="1" ht="18.45" customHeight="1">
      <c r="A72" s="228" t="s">
        <v>141</v>
      </c>
      <c r="B72" s="92"/>
      <c r="C72" s="89">
        <v>9</v>
      </c>
      <c r="D72" s="89"/>
      <c r="E72" s="120">
        <f>'FS (1-3)'!G14</f>
        <v>42037607</v>
      </c>
      <c r="F72" s="93"/>
      <c r="G72" s="120">
        <v>12559224</v>
      </c>
      <c r="H72" s="93"/>
      <c r="I72" s="120">
        <f>'FS (1-3)'!K14</f>
        <v>41073189</v>
      </c>
      <c r="J72" s="93"/>
      <c r="K72" s="120">
        <v>12559224</v>
      </c>
    </row>
    <row r="73" spans="1:16" ht="8.1" customHeight="1">
      <c r="B73" s="111"/>
      <c r="F73" s="114"/>
      <c r="G73" s="114"/>
      <c r="H73" s="114"/>
      <c r="I73" s="114"/>
      <c r="J73" s="114"/>
      <c r="K73" s="114"/>
    </row>
    <row r="74" spans="1:16" s="91" customFormat="1" ht="18.45" customHeight="1" thickBot="1">
      <c r="A74" s="229" t="s">
        <v>142</v>
      </c>
      <c r="B74" s="92"/>
      <c r="C74" s="89">
        <v>9</v>
      </c>
      <c r="D74" s="89"/>
      <c r="E74" s="124">
        <f>SUM(E71:E72)</f>
        <v>87323846</v>
      </c>
      <c r="F74" s="93"/>
      <c r="G74" s="124">
        <f>SUM(G71:G72)</f>
        <v>42037607</v>
      </c>
      <c r="H74" s="93"/>
      <c r="I74" s="124">
        <f>SUM(I71:I72)</f>
        <v>83893986</v>
      </c>
      <c r="J74" s="93"/>
      <c r="K74" s="124">
        <f>SUM(K71:K72)</f>
        <v>41073189</v>
      </c>
    </row>
    <row r="75" spans="1:16" s="91" customFormat="1" ht="18" customHeight="1" thickTop="1">
      <c r="A75" s="121"/>
      <c r="B75" s="113"/>
      <c r="C75" s="99"/>
      <c r="D75" s="99"/>
      <c r="E75" s="99"/>
      <c r="F75" s="90"/>
      <c r="G75" s="90"/>
      <c r="H75" s="90"/>
      <c r="I75" s="90"/>
      <c r="J75" s="90"/>
      <c r="K75" s="90"/>
    </row>
    <row r="76" spans="1:16" s="91" customFormat="1" ht="18.45" customHeight="1">
      <c r="A76" s="125" t="s">
        <v>71</v>
      </c>
      <c r="B76" s="113"/>
      <c r="C76" s="99"/>
      <c r="D76" s="99"/>
      <c r="E76" s="99"/>
      <c r="F76" s="90"/>
      <c r="G76" s="90"/>
      <c r="H76" s="90"/>
      <c r="I76" s="90"/>
      <c r="J76" s="90"/>
      <c r="K76" s="90"/>
    </row>
    <row r="77" spans="1:16" s="91" customFormat="1" ht="8.1" customHeight="1">
      <c r="A77" s="121"/>
      <c r="B77" s="113"/>
      <c r="C77" s="99"/>
      <c r="D77" s="99"/>
      <c r="E77" s="99"/>
      <c r="F77" s="90"/>
      <c r="G77" s="90"/>
      <c r="H77" s="90"/>
      <c r="I77" s="90"/>
      <c r="J77" s="90"/>
      <c r="K77" s="90"/>
    </row>
    <row r="78" spans="1:16" s="91" customFormat="1" ht="18.45" customHeight="1">
      <c r="A78" s="126" t="s">
        <v>179</v>
      </c>
      <c r="B78" s="113"/>
      <c r="C78" s="99"/>
      <c r="D78" s="99"/>
      <c r="E78" s="99"/>
      <c r="F78" s="90"/>
      <c r="G78" s="90"/>
      <c r="H78" s="90"/>
      <c r="I78" s="90"/>
      <c r="J78" s="90"/>
      <c r="K78" s="90"/>
    </row>
    <row r="79" spans="1:16" s="91" customFormat="1" ht="18.45" customHeight="1">
      <c r="A79" s="126" t="s">
        <v>180</v>
      </c>
      <c r="B79" s="113"/>
      <c r="C79" s="99"/>
      <c r="D79" s="99"/>
      <c r="E79" s="99"/>
      <c r="F79" s="90"/>
      <c r="G79" s="90"/>
      <c r="H79" s="90"/>
      <c r="I79" s="90"/>
      <c r="J79" s="90"/>
      <c r="K79" s="90"/>
    </row>
    <row r="80" spans="1:16" s="91" customFormat="1" ht="18.45" customHeight="1">
      <c r="A80" s="126" t="s">
        <v>181</v>
      </c>
      <c r="B80" s="113"/>
      <c r="C80" s="99"/>
      <c r="D80" s="99"/>
      <c r="E80" s="99"/>
      <c r="F80" s="90"/>
      <c r="G80" s="90"/>
      <c r="H80" s="90"/>
      <c r="I80" s="90"/>
      <c r="J80" s="90"/>
      <c r="K80" s="90"/>
    </row>
    <row r="81" spans="1:12" s="91" customFormat="1" ht="18.45" customHeight="1">
      <c r="A81" s="113" t="s">
        <v>182</v>
      </c>
      <c r="C81" s="99"/>
      <c r="D81" s="99"/>
      <c r="E81" s="99"/>
      <c r="F81" s="90"/>
      <c r="G81" s="90"/>
      <c r="H81" s="90"/>
      <c r="I81" s="90"/>
      <c r="J81" s="90"/>
      <c r="K81" s="90"/>
    </row>
    <row r="82" spans="1:12" ht="20.399999999999999" customHeight="1">
      <c r="A82" s="217" t="s">
        <v>143</v>
      </c>
      <c r="B82" s="113"/>
      <c r="C82" s="146"/>
      <c r="D82" s="146"/>
      <c r="E82" s="184"/>
      <c r="F82" s="184"/>
      <c r="G82" s="184"/>
      <c r="H82" s="184"/>
      <c r="I82" s="184"/>
      <c r="J82" s="146"/>
      <c r="K82" s="184"/>
      <c r="L82" s="184"/>
    </row>
    <row r="83" spans="1:12" ht="20.399999999999999" customHeight="1">
      <c r="A83" s="217"/>
      <c r="B83" s="113"/>
      <c r="C83" s="146"/>
      <c r="D83" s="146"/>
      <c r="E83" s="184"/>
      <c r="F83" s="184"/>
      <c r="G83" s="184"/>
      <c r="H83" s="184"/>
      <c r="I83" s="184"/>
      <c r="J83" s="146"/>
      <c r="K83" s="184"/>
      <c r="L83" s="184"/>
    </row>
    <row r="84" spans="1:12" ht="20.399999999999999" customHeight="1">
      <c r="A84" s="217"/>
      <c r="B84" s="113"/>
      <c r="C84" s="146"/>
      <c r="D84" s="146"/>
      <c r="E84" s="233" t="s">
        <v>87</v>
      </c>
      <c r="F84" s="233"/>
      <c r="G84" s="233"/>
      <c r="H84" s="185"/>
      <c r="I84" s="233" t="s">
        <v>88</v>
      </c>
      <c r="J84" s="233"/>
      <c r="K84" s="233"/>
      <c r="L84" s="230"/>
    </row>
    <row r="85" spans="1:12" ht="20.399999999999999" customHeight="1">
      <c r="A85" s="217"/>
      <c r="B85" s="184"/>
      <c r="C85" s="146"/>
      <c r="D85" s="146"/>
      <c r="E85" s="173">
        <v>2563</v>
      </c>
      <c r="F85" s="174"/>
      <c r="G85" s="173">
        <v>2562</v>
      </c>
      <c r="H85" s="174"/>
      <c r="I85" s="173">
        <v>2563</v>
      </c>
      <c r="J85" s="146"/>
      <c r="K85" s="173">
        <v>2562</v>
      </c>
      <c r="L85" s="176"/>
    </row>
    <row r="86" spans="1:12" ht="20.399999999999999" customHeight="1">
      <c r="A86" s="217"/>
      <c r="B86" s="184"/>
      <c r="C86" s="146"/>
      <c r="D86" s="146"/>
      <c r="E86" s="186" t="s">
        <v>3</v>
      </c>
      <c r="F86" s="187"/>
      <c r="G86" s="186" t="s">
        <v>3</v>
      </c>
      <c r="H86" s="187"/>
      <c r="I86" s="186" t="s">
        <v>3</v>
      </c>
      <c r="J86" s="146"/>
      <c r="K86" s="186" t="s">
        <v>3</v>
      </c>
      <c r="L86" s="231"/>
    </row>
    <row r="87" spans="1:12" ht="20.399999999999999" customHeight="1">
      <c r="A87" s="217"/>
      <c r="B87" s="113" t="s">
        <v>178</v>
      </c>
      <c r="C87" s="146"/>
      <c r="D87" s="146"/>
      <c r="E87" s="90">
        <v>0</v>
      </c>
      <c r="G87" s="90">
        <v>11000000</v>
      </c>
      <c r="I87" s="90">
        <v>0</v>
      </c>
      <c r="J87" s="146"/>
      <c r="K87" s="90">
        <v>11000000</v>
      </c>
      <c r="L87" s="114"/>
    </row>
    <row r="88" spans="1:12" ht="20.399999999999999" customHeight="1">
      <c r="A88" s="228"/>
      <c r="B88" s="113"/>
      <c r="C88" s="146"/>
      <c r="D88" s="146"/>
      <c r="E88" s="175"/>
      <c r="F88" s="114"/>
      <c r="G88" s="114"/>
      <c r="H88" s="114"/>
      <c r="I88" s="114"/>
      <c r="J88" s="146"/>
      <c r="K88" s="175"/>
      <c r="L88" s="114"/>
    </row>
    <row r="89" spans="1:12" ht="20.399999999999999" customHeight="1">
      <c r="A89" s="128"/>
      <c r="E89" s="114"/>
      <c r="F89" s="114"/>
      <c r="G89" s="114"/>
      <c r="H89" s="114"/>
      <c r="I89" s="114"/>
      <c r="K89" s="114"/>
    </row>
    <row r="94" spans="1:12" ht="20.399999999999999" customHeight="1">
      <c r="G94" s="222"/>
      <c r="I94" s="222"/>
    </row>
    <row r="95" spans="1:12" ht="20.399999999999999" customHeight="1">
      <c r="G95" s="222"/>
      <c r="I95" s="222"/>
    </row>
    <row r="97" spans="9:11" ht="20.399999999999999" customHeight="1">
      <c r="I97" s="127"/>
      <c r="K97" s="127"/>
    </row>
  </sheetData>
  <mergeCells count="6">
    <mergeCell ref="I5:K5"/>
    <mergeCell ref="I50:K50"/>
    <mergeCell ref="I84:K84"/>
    <mergeCell ref="E5:G5"/>
    <mergeCell ref="E50:G50"/>
    <mergeCell ref="E84:G84"/>
  </mergeCells>
  <pageMargins left="0.78740157480314998" right="0.39370078740157499" top="0.511811023622047" bottom="0.59055118110236204" header="0.47244094488188998" footer="0.55118110236220497"/>
  <pageSetup paperSize="9" scale="74" firstPageNumber="7" fitToHeight="2" orientation="portrait" useFirstPageNumber="1" horizontalDpi="1200" verticalDpi="1200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 (1-3)</vt:lpstr>
      <vt:lpstr>PL (4)</vt:lpstr>
      <vt:lpstr>CE (5)</vt:lpstr>
      <vt:lpstr>SE (6)</vt:lpstr>
      <vt:lpstr>CF (7-8)</vt:lpstr>
      <vt:lpstr>'CE (5)'!Print_Area</vt:lpstr>
      <vt:lpstr>'CF (7-8)'!Print_Area</vt:lpstr>
      <vt:lpstr>'FS (1-3)'!Print_Area</vt:lpstr>
      <vt:lpstr>'PL (4)'!Print_Area</vt:lpstr>
      <vt:lpstr>'SE (6)'!Print_Area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Wuttipong</cp:lastModifiedBy>
  <cp:lastPrinted>2021-02-19T16:20:26Z</cp:lastPrinted>
  <dcterms:created xsi:type="dcterms:W3CDTF">2019-04-27T15:45:51Z</dcterms:created>
  <dcterms:modified xsi:type="dcterms:W3CDTF">2021-02-23T12:48:05Z</dcterms:modified>
</cp:coreProperties>
</file>