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0\Ye12'2020\SF\"/>
    </mc:Choice>
  </mc:AlternateContent>
  <xr:revisionPtr revIDLastSave="0" documentId="13_ncr:1_{9DC9F1EE-F39D-46A1-95D1-908B3AA04375}" xr6:coauthVersionLast="44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&amp;PL" sheetId="1" r:id="rId1"/>
    <sheet name="PL&amp;CF" sheetId="4" r:id="rId2"/>
    <sheet name="Statement of changes (new)" sheetId="3" r:id="rId3"/>
  </sheets>
  <definedNames>
    <definedName name="_xlnm.Print_Area" localSheetId="0">'BS&amp;PL'!$A$1:$G$81</definedName>
    <definedName name="_xlnm.Print_Area" localSheetId="1">'PL&amp;CF'!$A$1:$G$105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4" l="1"/>
  <c r="G93" i="4" l="1"/>
  <c r="G84" i="4" l="1"/>
  <c r="G27" i="4"/>
  <c r="G28" i="4" s="1"/>
  <c r="G16" i="4"/>
  <c r="G11" i="4"/>
  <c r="G49" i="1"/>
  <c r="G40" i="1"/>
  <c r="G22" i="1"/>
  <c r="G13" i="1"/>
  <c r="K14" i="3"/>
  <c r="G17" i="4" l="1"/>
  <c r="G19" i="4" s="1"/>
  <c r="G21" i="4" s="1"/>
  <c r="G50" i="1"/>
  <c r="G23" i="1"/>
  <c r="E93" i="4"/>
  <c r="G30" i="4" l="1"/>
  <c r="E27" i="4"/>
  <c r="E28" i="4" s="1"/>
  <c r="K19" i="3" s="1"/>
  <c r="E16" i="4" l="1"/>
  <c r="E11" i="4"/>
  <c r="E22" i="1"/>
  <c r="E13" i="1"/>
  <c r="E23" i="1" l="1"/>
  <c r="E17" i="4"/>
  <c r="E19" i="4" s="1"/>
  <c r="E21" i="4" l="1"/>
  <c r="E33" i="4" s="1"/>
  <c r="E44" i="4"/>
  <c r="M7" i="3"/>
  <c r="G20" i="3"/>
  <c r="G10" i="3"/>
  <c r="G15" i="3" s="1"/>
  <c r="G67" i="1" s="1"/>
  <c r="E30" i="4" l="1"/>
  <c r="G17" i="3"/>
  <c r="G24" i="3" s="1"/>
  <c r="E67" i="1" s="1"/>
  <c r="K18" i="3"/>
  <c r="M11" i="3"/>
  <c r="I20" i="3" l="1"/>
  <c r="E20" i="3"/>
  <c r="M19" i="3"/>
  <c r="I10" i="3"/>
  <c r="E10" i="3"/>
  <c r="E15" i="3" s="1"/>
  <c r="E17" i="3" s="1"/>
  <c r="M9" i="3"/>
  <c r="M14" i="3"/>
  <c r="M12" i="3"/>
  <c r="E49" i="1"/>
  <c r="M23" i="3"/>
  <c r="E84" i="4"/>
  <c r="G66" i="1"/>
  <c r="M21" i="3"/>
  <c r="E40" i="1"/>
  <c r="E24" i="3" l="1"/>
  <c r="I15" i="3"/>
  <c r="E66" i="1"/>
  <c r="E50" i="1"/>
  <c r="G44" i="4"/>
  <c r="G56" i="4" s="1"/>
  <c r="G64" i="4" s="1"/>
  <c r="G69" i="4" s="1"/>
  <c r="G94" i="4" s="1"/>
  <c r="G96" i="4" s="1"/>
  <c r="E56" i="4"/>
  <c r="E64" i="4" s="1"/>
  <c r="E69" i="4" s="1"/>
  <c r="E94" i="4" s="1"/>
  <c r="E96" i="4" s="1"/>
  <c r="E97" i="4" l="1"/>
  <c r="G97" i="4"/>
  <c r="E95" i="4"/>
  <c r="G69" i="1"/>
  <c r="I17" i="3"/>
  <c r="I24" i="3" s="1"/>
  <c r="E69" i="1" s="1"/>
  <c r="K8" i="3" l="1"/>
  <c r="K10" i="3" s="1"/>
  <c r="K15" i="3" s="1"/>
  <c r="K17" i="3" s="1"/>
  <c r="K20" i="3"/>
  <c r="K24" i="3" s="1"/>
  <c r="M8" i="3" l="1"/>
  <c r="M10" i="3" s="1"/>
  <c r="M15" i="3" s="1"/>
  <c r="M17" i="3" s="1"/>
  <c r="E70" i="1"/>
  <c r="E71" i="1" s="1"/>
  <c r="E72" i="1" s="1"/>
  <c r="E73" i="1" s="1"/>
  <c r="G70" i="1"/>
  <c r="G71" i="1" s="1"/>
  <c r="G72" i="1" s="1"/>
  <c r="G73" i="1" s="1"/>
  <c r="M18" i="3"/>
  <c r="M20" i="3" s="1"/>
  <c r="M24" i="3" l="1"/>
</calcChain>
</file>

<file path=xl/sharedStrings.xml><?xml version="1.0" encoding="utf-8"?>
<sst xmlns="http://schemas.openxmlformats.org/spreadsheetml/2006/main" count="200" uniqueCount="157">
  <si>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</si>
  <si>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</si>
  <si>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</si>
  <si>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</si>
  <si>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</si>
  <si>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</si>
  <si>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</si>
  <si>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</si>
  <si>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</si>
  <si>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</si>
  <si>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</si>
  <si>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</si>
  <si>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</si>
  <si>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</si>
  <si>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</si>
  <si>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</si>
  <si>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</si>
  <si>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</si>
  <si>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</si>
  <si>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</si>
  <si>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</si>
  <si>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</si>
  <si>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</si>
  <si>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</si>
  <si>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</si>
  <si>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</si>
  <si>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</si>
  <si>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</si>
  <si>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</si>
  <si>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</si>
  <si>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</si>
  <si>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</si>
  <si>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</si>
  <si>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</si>
  <si>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</si>
  <si>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</si>
  <si>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</si>
  <si>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</si>
  <si>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</si>
  <si>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</si>
  <si>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</si>
  <si>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เจ้าหนี้การค้าและเจ้าหนี้อื่น</t>
  </si>
  <si>
    <t>รายได้จากการขาย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</si>
  <si>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</si>
  <si>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</si>
  <si>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</si>
  <si>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</si>
  <si>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</si>
  <si>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สำรองผลประโยชน์ระยะยาวของพนักงาน</t>
  </si>
  <si>
    <t>ค่าใช้จ่ายภาษีเงินได้</t>
  </si>
  <si>
    <t xml:space="preserve">(หน่วย: บาท)  </t>
  </si>
  <si>
    <t>เงินปันผลจ่าย</t>
  </si>
  <si>
    <t>กำไรก่อนค่าใช้จ่ายภาษีเงินได้</t>
  </si>
  <si>
    <t xml:space="preserve">   ชำระภายในหนึ่งปี</t>
  </si>
  <si>
    <t>หนี้สินและส่วนของผู้ถือหุ้น (ต่อ)</t>
  </si>
  <si>
    <t>เงินฝากธนาคารที่มีภาระค้ำประกัน</t>
  </si>
  <si>
    <t>สินทรัพย์ภาษีเงินได้รอการตัดบัญชี</t>
  </si>
  <si>
    <t>ค่าใช้จ่ายในการขายและจัดจำหน่าย</t>
  </si>
  <si>
    <t>กำไรต่อหุ้นขั้นพื้นฐาน</t>
  </si>
  <si>
    <t xml:space="preserve">จำนวนหุ้นสามัญถัวเฉลี่ยถ่วงน้ำหนัก (หุ้น) 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</si>
  <si>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</si>
  <si>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</si>
  <si>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</si>
  <si>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</si>
  <si>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</si>
  <si>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</si>
  <si>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</si>
  <si>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</si>
  <si>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</si>
  <si>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</si>
  <si>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</si>
  <si>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จ่ายผลประโยชน์พนักงาน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</si>
  <si>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</si>
  <si>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</si>
  <si>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</si>
  <si>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</si>
  <si>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</si>
  <si>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</si>
  <si>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</si>
  <si>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</si>
  <si>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</si>
  <si>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ซื้ออุปกรณ์ภายใต้สัญญาเช่าการเงิน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</si>
  <si>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</si>
  <si>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</si>
  <si>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กำไร</t>
  </si>
  <si>
    <t>งบกำไรขาดทุนเบ็ดเสร็จ</t>
  </si>
  <si>
    <t>หุ้นสามัญที่ออกจำหน่ายระหว่างปี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</si>
  <si>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</si>
  <si>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</si>
  <si>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เงินสดรับจากการออกหุ้นสามัญเพิ่มทุน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</si>
  <si>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</si>
  <si>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</si>
  <si>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กำไรจากอัตราแลกเปลี่ยน</t>
  </si>
  <si>
    <t>กำไรสำหรับปี</t>
  </si>
  <si>
    <t xml:space="preserve">   เจ้าหนี้จากการซื้ออุปกรณ์</t>
  </si>
  <si>
    <t>และชำระแล้ว</t>
  </si>
  <si>
    <t>ทุนเรือนหุ้นที่ออก</t>
  </si>
  <si>
    <t>งบกระแสเงินสด (ต่อ)</t>
  </si>
  <si>
    <t xml:space="preserve">งบกระแสเงินสด </t>
  </si>
  <si>
    <t>บริษัท สตาร์เฟล็กซ์ จำกัด (มหาชน)</t>
  </si>
  <si>
    <t>ส่วนเกินมูลค่าหุ้นสามัญ</t>
  </si>
  <si>
    <t>มูลค่าหุ้น</t>
  </si>
  <si>
    <t>ส่วนเกิน</t>
  </si>
  <si>
    <t>เงินสดจ่ายค่าใช้จ่ายทางตรงในการออกหุ้นสามัญเพิ่มทุน</t>
  </si>
  <si>
    <t xml:space="preserve">   โอนอุปกรณ์เป็นสินทรัพย์ไม่มีตัวตน</t>
  </si>
  <si>
    <t>หัก: ผลกระทบของภาษีเงินได้</t>
  </si>
  <si>
    <t>โอนกำไรสะสมยังไม่จัดสรรเป็น</t>
  </si>
  <si>
    <t xml:space="preserve">   สำรองตามกฎหมาย</t>
  </si>
  <si>
    <t>ซื้ออุปกรณ์</t>
  </si>
  <si>
    <t>เงินสดสุทธิใช้ไปในกิจกรรมลงทุน</t>
  </si>
  <si>
    <t>กำไรขาดทุน:</t>
  </si>
  <si>
    <t>กำไรขาดทุนเบ็ดเสร็จอื่น:</t>
  </si>
  <si>
    <t>ยอดคงเหลือ ณ วันที่ 1 มกราคม 2562</t>
  </si>
  <si>
    <t>สำหรับปีสิ้นสุดวันที่ 31 ธันวาคม 2563</t>
  </si>
  <si>
    <t>2563</t>
  </si>
  <si>
    <t>ณ 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</si>
  <si>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</si>
  <si>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</si>
  <si>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ยอดคงเหลือ ณ วันที่ 31 ธันวาคม 2562 </t>
  </si>
  <si>
    <t>สินทรัพย์ทางการเงินหมุนเวียนอื่น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</si>
  <si>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</si>
  <si>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</si>
  <si>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</si>
  <si>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</si>
  <si>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</si>
  <si>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</si>
  <si>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</si>
  <si>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</si>
  <si>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หนี้สินตามสัญญาเช่าการเงิน - สุทธิจากส่วนที่ถึงกำหนด</t>
  </si>
  <si>
    <t>หนี้สินตามสัญญาเช่า - สุทธิจากส่วนที่ถึงกำหนด</t>
  </si>
  <si>
    <t xml:space="preserve">      หุ้นสามัญ 820,000,000 หุ้น มูลค่าหุ้นละ 0.5 บาท</t>
  </si>
  <si>
    <t xml:space="preserve">      (2562: หุ้นสามัญ 410,000,000 หุ้น มูลค่าหุ้นละ 1.0 บาท)</t>
  </si>
  <si>
    <t>กำไรจากกิจกรรมดำเนินงาน</t>
  </si>
  <si>
    <t>ต้นทุนทางการเงิน</t>
  </si>
  <si>
    <t>รายการที่จะไม่ถูกบันทึกในงบกำไรขาดทุนในภายหลัง</t>
  </si>
  <si>
    <t>ผลกำไร (ขาดทุน) จากการประมาณการตามหลักคณิตศาสตร์ประกันภัย</t>
  </si>
  <si>
    <t>รายการที่จะไม่ถูกบันทึกในงบกำไรขาดทุนในภายหลัง - สุทธิจากภาษีเงินได้</t>
  </si>
  <si>
    <t xml:space="preserve">รายการปรับกระทบยอดกำไรก่อนภาษีเป็นเงินสดรับ (จ่าย) จากกิจกรรมดำเนินงาน </t>
  </si>
  <si>
    <t xml:space="preserve">   ค่าเผื่อผลขาดทุนที่คาดว่าจะเกิดขึ้น (กลับรายการ)</t>
  </si>
  <si>
    <t xml:space="preserve">   ค่าเผื่อการปรับลดสินค้าคงเหลือเป็นมูลค่าสุทธิที่จะได้รับ (กลับรายการ)</t>
  </si>
  <si>
    <t xml:space="preserve">   กำไรจากการตัดจำหน่ายสินทรัพย์สิทธิการใช้จากการยกเลิกสัญญาเช่า</t>
  </si>
  <si>
    <t xml:space="preserve">   ขาดทุน (กำไร) จากอัตราแลกเปลี่ยนที่ยังไม่เกิดขึ้นจริง</t>
  </si>
  <si>
    <t>สินทรัพย์ดำเนินงาน (เพิ่มขึ้น) ลดลง</t>
  </si>
  <si>
    <t xml:space="preserve">   สินทรัพย์ทางการเงินหมุนเวียนอื่น</t>
  </si>
  <si>
    <t>หนี้สินดำเนินงานเพิ่มขึ้น (ลดลง)</t>
  </si>
  <si>
    <t>เงินฝากธนาคารที่มีภาระค้ำประกันลดลง (เพิ่มขึ้น)</t>
  </si>
  <si>
    <t>เงินรับจากการจำหน่ายอุปกรณ์</t>
  </si>
  <si>
    <t>เงินสดจ่ายชำระหนี้สินตามสัญญาเช่าการเงิน</t>
  </si>
  <si>
    <t>เงินสดจ่ายชำระหนี้สินตามสัญญาเช่า</t>
  </si>
  <si>
    <t>เงินสดสุทธิจาก (ใช้ไป) ในกิจกรรมจัดหาเงิน</t>
  </si>
  <si>
    <t>หนี้สินตราสารอนุพันธ์</t>
  </si>
  <si>
    <t>เงินสดและรายการเทียบเท่าเงินสดปลายปี (หมายเหตุ 8)</t>
  </si>
  <si>
    <t xml:space="preserve">   ขาดทุน (กำไร) จากการจำหน่าย/ตัดจำหน่ายอุปกรณ์</t>
  </si>
  <si>
    <t>สินทรัพย์ไม่หมุนเวียนอื่นเพิ่มขึ้น</t>
  </si>
  <si>
    <t>สินทรัพย์ทางการเงินไม่หมุนเวียนอื่นลดลง</t>
  </si>
  <si>
    <t>เงินกู้ยืมระยะสั้นจากสถาบันการเงินลดลง</t>
  </si>
  <si>
    <t xml:space="preserve">   สินทรัพย์สิทธิการใช้เพิ่มขึ้นระหว่างปี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</si>
</sst>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6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5" borderId="9" applyNumberFormat="0" applyAlignment="0" applyProtection="0"/>
    <xf numFmtId="0" fontId="14" fillId="6" borderId="10" applyNumberFormat="0" applyAlignment="0" applyProtection="0"/>
    <xf numFmtId="0" fontId="15" fillId="6" borderId="9" applyNumberFormat="0" applyAlignment="0" applyProtection="0"/>
    <xf numFmtId="0" fontId="16" fillId="0" borderId="11" applyNumberFormat="0" applyFill="0" applyAlignment="0" applyProtection="0"/>
    <xf numFmtId="0" fontId="17" fillId="7" borderId="12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8" borderId="13" applyNumberFormat="0" applyFont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</cellStyleXfs>
  <cellXfs count="97">
    <xf numFmtId="0" fontId="0" fillId="0" borderId="0" xfId="0"/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0" xfId="1" applyNumberFormat="1" applyFont="1"/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/>
    <xf numFmtId="164" fontId="5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1" xfId="0" applyNumberFormat="1" applyFont="1" applyBorder="1"/>
    <xf numFmtId="41" fontId="3" fillId="0" borderId="0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164" fontId="3" fillId="0" borderId="0" xfId="0" applyNumberFormat="1" applyFont="1" applyBorder="1"/>
    <xf numFmtId="41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quotePrefix="1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64" fontId="24" fillId="0" borderId="0" xfId="0" applyNumberFormat="1" applyFont="1" applyFill="1"/>
    <xf numFmtId="41" fontId="3" fillId="0" borderId="0" xfId="0" applyNumberFormat="1" applyFont="1" applyFill="1"/>
    <xf numFmtId="0" fontId="5" fillId="0" borderId="0" xfId="0" applyFont="1" applyFill="1"/>
    <xf numFmtId="164" fontId="3" fillId="0" borderId="0" xfId="0" applyNumberFormat="1" applyFont="1" applyFill="1" applyBorder="1"/>
    <xf numFmtId="41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41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/>
    <xf numFmtId="43" fontId="3" fillId="0" borderId="4" xfId="2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37" fontId="3" fillId="0" borderId="0" xfId="0" applyNumberFormat="1" applyFont="1" applyFill="1"/>
    <xf numFmtId="43" fontId="3" fillId="0" borderId="0" xfId="2" applyFont="1" applyFill="1"/>
    <xf numFmtId="164" fontId="3" fillId="0" borderId="0" xfId="2" applyNumberFormat="1" applyFont="1" applyFill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41" fontId="3" fillId="0" borderId="1" xfId="0" applyNumberFormat="1" applyFont="1" applyFill="1" applyBorder="1"/>
    <xf numFmtId="41" fontId="3" fillId="0" borderId="2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/>
    <xf numFmtId="41" fontId="3" fillId="0" borderId="15" xfId="0" applyNumberFormat="1" applyFont="1" applyBorder="1"/>
    <xf numFmtId="41" fontId="3" fillId="0" borderId="0" xfId="2" applyNumberFormat="1" applyFont="1" applyFill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Fill="1" applyAlignment="1">
      <alignment horizontal="right"/>
    </xf>
    <xf numFmtId="164" fontId="3" fillId="0" borderId="1" xfId="0" applyNumberFormat="1" applyFont="1" applyBorder="1" applyAlignment="1">
      <alignment horizontal="center"/>
    </xf>
  </cellXfs>
  <cellStyles count="47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40" xr:uid="{00000000-0005-0000-0000-00000C000000}"/>
    <cellStyle name="60% - Accent2 2" xfId="41" xr:uid="{00000000-0005-0000-0000-00000D000000}"/>
    <cellStyle name="60% - Accent3 2" xfId="42" xr:uid="{00000000-0005-0000-0000-00000E000000}"/>
    <cellStyle name="60% - Accent4 2" xfId="43" xr:uid="{00000000-0005-0000-0000-00000F000000}"/>
    <cellStyle name="60% - Accent5 2" xfId="44" xr:uid="{00000000-0005-0000-0000-000010000000}"/>
    <cellStyle name="60% - Accent6 2" xfId="45" xr:uid="{00000000-0005-0000-0000-000011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" xfId="2" builtinId="3"/>
    <cellStyle name="Comma 2" xfId="36" xr:uid="{00000000-0005-0000-0000-00001C000000}"/>
    <cellStyle name="Explanatory Text" xfId="15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00000000-0005-0000-0000-000025000000}"/>
    <cellStyle name="Normal" xfId="0" builtinId="0"/>
    <cellStyle name="Normal 2" xfId="35" xr:uid="{00000000-0005-0000-0000-000027000000}"/>
    <cellStyle name="Normal 5" xfId="46" xr:uid="{00000000-0005-0000-0000-000028000000}"/>
    <cellStyle name="Normal_BS&amp;PLT Q1'2006" xfId="1" xr:uid="{00000000-0005-0000-0000-000029000000}"/>
    <cellStyle name="Note 2" xfId="39" xr:uid="{00000000-0005-0000-0000-00002A000000}"/>
    <cellStyle name="Output" xfId="10" builtinId="21" customBuiltin="1"/>
    <cellStyle name="Title 2" xfId="37" xr:uid="{00000000-0005-0000-0000-00002C000000}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showGridLines="0" tabSelected="1" zoomScaleNormal="100" zoomScaleSheetLayoutView="100" workbookViewId="0">
      <selection activeCell="A61" sqref="A61"/>
    </sheetView>
  </sheetViews>
  <sheetFormatPr defaultColWidth="10.7109375" defaultRowHeight="24" customHeight="1" x14ac:dyDescent="0.5"/>
  <cols>
    <col min="1" max="1" width="62" style="7" customWidth="1"/>
    <col min="2" max="2" width="1.7109375" style="6" customWidth="1"/>
    <col min="3" max="3" width="9.7109375" style="7" customWidth="1"/>
    <col min="4" max="4" width="0.85546875" style="6" customWidth="1"/>
    <col min="5" max="5" width="15.42578125" style="6" customWidth="1"/>
    <col min="6" max="6" width="0.85546875" style="6" customWidth="1"/>
    <col min="7" max="7" width="15.42578125" style="6" customWidth="1"/>
    <col min="8" max="16384" width="10.7109375" style="6"/>
  </cols>
  <sheetData>
    <row r="1" spans="1:7" s="5" customFormat="1" ht="24" customHeight="1" x14ac:dyDescent="0.5">
      <c r="A1" s="1" t="s">
        <v>99</v>
      </c>
      <c r="B1" s="2"/>
      <c r="C1" s="3"/>
      <c r="D1" s="4"/>
      <c r="E1" s="4"/>
      <c r="F1" s="4"/>
      <c r="G1" s="4"/>
    </row>
    <row r="2" spans="1:7" s="5" customFormat="1" ht="24" customHeight="1" x14ac:dyDescent="0.5">
      <c r="A2" s="24" t="s">
        <v>0</v>
      </c>
      <c r="B2" s="2"/>
      <c r="C2" s="3"/>
      <c r="D2" s="4"/>
      <c r="E2" s="2"/>
      <c r="F2" s="4"/>
      <c r="G2" s="2"/>
    </row>
    <row r="3" spans="1:7" s="27" customFormat="1" ht="24" customHeight="1" x14ac:dyDescent="0.5">
      <c r="A3" s="11" t="s">
        <v>115</v>
      </c>
      <c r="B3" s="11"/>
      <c r="C3" s="11"/>
      <c r="D3" s="11"/>
      <c r="E3" s="11"/>
      <c r="F3" s="11"/>
      <c r="G3" s="11"/>
    </row>
    <row r="4" spans="1:7" ht="24" customHeight="1" x14ac:dyDescent="0.5">
      <c r="A4" s="94" t="s">
        <v>1</v>
      </c>
      <c r="B4" s="94"/>
      <c r="C4" s="94"/>
      <c r="D4" s="94"/>
      <c r="E4" s="94"/>
      <c r="F4" s="94"/>
      <c r="G4" s="94"/>
    </row>
    <row r="5" spans="1:7" ht="24" customHeight="1" x14ac:dyDescent="0.5">
      <c r="C5" s="8" t="s">
        <v>2</v>
      </c>
      <c r="D5" s="9"/>
      <c r="E5" s="40">
        <v>2563</v>
      </c>
      <c r="F5" s="10"/>
      <c r="G5" s="40">
        <v>2562</v>
      </c>
    </row>
    <row r="6" spans="1:7" ht="24" customHeight="1" x14ac:dyDescent="0.5">
      <c r="A6" s="11" t="s">
        <v>3</v>
      </c>
    </row>
    <row r="7" spans="1:7" ht="24" customHeight="1" x14ac:dyDescent="0.5">
      <c r="A7" s="11" t="s">
        <v>4</v>
      </c>
      <c r="C7" s="12"/>
    </row>
    <row r="8" spans="1:7" ht="24" customHeight="1" x14ac:dyDescent="0.5">
      <c r="A8" s="7" t="s">
        <v>5</v>
      </c>
      <c r="C8" s="12">
        <v>8</v>
      </c>
      <c r="E8" s="13">
        <v>168512110</v>
      </c>
      <c r="F8" s="13"/>
      <c r="G8" s="13">
        <v>471170577</v>
      </c>
    </row>
    <row r="9" spans="1:7" ht="24" customHeight="1" x14ac:dyDescent="0.5">
      <c r="A9" s="14" t="s">
        <v>44</v>
      </c>
      <c r="B9" s="15"/>
      <c r="C9" s="12">
        <v>9</v>
      </c>
      <c r="E9" s="13">
        <v>261599614</v>
      </c>
      <c r="F9" s="13"/>
      <c r="G9" s="13">
        <v>236568289</v>
      </c>
    </row>
    <row r="10" spans="1:7" ht="24" customHeight="1" x14ac:dyDescent="0.5">
      <c r="A10" s="14" t="s">
        <v>45</v>
      </c>
      <c r="B10" s="15"/>
      <c r="C10" s="12">
        <v>10</v>
      </c>
      <c r="E10" s="13">
        <v>228281668</v>
      </c>
      <c r="F10" s="13"/>
      <c r="G10" s="13">
        <v>203484582</v>
      </c>
    </row>
    <row r="11" spans="1:7" ht="24" customHeight="1" x14ac:dyDescent="0.5">
      <c r="A11" s="7" t="s">
        <v>119</v>
      </c>
      <c r="B11" s="15"/>
      <c r="C11" s="12"/>
      <c r="E11" s="13">
        <v>240158</v>
      </c>
      <c r="F11" s="13"/>
      <c r="G11" s="13">
        <v>0</v>
      </c>
    </row>
    <row r="12" spans="1:7" ht="24" customHeight="1" x14ac:dyDescent="0.5">
      <c r="A12" s="7" t="s">
        <v>6</v>
      </c>
      <c r="C12" s="12"/>
      <c r="E12" s="13">
        <v>24939385</v>
      </c>
      <c r="F12" s="13"/>
      <c r="G12" s="13">
        <v>19895352</v>
      </c>
    </row>
    <row r="13" spans="1:7" ht="24" customHeight="1" x14ac:dyDescent="0.5">
      <c r="A13" s="11" t="s">
        <v>7</v>
      </c>
      <c r="C13" s="12"/>
      <c r="E13" s="18">
        <f>SUM(E8:E12)</f>
        <v>683572935</v>
      </c>
      <c r="F13" s="13"/>
      <c r="G13" s="18">
        <f>SUM(G8:G12)</f>
        <v>931118800</v>
      </c>
    </row>
    <row r="14" spans="1:7" ht="24" customHeight="1" x14ac:dyDescent="0.5">
      <c r="A14" s="11" t="s">
        <v>8</v>
      </c>
      <c r="C14" s="12"/>
      <c r="E14" s="13"/>
      <c r="F14" s="13"/>
      <c r="G14" s="13"/>
    </row>
    <row r="15" spans="1:7" ht="24" customHeight="1" x14ac:dyDescent="0.5">
      <c r="A15" s="7" t="s">
        <v>55</v>
      </c>
      <c r="C15" s="12">
        <v>11</v>
      </c>
      <c r="E15" s="13">
        <v>12230156</v>
      </c>
      <c r="F15" s="13"/>
      <c r="G15" s="13">
        <v>18773286</v>
      </c>
    </row>
    <row r="16" spans="1:7" ht="24" customHeight="1" x14ac:dyDescent="0.5">
      <c r="A16" s="14" t="s">
        <v>46</v>
      </c>
      <c r="B16" s="15"/>
      <c r="C16" s="12">
        <v>12</v>
      </c>
      <c r="E16" s="13">
        <v>475205658</v>
      </c>
      <c r="F16" s="13"/>
      <c r="G16" s="13">
        <v>419487360</v>
      </c>
    </row>
    <row r="17" spans="1:7" ht="24" customHeight="1" x14ac:dyDescent="0.5">
      <c r="A17" s="16" t="s">
        <v>120</v>
      </c>
      <c r="B17" s="15"/>
      <c r="C17" s="12">
        <v>13</v>
      </c>
      <c r="E17" s="13">
        <v>59063083</v>
      </c>
      <c r="F17" s="13"/>
      <c r="G17" s="13">
        <v>0</v>
      </c>
    </row>
    <row r="18" spans="1:7" ht="24" customHeight="1" x14ac:dyDescent="0.5">
      <c r="A18" s="16" t="s">
        <v>47</v>
      </c>
      <c r="B18" s="15"/>
      <c r="C18" s="12">
        <v>14</v>
      </c>
      <c r="E18" s="13">
        <v>3046641</v>
      </c>
      <c r="F18" s="13"/>
      <c r="G18" s="13">
        <v>4090959</v>
      </c>
    </row>
    <row r="19" spans="1:7" ht="24" customHeight="1" x14ac:dyDescent="0.5">
      <c r="A19" s="16" t="s">
        <v>56</v>
      </c>
      <c r="B19" s="15"/>
      <c r="C19" s="12">
        <v>25</v>
      </c>
      <c r="E19" s="13">
        <v>8197855</v>
      </c>
      <c r="F19" s="13"/>
      <c r="G19" s="13">
        <v>8637596</v>
      </c>
    </row>
    <row r="20" spans="1:7" ht="24" customHeight="1" x14ac:dyDescent="0.5">
      <c r="A20" s="7" t="s">
        <v>121</v>
      </c>
      <c r="B20" s="15"/>
      <c r="C20" s="12"/>
      <c r="E20" s="13">
        <v>4997766</v>
      </c>
      <c r="F20" s="13"/>
      <c r="G20" s="13">
        <v>0</v>
      </c>
    </row>
    <row r="21" spans="1:7" ht="24" customHeight="1" x14ac:dyDescent="0.5">
      <c r="A21" s="7" t="s">
        <v>9</v>
      </c>
      <c r="C21" s="12">
        <v>15</v>
      </c>
      <c r="E21" s="17">
        <v>38801850</v>
      </c>
      <c r="F21" s="13"/>
      <c r="G21" s="17">
        <v>18353125</v>
      </c>
    </row>
    <row r="22" spans="1:7" ht="24" customHeight="1" x14ac:dyDescent="0.5">
      <c r="A22" s="11" t="s">
        <v>10</v>
      </c>
      <c r="C22" s="12"/>
      <c r="E22" s="13">
        <f>SUM(E15:E21)</f>
        <v>601543009</v>
      </c>
      <c r="F22" s="13"/>
      <c r="G22" s="13">
        <f>SUM(G15:G21)</f>
        <v>469342326</v>
      </c>
    </row>
    <row r="23" spans="1:7" ht="24" customHeight="1" thickBot="1" x14ac:dyDescent="0.55000000000000004">
      <c r="A23" s="11" t="s">
        <v>11</v>
      </c>
      <c r="E23" s="19">
        <f>E22+E13</f>
        <v>1285115944</v>
      </c>
      <c r="F23" s="13"/>
      <c r="G23" s="19">
        <f>G22+G13</f>
        <v>1400461126</v>
      </c>
    </row>
    <row r="24" spans="1:7" ht="24" customHeight="1" thickTop="1" x14ac:dyDescent="0.5"/>
    <row r="25" spans="1:7" ht="24" customHeight="1" x14ac:dyDescent="0.5">
      <c r="A25" s="7" t="s">
        <v>12</v>
      </c>
    </row>
    <row r="26" spans="1:7" s="5" customFormat="1" ht="24" customHeight="1" x14ac:dyDescent="0.5">
      <c r="A26" s="1" t="s">
        <v>99</v>
      </c>
      <c r="B26" s="2"/>
      <c r="C26" s="3"/>
      <c r="D26" s="4"/>
      <c r="E26" s="4"/>
      <c r="F26" s="4"/>
      <c r="G26" s="4"/>
    </row>
    <row r="27" spans="1:7" s="5" customFormat="1" ht="24" customHeight="1" x14ac:dyDescent="0.5">
      <c r="A27" s="22" t="s">
        <v>13</v>
      </c>
      <c r="B27" s="2"/>
      <c r="C27" s="3"/>
      <c r="D27" s="4"/>
      <c r="E27" s="2"/>
      <c r="F27" s="4"/>
      <c r="G27" s="2"/>
    </row>
    <row r="28" spans="1:7" s="27" customFormat="1" ht="24" customHeight="1" x14ac:dyDescent="0.5">
      <c r="A28" s="11" t="s">
        <v>115</v>
      </c>
      <c r="B28" s="11"/>
      <c r="C28" s="11"/>
      <c r="D28" s="11"/>
      <c r="E28" s="11"/>
      <c r="F28" s="11"/>
      <c r="G28" s="11"/>
    </row>
    <row r="29" spans="1:7" ht="24" customHeight="1" x14ac:dyDescent="0.5">
      <c r="A29" s="94" t="s">
        <v>1</v>
      </c>
      <c r="B29" s="94"/>
      <c r="C29" s="94"/>
      <c r="D29" s="94"/>
      <c r="E29" s="94"/>
      <c r="F29" s="94"/>
      <c r="G29" s="94"/>
    </row>
    <row r="30" spans="1:7" ht="24" customHeight="1" x14ac:dyDescent="0.5">
      <c r="C30" s="8" t="s">
        <v>2</v>
      </c>
      <c r="D30" s="9"/>
      <c r="E30" s="40">
        <v>2563</v>
      </c>
      <c r="F30" s="10"/>
      <c r="G30" s="40">
        <v>2562</v>
      </c>
    </row>
    <row r="31" spans="1:7" ht="24" customHeight="1" x14ac:dyDescent="0.5">
      <c r="A31" s="11" t="s">
        <v>14</v>
      </c>
    </row>
    <row r="32" spans="1:7" ht="24" customHeight="1" x14ac:dyDescent="0.5">
      <c r="A32" s="11" t="s">
        <v>15</v>
      </c>
    </row>
    <row r="33" spans="1:7" ht="24" customHeight="1" x14ac:dyDescent="0.5">
      <c r="A33" s="7" t="s">
        <v>122</v>
      </c>
      <c r="B33" s="15"/>
      <c r="C33" s="12">
        <v>16</v>
      </c>
      <c r="E33" s="32">
        <v>27427652</v>
      </c>
      <c r="F33" s="20"/>
      <c r="G33" s="32">
        <v>92317713</v>
      </c>
    </row>
    <row r="34" spans="1:7" ht="24" customHeight="1" x14ac:dyDescent="0.5">
      <c r="A34" s="14" t="s">
        <v>41</v>
      </c>
      <c r="B34" s="15"/>
      <c r="C34" s="12">
        <v>17</v>
      </c>
      <c r="E34" s="32">
        <v>284967062</v>
      </c>
      <c r="F34" s="20"/>
      <c r="G34" s="32">
        <v>300503650</v>
      </c>
    </row>
    <row r="35" spans="1:7" ht="24" customHeight="1" x14ac:dyDescent="0.5">
      <c r="A35" s="14" t="s">
        <v>150</v>
      </c>
      <c r="B35" s="15"/>
      <c r="C35" s="12">
        <v>33</v>
      </c>
      <c r="E35" s="13">
        <v>984075</v>
      </c>
      <c r="F35" s="13"/>
      <c r="G35" s="13">
        <v>0</v>
      </c>
    </row>
    <row r="36" spans="1:7" ht="24" customHeight="1" x14ac:dyDescent="0.5">
      <c r="A36" s="14" t="s">
        <v>123</v>
      </c>
      <c r="B36" s="15"/>
      <c r="C36" s="12">
        <v>18</v>
      </c>
      <c r="E36" s="32">
        <v>0</v>
      </c>
      <c r="F36" s="20"/>
      <c r="G36" s="32">
        <v>32201270</v>
      </c>
    </row>
    <row r="37" spans="1:7" ht="24" customHeight="1" x14ac:dyDescent="0.5">
      <c r="A37" s="14" t="s">
        <v>124</v>
      </c>
      <c r="B37" s="15"/>
      <c r="C37" s="12">
        <v>13</v>
      </c>
      <c r="E37" s="32">
        <v>0</v>
      </c>
      <c r="F37" s="20"/>
      <c r="G37" s="32">
        <v>10913796</v>
      </c>
    </row>
    <row r="38" spans="1:7" ht="24" customHeight="1" x14ac:dyDescent="0.5">
      <c r="A38" s="14" t="s">
        <v>125</v>
      </c>
      <c r="B38" s="15"/>
      <c r="C38" s="12">
        <v>13</v>
      </c>
      <c r="E38" s="32">
        <v>21102600</v>
      </c>
      <c r="F38" s="20"/>
      <c r="G38" s="32">
        <v>0</v>
      </c>
    </row>
    <row r="39" spans="1:7" ht="24" customHeight="1" x14ac:dyDescent="0.5">
      <c r="A39" s="16" t="s">
        <v>16</v>
      </c>
      <c r="B39" s="15"/>
      <c r="C39" s="12"/>
      <c r="E39" s="32">
        <v>10298415</v>
      </c>
      <c r="F39" s="20"/>
      <c r="G39" s="32">
        <v>8161682</v>
      </c>
    </row>
    <row r="40" spans="1:7" ht="24" customHeight="1" x14ac:dyDescent="0.5">
      <c r="A40" s="11" t="s">
        <v>17</v>
      </c>
      <c r="C40" s="12"/>
      <c r="E40" s="33">
        <f>SUM(E33:E39)</f>
        <v>344779804</v>
      </c>
      <c r="F40" s="20"/>
      <c r="G40" s="33">
        <f>SUM(G33:G39)</f>
        <v>444098111</v>
      </c>
    </row>
    <row r="41" spans="1:7" ht="24" customHeight="1" x14ac:dyDescent="0.5">
      <c r="A41" s="11" t="s">
        <v>18</v>
      </c>
      <c r="C41" s="12"/>
      <c r="E41" s="32"/>
      <c r="F41" s="20"/>
      <c r="G41" s="32"/>
    </row>
    <row r="42" spans="1:7" ht="24" customHeight="1" x14ac:dyDescent="0.5">
      <c r="A42" s="7" t="s">
        <v>126</v>
      </c>
      <c r="C42" s="12"/>
      <c r="E42" s="32"/>
      <c r="F42" s="20"/>
      <c r="G42" s="32"/>
    </row>
    <row r="43" spans="1:7" ht="24" customHeight="1" x14ac:dyDescent="0.5">
      <c r="A43" s="7" t="s">
        <v>127</v>
      </c>
      <c r="C43" s="12">
        <v>18</v>
      </c>
      <c r="E43" s="32">
        <v>0</v>
      </c>
      <c r="F43" s="20"/>
      <c r="G43" s="32">
        <v>66663512</v>
      </c>
    </row>
    <row r="44" spans="1:7" ht="24" customHeight="1" x14ac:dyDescent="0.5">
      <c r="A44" s="14" t="s">
        <v>128</v>
      </c>
      <c r="C44" s="12"/>
      <c r="E44" s="32"/>
      <c r="F44" s="20"/>
      <c r="G44" s="32"/>
    </row>
    <row r="45" spans="1:7" ht="24" customHeight="1" x14ac:dyDescent="0.5">
      <c r="A45" s="7" t="s">
        <v>53</v>
      </c>
      <c r="C45" s="12">
        <v>13</v>
      </c>
      <c r="E45" s="32">
        <v>0</v>
      </c>
      <c r="F45" s="20"/>
      <c r="G45" s="32">
        <v>30738319</v>
      </c>
    </row>
    <row r="46" spans="1:7" ht="24" customHeight="1" x14ac:dyDescent="0.5">
      <c r="A46" s="14" t="s">
        <v>129</v>
      </c>
      <c r="C46" s="12"/>
      <c r="E46" s="32"/>
      <c r="F46" s="20"/>
      <c r="G46" s="32"/>
    </row>
    <row r="47" spans="1:7" ht="24" customHeight="1" x14ac:dyDescent="0.5">
      <c r="A47" s="14" t="s">
        <v>53</v>
      </c>
      <c r="C47" s="12">
        <v>13</v>
      </c>
      <c r="E47" s="32">
        <v>26095387</v>
      </c>
      <c r="F47" s="20"/>
      <c r="G47" s="32">
        <v>0</v>
      </c>
    </row>
    <row r="48" spans="1:7" ht="24" customHeight="1" x14ac:dyDescent="0.5">
      <c r="A48" s="7" t="s">
        <v>48</v>
      </c>
      <c r="C48" s="12">
        <v>19</v>
      </c>
      <c r="E48" s="32">
        <v>33654621</v>
      </c>
      <c r="F48" s="20"/>
      <c r="G48" s="32">
        <v>29133814</v>
      </c>
    </row>
    <row r="49" spans="1:7" ht="24" customHeight="1" x14ac:dyDescent="0.5">
      <c r="A49" s="11" t="s">
        <v>19</v>
      </c>
      <c r="C49" s="12"/>
      <c r="E49" s="33">
        <f>SUM(E43:E48)</f>
        <v>59750008</v>
      </c>
      <c r="F49" s="20"/>
      <c r="G49" s="33">
        <f>SUM(G43:G48)</f>
        <v>126535645</v>
      </c>
    </row>
    <row r="50" spans="1:7" ht="24" customHeight="1" x14ac:dyDescent="0.5">
      <c r="A50" s="11" t="s">
        <v>20</v>
      </c>
      <c r="E50" s="33">
        <f>E49+E40</f>
        <v>404529812</v>
      </c>
      <c r="F50" s="20"/>
      <c r="G50" s="33">
        <f>G49+G40</f>
        <v>570633756</v>
      </c>
    </row>
    <row r="51" spans="1:7" ht="24" customHeight="1" x14ac:dyDescent="0.5">
      <c r="E51" s="21"/>
      <c r="F51" s="21"/>
      <c r="G51" s="21"/>
    </row>
    <row r="52" spans="1:7" ht="24" customHeight="1" x14ac:dyDescent="0.5">
      <c r="A52" s="7" t="s">
        <v>12</v>
      </c>
      <c r="E52" s="21"/>
      <c r="F52" s="21"/>
      <c r="G52" s="21"/>
    </row>
    <row r="53" spans="1:7" s="5" customFormat="1" ht="24" customHeight="1" x14ac:dyDescent="0.5">
      <c r="A53" s="1" t="s">
        <v>99</v>
      </c>
      <c r="B53" s="2"/>
      <c r="C53" s="3"/>
      <c r="D53" s="4"/>
      <c r="E53" s="4"/>
      <c r="F53" s="4"/>
      <c r="G53" s="4"/>
    </row>
    <row r="54" spans="1:7" s="5" customFormat="1" ht="24" customHeight="1" x14ac:dyDescent="0.5">
      <c r="A54" s="1" t="s">
        <v>13</v>
      </c>
      <c r="B54" s="2"/>
      <c r="C54" s="3"/>
      <c r="D54" s="4"/>
      <c r="E54" s="2"/>
      <c r="F54" s="4"/>
      <c r="G54" s="2"/>
    </row>
    <row r="55" spans="1:7" s="27" customFormat="1" ht="24" customHeight="1" x14ac:dyDescent="0.5">
      <c r="A55" s="11" t="s">
        <v>115</v>
      </c>
      <c r="B55" s="11"/>
      <c r="C55" s="11"/>
      <c r="D55" s="11"/>
      <c r="E55" s="11"/>
      <c r="F55" s="11"/>
      <c r="G55" s="11"/>
    </row>
    <row r="56" spans="1:7" ht="24" customHeight="1" x14ac:dyDescent="0.5">
      <c r="A56" s="94" t="s">
        <v>1</v>
      </c>
      <c r="B56" s="94"/>
      <c r="C56" s="94"/>
      <c r="D56" s="94"/>
      <c r="E56" s="94"/>
      <c r="F56" s="94"/>
      <c r="G56" s="94"/>
    </row>
    <row r="57" spans="1:7" ht="24" customHeight="1" x14ac:dyDescent="0.5">
      <c r="C57" s="8" t="s">
        <v>2</v>
      </c>
      <c r="D57" s="9"/>
      <c r="E57" s="40">
        <v>2563</v>
      </c>
      <c r="F57" s="10"/>
      <c r="G57" s="40">
        <v>2562</v>
      </c>
    </row>
    <row r="58" spans="1:7" ht="24" customHeight="1" x14ac:dyDescent="0.5">
      <c r="A58" s="11" t="s">
        <v>54</v>
      </c>
    </row>
    <row r="59" spans="1:7" ht="24" customHeight="1" x14ac:dyDescent="0.5">
      <c r="A59" s="11" t="s">
        <v>21</v>
      </c>
      <c r="E59" s="21"/>
      <c r="F59" s="21"/>
      <c r="G59" s="21"/>
    </row>
    <row r="60" spans="1:7" ht="24" customHeight="1" x14ac:dyDescent="0.5">
      <c r="A60" s="7" t="s">
        <v>22</v>
      </c>
      <c r="E60" s="21"/>
      <c r="F60" s="21"/>
      <c r="G60" s="21"/>
    </row>
    <row r="61" spans="1:7" ht="24" customHeight="1" x14ac:dyDescent="0.5">
      <c r="A61" s="16" t="s">
        <v>23</v>
      </c>
      <c r="B61" s="15"/>
      <c r="C61" s="12">
        <v>20</v>
      </c>
      <c r="E61" s="21"/>
      <c r="F61" s="21"/>
      <c r="G61" s="21"/>
    </row>
    <row r="62" spans="1:7" ht="24" customHeight="1" x14ac:dyDescent="0.5">
      <c r="A62" s="16" t="s">
        <v>130</v>
      </c>
      <c r="B62" s="15"/>
      <c r="C62" s="12"/>
      <c r="E62" s="21"/>
      <c r="F62" s="21"/>
      <c r="G62" s="21"/>
    </row>
    <row r="63" spans="1:7" ht="24" customHeight="1" thickBot="1" x14ac:dyDescent="0.55000000000000004">
      <c r="A63" s="16" t="s">
        <v>131</v>
      </c>
      <c r="B63" s="5"/>
      <c r="C63" s="12"/>
      <c r="E63" s="35">
        <v>410000000</v>
      </c>
      <c r="F63" s="21"/>
      <c r="G63" s="35">
        <v>410000000</v>
      </c>
    </row>
    <row r="64" spans="1:7" ht="24" customHeight="1" thickTop="1" x14ac:dyDescent="0.5">
      <c r="A64" s="16" t="s">
        <v>24</v>
      </c>
      <c r="B64" s="15"/>
      <c r="C64" s="12">
        <v>21</v>
      </c>
      <c r="E64" s="13"/>
      <c r="F64" s="21"/>
      <c r="G64" s="13"/>
    </row>
    <row r="65" spans="1:7" ht="24" customHeight="1" x14ac:dyDescent="0.5">
      <c r="A65" s="16" t="s">
        <v>130</v>
      </c>
      <c r="B65" s="15"/>
      <c r="C65" s="12"/>
      <c r="E65" s="13"/>
      <c r="F65" s="21"/>
      <c r="G65" s="13"/>
    </row>
    <row r="66" spans="1:7" ht="24" customHeight="1" x14ac:dyDescent="0.5">
      <c r="A66" s="16" t="s">
        <v>131</v>
      </c>
      <c r="B66" s="15"/>
      <c r="E66" s="13">
        <f>'Statement of changes (new)'!E24</f>
        <v>410000000</v>
      </c>
      <c r="F66" s="21"/>
      <c r="G66" s="13">
        <f>'Statement of changes (new)'!E15</f>
        <v>410000000</v>
      </c>
    </row>
    <row r="67" spans="1:7" ht="24" customHeight="1" x14ac:dyDescent="0.5">
      <c r="A67" s="16" t="s">
        <v>100</v>
      </c>
      <c r="B67" s="15"/>
      <c r="C67" s="12">
        <v>21</v>
      </c>
      <c r="E67" s="13">
        <f>'Statement of changes (new)'!G24</f>
        <v>302988161</v>
      </c>
      <c r="F67" s="21"/>
      <c r="G67" s="13">
        <f>'Statement of changes (new)'!G15</f>
        <v>302988161</v>
      </c>
    </row>
    <row r="68" spans="1:7" ht="24" customHeight="1" x14ac:dyDescent="0.5">
      <c r="A68" s="16" t="s">
        <v>25</v>
      </c>
      <c r="B68" s="5"/>
      <c r="C68" s="12"/>
      <c r="E68" s="13"/>
      <c r="F68" s="21"/>
      <c r="G68" s="13"/>
    </row>
    <row r="69" spans="1:7" ht="24" customHeight="1" x14ac:dyDescent="0.5">
      <c r="A69" s="16" t="s">
        <v>26</v>
      </c>
      <c r="B69" s="5"/>
      <c r="C69" s="12">
        <v>22</v>
      </c>
      <c r="E69" s="13">
        <f>'Statement of changes (new)'!I24</f>
        <v>26802399</v>
      </c>
      <c r="F69" s="21"/>
      <c r="G69" s="13">
        <f>'Statement of changes (new)'!I15</f>
        <v>22087399</v>
      </c>
    </row>
    <row r="70" spans="1:7" ht="24" customHeight="1" x14ac:dyDescent="0.5">
      <c r="A70" s="16" t="s">
        <v>27</v>
      </c>
      <c r="B70" s="5"/>
      <c r="E70" s="13">
        <f>'Statement of changes (new)'!K24</f>
        <v>140795572</v>
      </c>
      <c r="F70" s="21"/>
      <c r="G70" s="13">
        <f>'Statement of changes (new)'!K15</f>
        <v>94751810</v>
      </c>
    </row>
    <row r="71" spans="1:7" ht="24" customHeight="1" x14ac:dyDescent="0.5">
      <c r="A71" s="22" t="s">
        <v>28</v>
      </c>
      <c r="B71" s="5"/>
      <c r="E71" s="33">
        <f>SUM(E66:E70)</f>
        <v>880586132</v>
      </c>
      <c r="F71" s="20"/>
      <c r="G71" s="33">
        <f>SUM(G66:G70)</f>
        <v>829827370</v>
      </c>
    </row>
    <row r="72" spans="1:7" ht="24" customHeight="1" thickBot="1" x14ac:dyDescent="0.55000000000000004">
      <c r="A72" s="11" t="s">
        <v>29</v>
      </c>
      <c r="E72" s="35">
        <f>E71+E50</f>
        <v>1285115944</v>
      </c>
      <c r="F72" s="21"/>
      <c r="G72" s="35">
        <f>G71+G50</f>
        <v>1400461126</v>
      </c>
    </row>
    <row r="73" spans="1:7" ht="24" customHeight="1" thickTop="1" x14ac:dyDescent="0.5">
      <c r="C73" s="23"/>
      <c r="E73" s="13">
        <f>E72-E23</f>
        <v>0</v>
      </c>
      <c r="G73" s="13">
        <f>G72-G23</f>
        <v>0</v>
      </c>
    </row>
    <row r="74" spans="1:7" ht="24" customHeight="1" x14ac:dyDescent="0.5">
      <c r="A74" s="7" t="s">
        <v>12</v>
      </c>
      <c r="C74" s="23"/>
    </row>
    <row r="75" spans="1:7" ht="24" customHeight="1" x14ac:dyDescent="0.5">
      <c r="C75" s="23"/>
    </row>
    <row r="76" spans="1:7" ht="24" customHeight="1" x14ac:dyDescent="0.5">
      <c r="A76" s="41"/>
      <c r="C76" s="23"/>
    </row>
    <row r="77" spans="1:7" ht="24" customHeight="1" x14ac:dyDescent="0.5">
      <c r="A77" s="14"/>
      <c r="B77" s="15"/>
      <c r="C77" s="23"/>
    </row>
    <row r="78" spans="1:7" ht="24" customHeight="1" x14ac:dyDescent="0.5">
      <c r="A78" s="14"/>
      <c r="B78" s="16" t="s">
        <v>30</v>
      </c>
      <c r="C78" s="20"/>
    </row>
    <row r="79" spans="1:7" ht="24" customHeight="1" x14ac:dyDescent="0.5">
      <c r="A79" s="41"/>
      <c r="C79" s="42"/>
    </row>
    <row r="80" spans="1:7" ht="24" customHeight="1" x14ac:dyDescent="0.5">
      <c r="C80" s="42"/>
    </row>
    <row r="81" spans="3:3" ht="24" customHeight="1" x14ac:dyDescent="0.5">
      <c r="C81" s="23"/>
    </row>
  </sheetData>
  <mergeCells count="3">
    <mergeCell ref="A4:G4"/>
    <mergeCell ref="A29:G29"/>
    <mergeCell ref="A56:G56"/>
  </mergeCells>
  <pageMargins left="0.98425196850393704" right="0.31496062992125984" top="0.6692913385826772" bottom="0.31496062992125984" header="0.31496062992125984" footer="0.31496062992125984"/>
  <pageSetup paperSize="9" scale="85" fitToHeight="0" orientation="portrait" r:id="rId1"/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showGridLines="0" zoomScale="85" zoomScaleNormal="85" zoomScaleSheetLayoutView="100" workbookViewId="0">
      <selection activeCell="A6" sqref="A6"/>
    </sheetView>
  </sheetViews>
  <sheetFormatPr defaultColWidth="10.7109375" defaultRowHeight="24" customHeight="1" x14ac:dyDescent="0.5"/>
  <cols>
    <col min="1" max="1" width="63.5703125" style="54" customWidth="1"/>
    <col min="2" max="2" width="1.7109375" style="53" customWidth="1"/>
    <col min="3" max="3" width="8" style="54" customWidth="1"/>
    <col min="4" max="4" width="1.7109375" style="53" customWidth="1"/>
    <col min="5" max="5" width="14.7109375" style="53" customWidth="1"/>
    <col min="6" max="6" width="1.7109375" style="53" customWidth="1"/>
    <col min="7" max="7" width="14.7109375" style="53" customWidth="1"/>
    <col min="8" max="16384" width="10.7109375" style="53"/>
  </cols>
  <sheetData>
    <row r="1" spans="1:7" s="52" customFormat="1" ht="24" customHeight="1" x14ac:dyDescent="0.5">
      <c r="A1" s="48" t="s">
        <v>99</v>
      </c>
      <c r="B1" s="49"/>
      <c r="C1" s="50"/>
      <c r="D1" s="51"/>
      <c r="E1" s="51"/>
      <c r="F1" s="51"/>
      <c r="G1" s="51"/>
    </row>
    <row r="2" spans="1:7" s="52" customFormat="1" ht="24" customHeight="1" x14ac:dyDescent="0.5">
      <c r="A2" s="48" t="s">
        <v>85</v>
      </c>
      <c r="B2" s="49"/>
      <c r="C2" s="50"/>
      <c r="D2" s="51"/>
      <c r="E2" s="51"/>
      <c r="F2" s="51"/>
      <c r="G2" s="51"/>
    </row>
    <row r="3" spans="1:7" s="52" customFormat="1" ht="24" customHeight="1" x14ac:dyDescent="0.5">
      <c r="A3" s="48" t="s">
        <v>113</v>
      </c>
      <c r="B3" s="49"/>
      <c r="C3" s="50"/>
      <c r="D3" s="51"/>
      <c r="E3" s="51"/>
      <c r="F3" s="51"/>
      <c r="G3" s="51"/>
    </row>
    <row r="4" spans="1:7" ht="24" customHeight="1" x14ac:dyDescent="0.5">
      <c r="A4" s="95" t="s">
        <v>1</v>
      </c>
      <c r="B4" s="95"/>
      <c r="C4" s="95"/>
      <c r="D4" s="95"/>
      <c r="E4" s="95"/>
      <c r="F4" s="95"/>
      <c r="G4" s="95"/>
    </row>
    <row r="5" spans="1:7" ht="24" customHeight="1" x14ac:dyDescent="0.5">
      <c r="C5" s="55" t="s">
        <v>2</v>
      </c>
      <c r="D5" s="56"/>
      <c r="E5" s="55">
        <v>2563</v>
      </c>
      <c r="F5" s="57"/>
      <c r="G5" s="55">
        <v>2562</v>
      </c>
    </row>
    <row r="6" spans="1:7" ht="24" customHeight="1" x14ac:dyDescent="0.5">
      <c r="A6" s="58" t="s">
        <v>110</v>
      </c>
      <c r="C6" s="55"/>
      <c r="D6" s="56"/>
      <c r="E6" s="55"/>
      <c r="F6" s="57"/>
      <c r="G6" s="55"/>
    </row>
    <row r="7" spans="1:7" ht="24" customHeight="1" x14ac:dyDescent="0.5">
      <c r="A7" s="58" t="s">
        <v>31</v>
      </c>
    </row>
    <row r="8" spans="1:7" ht="24" customHeight="1" x14ac:dyDescent="0.5">
      <c r="A8" s="59" t="s">
        <v>42</v>
      </c>
      <c r="B8" s="60"/>
      <c r="C8" s="61">
        <v>26</v>
      </c>
      <c r="E8" s="44">
        <v>1398054095</v>
      </c>
      <c r="F8" s="62"/>
      <c r="G8" s="44">
        <v>1255642789</v>
      </c>
    </row>
    <row r="9" spans="1:7" ht="24" customHeight="1" x14ac:dyDescent="0.5">
      <c r="A9" s="59" t="s">
        <v>92</v>
      </c>
      <c r="B9" s="60"/>
      <c r="C9" s="61"/>
      <c r="E9" s="44">
        <v>1630079</v>
      </c>
      <c r="F9" s="62"/>
      <c r="G9" s="44">
        <v>1421289</v>
      </c>
    </row>
    <row r="10" spans="1:7" ht="24" customHeight="1" x14ac:dyDescent="0.5">
      <c r="A10" s="59" t="s">
        <v>32</v>
      </c>
      <c r="B10" s="60"/>
      <c r="C10" s="61"/>
      <c r="E10" s="44">
        <v>15343563</v>
      </c>
      <c r="F10" s="62"/>
      <c r="G10" s="44">
        <v>16286378</v>
      </c>
    </row>
    <row r="11" spans="1:7" ht="24" customHeight="1" x14ac:dyDescent="0.5">
      <c r="A11" s="58" t="s">
        <v>33</v>
      </c>
      <c r="E11" s="45">
        <f>SUM(E8:E10)</f>
        <v>1415027737</v>
      </c>
      <c r="F11" s="62"/>
      <c r="G11" s="45">
        <f>SUM(G8:G10)</f>
        <v>1273350456</v>
      </c>
    </row>
    <row r="12" spans="1:7" ht="24" customHeight="1" x14ac:dyDescent="0.5">
      <c r="A12" s="58" t="s">
        <v>34</v>
      </c>
      <c r="E12" s="44"/>
      <c r="F12" s="62"/>
      <c r="G12" s="44"/>
    </row>
    <row r="13" spans="1:7" ht="24" customHeight="1" x14ac:dyDescent="0.5">
      <c r="A13" s="59" t="s">
        <v>43</v>
      </c>
      <c r="B13" s="60"/>
      <c r="E13" s="44">
        <v>1093808004</v>
      </c>
      <c r="F13" s="62"/>
      <c r="G13" s="44">
        <v>1037094894</v>
      </c>
    </row>
    <row r="14" spans="1:7" ht="24" customHeight="1" x14ac:dyDescent="0.5">
      <c r="A14" s="59" t="s">
        <v>57</v>
      </c>
      <c r="B14" s="60"/>
      <c r="C14" s="61"/>
      <c r="E14" s="44">
        <v>29522924</v>
      </c>
      <c r="F14" s="62"/>
      <c r="G14" s="44">
        <v>28638740</v>
      </c>
    </row>
    <row r="15" spans="1:7" ht="24" customHeight="1" x14ac:dyDescent="0.5">
      <c r="A15" s="59" t="s">
        <v>35</v>
      </c>
      <c r="B15" s="60"/>
      <c r="C15" s="61"/>
      <c r="E15" s="47">
        <v>116414508</v>
      </c>
      <c r="F15" s="62"/>
      <c r="G15" s="47">
        <v>98565726</v>
      </c>
    </row>
    <row r="16" spans="1:7" ht="24" customHeight="1" x14ac:dyDescent="0.5">
      <c r="A16" s="58" t="s">
        <v>36</v>
      </c>
      <c r="C16" s="61">
        <v>23</v>
      </c>
      <c r="E16" s="47">
        <f>SUM(E13:E15)</f>
        <v>1239745436</v>
      </c>
      <c r="F16" s="62"/>
      <c r="G16" s="47">
        <f>SUM(G13:G15)</f>
        <v>1164299360</v>
      </c>
    </row>
    <row r="17" spans="1:10" ht="24" customHeight="1" x14ac:dyDescent="0.5">
      <c r="A17" s="63" t="s">
        <v>132</v>
      </c>
      <c r="B17" s="52"/>
      <c r="E17" s="46">
        <f>E11-E16</f>
        <v>175282301</v>
      </c>
      <c r="F17" s="62"/>
      <c r="G17" s="46">
        <f>G11-G16</f>
        <v>109051096</v>
      </c>
    </row>
    <row r="18" spans="1:10" ht="24" customHeight="1" x14ac:dyDescent="0.5">
      <c r="A18" s="59" t="s">
        <v>133</v>
      </c>
      <c r="B18" s="52"/>
      <c r="C18" s="61">
        <v>24</v>
      </c>
      <c r="E18" s="47">
        <v>-4605117</v>
      </c>
      <c r="F18" s="62"/>
      <c r="G18" s="47">
        <v>-14434045</v>
      </c>
    </row>
    <row r="19" spans="1:10" ht="24" customHeight="1" x14ac:dyDescent="0.5">
      <c r="A19" s="63" t="s">
        <v>52</v>
      </c>
      <c r="B19" s="52"/>
      <c r="E19" s="46">
        <f>SUM(E17:E18)</f>
        <v>170677184</v>
      </c>
      <c r="F19" s="62"/>
      <c r="G19" s="46">
        <f>SUM(G17:G18)</f>
        <v>94617051</v>
      </c>
    </row>
    <row r="20" spans="1:10" ht="24" customHeight="1" x14ac:dyDescent="0.5">
      <c r="A20" s="59" t="s">
        <v>49</v>
      </c>
      <c r="B20" s="52"/>
      <c r="C20" s="61">
        <v>25</v>
      </c>
      <c r="E20" s="47">
        <v>-27872582</v>
      </c>
      <c r="F20" s="62"/>
      <c r="G20" s="47">
        <v>-16003522</v>
      </c>
      <c r="I20" s="64"/>
    </row>
    <row r="21" spans="1:10" ht="24" customHeight="1" x14ac:dyDescent="0.5">
      <c r="A21" s="58" t="s">
        <v>93</v>
      </c>
      <c r="E21" s="45">
        <f>SUM(E19:E20)</f>
        <v>142804602</v>
      </c>
      <c r="F21" s="62"/>
      <c r="G21" s="45">
        <f>SUM(G19:G20)</f>
        <v>78613529</v>
      </c>
    </row>
    <row r="22" spans="1:10" ht="24" customHeight="1" x14ac:dyDescent="0.5">
      <c r="E22" s="62"/>
      <c r="F22" s="62"/>
      <c r="G22" s="62"/>
    </row>
    <row r="23" spans="1:10" ht="24" customHeight="1" x14ac:dyDescent="0.5">
      <c r="A23" s="58" t="s">
        <v>111</v>
      </c>
      <c r="C23" s="62"/>
      <c r="D23" s="65"/>
      <c r="E23" s="46"/>
      <c r="F23" s="65"/>
      <c r="G23" s="46"/>
      <c r="J23" s="62"/>
    </row>
    <row r="24" spans="1:10" s="67" customFormat="1" ht="24" customHeight="1" x14ac:dyDescent="0.5">
      <c r="A24" s="66" t="s">
        <v>134</v>
      </c>
      <c r="C24" s="61"/>
      <c r="D24" s="68"/>
      <c r="E24" s="46"/>
      <c r="F24" s="68"/>
      <c r="G24" s="46"/>
      <c r="J24" s="69"/>
    </row>
    <row r="25" spans="1:10" s="67" customFormat="1" ht="24" customHeight="1" x14ac:dyDescent="0.5">
      <c r="A25" s="70" t="s">
        <v>135</v>
      </c>
      <c r="C25" s="61">
        <v>19</v>
      </c>
      <c r="D25" s="68"/>
      <c r="E25" s="46">
        <v>2817700</v>
      </c>
      <c r="F25" s="68"/>
      <c r="G25" s="46">
        <v>-2521926</v>
      </c>
      <c r="J25" s="69"/>
    </row>
    <row r="26" spans="1:10" s="67" customFormat="1" ht="24" customHeight="1" x14ac:dyDescent="0.5">
      <c r="A26" s="54" t="s">
        <v>105</v>
      </c>
      <c r="C26" s="61">
        <v>25</v>
      </c>
      <c r="D26" s="68"/>
      <c r="E26" s="47">
        <v>-563540</v>
      </c>
      <c r="F26" s="68"/>
      <c r="G26" s="47">
        <v>504385</v>
      </c>
      <c r="J26" s="69"/>
    </row>
    <row r="27" spans="1:10" ht="24" customHeight="1" x14ac:dyDescent="0.5">
      <c r="A27" s="70" t="s">
        <v>136</v>
      </c>
      <c r="C27" s="61"/>
      <c r="D27" s="65"/>
      <c r="E27" s="47">
        <f>SUM(E25:E26)</f>
        <v>2254160</v>
      </c>
      <c r="F27" s="65"/>
      <c r="G27" s="47">
        <f>SUM(G25:G26)</f>
        <v>-2017541</v>
      </c>
      <c r="J27" s="62"/>
    </row>
    <row r="28" spans="1:10" ht="24" customHeight="1" x14ac:dyDescent="0.5">
      <c r="A28" s="58" t="s">
        <v>82</v>
      </c>
      <c r="C28" s="62"/>
      <c r="D28" s="65"/>
      <c r="E28" s="47">
        <f>E27</f>
        <v>2254160</v>
      </c>
      <c r="F28" s="65"/>
      <c r="G28" s="47">
        <f>G27</f>
        <v>-2017541</v>
      </c>
      <c r="J28" s="62"/>
    </row>
    <row r="29" spans="1:10" ht="18.75" customHeight="1" x14ac:dyDescent="0.5">
      <c r="A29" s="58"/>
      <c r="C29" s="62"/>
      <c r="D29" s="65"/>
      <c r="E29" s="44"/>
      <c r="F29" s="65"/>
      <c r="G29" s="44"/>
      <c r="J29" s="62"/>
    </row>
    <row r="30" spans="1:10" ht="24" customHeight="1" thickBot="1" x14ac:dyDescent="0.55000000000000004">
      <c r="A30" s="58" t="s">
        <v>83</v>
      </c>
      <c r="C30" s="62"/>
      <c r="D30" s="65"/>
      <c r="E30" s="71">
        <f>E21+E28</f>
        <v>145058762</v>
      </c>
      <c r="F30" s="65"/>
      <c r="G30" s="71">
        <f>G21+G28</f>
        <v>76595988</v>
      </c>
      <c r="J30" s="62"/>
    </row>
    <row r="31" spans="1:10" ht="21.75" customHeight="1" thickTop="1" x14ac:dyDescent="0.5">
      <c r="A31" s="58"/>
      <c r="C31" s="62"/>
      <c r="E31" s="62"/>
      <c r="G31" s="62"/>
      <c r="J31" s="62"/>
    </row>
    <row r="32" spans="1:10" ht="24" customHeight="1" x14ac:dyDescent="0.5">
      <c r="A32" s="63" t="s">
        <v>58</v>
      </c>
      <c r="C32" s="61">
        <v>27</v>
      </c>
      <c r="E32" s="62"/>
      <c r="G32" s="62"/>
      <c r="J32" s="62"/>
    </row>
    <row r="33" spans="1:17" ht="24" customHeight="1" thickBot="1" x14ac:dyDescent="0.55000000000000004">
      <c r="A33" s="59" t="s">
        <v>84</v>
      </c>
      <c r="C33" s="62"/>
      <c r="D33" s="72"/>
      <c r="E33" s="73">
        <f>E21/E35</f>
        <v>0.17415195365853658</v>
      </c>
      <c r="F33" s="73"/>
      <c r="G33" s="73">
        <f>G21/G35</f>
        <v>0.12894992839720928</v>
      </c>
      <c r="J33" s="62"/>
    </row>
    <row r="34" spans="1:17" ht="17.25" customHeight="1" thickTop="1" x14ac:dyDescent="0.5">
      <c r="A34" s="59"/>
      <c r="C34" s="62"/>
      <c r="D34" s="72"/>
      <c r="E34" s="74"/>
      <c r="F34" s="72"/>
      <c r="G34" s="74"/>
      <c r="J34" s="62"/>
    </row>
    <row r="35" spans="1:17" ht="24" customHeight="1" thickBot="1" x14ac:dyDescent="0.55000000000000004">
      <c r="A35" s="59" t="s">
        <v>59</v>
      </c>
      <c r="C35" s="62"/>
      <c r="D35" s="72"/>
      <c r="E35" s="71">
        <v>820000000</v>
      </c>
      <c r="F35" s="72"/>
      <c r="G35" s="71">
        <v>609643836</v>
      </c>
      <c r="J35" s="62"/>
    </row>
    <row r="36" spans="1:17" ht="24" customHeight="1" thickTop="1" x14ac:dyDescent="0.5">
      <c r="A36" s="59"/>
      <c r="C36" s="62"/>
      <c r="E36" s="62"/>
      <c r="G36" s="62"/>
      <c r="I36" s="62"/>
      <c r="J36" s="62"/>
    </row>
    <row r="37" spans="1:17" ht="24" customHeight="1" x14ac:dyDescent="0.5">
      <c r="A37" s="54" t="s">
        <v>12</v>
      </c>
      <c r="C37" s="75"/>
      <c r="E37" s="75"/>
      <c r="G37" s="75"/>
      <c r="I37" s="75"/>
      <c r="J37" s="75"/>
    </row>
    <row r="38" spans="1:17" s="77" customFormat="1" ht="23.25" x14ac:dyDescent="0.5">
      <c r="A38" s="48" t="s">
        <v>99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O38" s="78"/>
      <c r="Q38" s="79"/>
    </row>
    <row r="39" spans="1:17" s="77" customFormat="1" ht="23.25" x14ac:dyDescent="0.5">
      <c r="A39" s="80" t="s">
        <v>98</v>
      </c>
      <c r="B39" s="81"/>
      <c r="C39" s="81"/>
      <c r="D39" s="81"/>
      <c r="E39" s="82"/>
      <c r="F39" s="82"/>
      <c r="G39" s="82"/>
      <c r="H39" s="82"/>
      <c r="I39" s="82"/>
      <c r="J39" s="82"/>
      <c r="K39" s="81"/>
      <c r="L39" s="81"/>
      <c r="O39" s="78"/>
      <c r="Q39" s="79"/>
    </row>
    <row r="40" spans="1:17" s="77" customFormat="1" ht="24" customHeight="1" x14ac:dyDescent="0.5">
      <c r="A40" s="48" t="s">
        <v>113</v>
      </c>
      <c r="B40" s="81"/>
      <c r="C40" s="81"/>
      <c r="D40" s="81"/>
      <c r="E40" s="82"/>
      <c r="F40" s="82"/>
      <c r="G40" s="82"/>
      <c r="H40" s="82"/>
      <c r="I40" s="82"/>
      <c r="J40" s="82"/>
      <c r="K40" s="81"/>
      <c r="L40" s="81"/>
      <c r="O40" s="78"/>
      <c r="Q40" s="79"/>
    </row>
    <row r="41" spans="1:17" s="77" customFormat="1" ht="23.25" x14ac:dyDescent="0.5">
      <c r="A41" s="83"/>
      <c r="B41" s="83"/>
      <c r="C41" s="81"/>
      <c r="D41" s="81"/>
      <c r="E41" s="84"/>
      <c r="F41" s="81"/>
      <c r="G41" s="84" t="s">
        <v>1</v>
      </c>
      <c r="J41" s="84"/>
      <c r="O41" s="78"/>
      <c r="Q41" s="79"/>
    </row>
    <row r="42" spans="1:17" s="77" customFormat="1" ht="23.25" x14ac:dyDescent="0.5">
      <c r="E42" s="85" t="s">
        <v>114</v>
      </c>
      <c r="F42" s="86"/>
      <c r="G42" s="87">
        <v>2562</v>
      </c>
      <c r="O42" s="78"/>
      <c r="Q42" s="79"/>
    </row>
    <row r="43" spans="1:17" s="77" customFormat="1" ht="23.25" x14ac:dyDescent="0.5">
      <c r="A43" s="76" t="s">
        <v>60</v>
      </c>
      <c r="D43" s="81"/>
      <c r="O43" s="78"/>
      <c r="Q43" s="79"/>
    </row>
    <row r="44" spans="1:17" s="77" customFormat="1" ht="23.25" x14ac:dyDescent="0.5">
      <c r="A44" s="77" t="s">
        <v>61</v>
      </c>
      <c r="D44" s="81"/>
      <c r="E44" s="65">
        <f>E19</f>
        <v>170677184</v>
      </c>
      <c r="F44" s="65"/>
      <c r="G44" s="65">
        <f>G19</f>
        <v>94617051</v>
      </c>
      <c r="O44" s="78"/>
      <c r="Q44" s="79"/>
    </row>
    <row r="45" spans="1:17" s="77" customFormat="1" ht="23.25" x14ac:dyDescent="0.5">
      <c r="A45" s="77" t="s">
        <v>137</v>
      </c>
      <c r="B45" s="81"/>
      <c r="C45" s="81"/>
      <c r="D45" s="81"/>
      <c r="E45" s="65"/>
      <c r="F45" s="65"/>
      <c r="G45" s="65"/>
    </row>
    <row r="46" spans="1:17" s="77" customFormat="1" ht="23.25" x14ac:dyDescent="0.5">
      <c r="A46" s="77" t="s">
        <v>62</v>
      </c>
      <c r="B46" s="81"/>
      <c r="C46" s="81"/>
      <c r="D46" s="81"/>
      <c r="E46" s="65">
        <v>58587261</v>
      </c>
      <c r="F46" s="65"/>
      <c r="G46" s="65">
        <v>40869916</v>
      </c>
    </row>
    <row r="47" spans="1:17" s="77" customFormat="1" ht="23.25" x14ac:dyDescent="0.5">
      <c r="A47" s="77" t="s">
        <v>138</v>
      </c>
      <c r="B47" s="81"/>
      <c r="C47" s="81"/>
      <c r="D47" s="81"/>
      <c r="E47" s="65">
        <v>-98069</v>
      </c>
      <c r="F47" s="65"/>
      <c r="G47" s="65">
        <v>1655140</v>
      </c>
    </row>
    <row r="48" spans="1:17" s="77" customFormat="1" ht="23.25" x14ac:dyDescent="0.5">
      <c r="A48" s="77" t="s">
        <v>139</v>
      </c>
      <c r="B48" s="81"/>
      <c r="C48" s="81"/>
      <c r="D48" s="81"/>
      <c r="E48" s="65">
        <v>2241316</v>
      </c>
      <c r="F48" s="65"/>
      <c r="G48" s="65">
        <v>-4891041</v>
      </c>
    </row>
    <row r="49" spans="1:7" s="77" customFormat="1" ht="23.25" x14ac:dyDescent="0.5">
      <c r="A49" s="77" t="s">
        <v>152</v>
      </c>
      <c r="B49" s="81"/>
      <c r="C49" s="81"/>
      <c r="D49" s="81"/>
      <c r="E49" s="65">
        <v>-196260</v>
      </c>
      <c r="F49" s="65"/>
      <c r="G49" s="65">
        <v>149789</v>
      </c>
    </row>
    <row r="50" spans="1:7" s="77" customFormat="1" ht="23.25" x14ac:dyDescent="0.5">
      <c r="A50" s="77" t="s">
        <v>140</v>
      </c>
      <c r="B50" s="81"/>
      <c r="C50" s="81"/>
      <c r="D50" s="81"/>
      <c r="E50" s="65">
        <v>-28774</v>
      </c>
      <c r="F50" s="65"/>
      <c r="G50" s="65">
        <v>0</v>
      </c>
    </row>
    <row r="51" spans="1:7" s="77" customFormat="1" ht="23.25" x14ac:dyDescent="0.5">
      <c r="A51" s="77" t="s">
        <v>63</v>
      </c>
      <c r="B51" s="81"/>
      <c r="C51" s="81"/>
      <c r="D51" s="81"/>
      <c r="E51" s="65">
        <v>8084507</v>
      </c>
      <c r="F51" s="65"/>
      <c r="G51" s="65">
        <v>9095915</v>
      </c>
    </row>
    <row r="52" spans="1:7" s="77" customFormat="1" ht="23.25" x14ac:dyDescent="0.5">
      <c r="A52" s="77" t="s">
        <v>141</v>
      </c>
      <c r="B52" s="81"/>
      <c r="C52" s="81"/>
      <c r="D52" s="81"/>
      <c r="E52" s="65">
        <v>120310</v>
      </c>
      <c r="F52" s="65"/>
      <c r="G52" s="65">
        <v>-324479</v>
      </c>
    </row>
    <row r="53" spans="1:7" s="77" customFormat="1" ht="23.25" x14ac:dyDescent="0.5">
      <c r="A53" s="77" t="s">
        <v>64</v>
      </c>
      <c r="B53" s="81"/>
      <c r="C53" s="81"/>
      <c r="D53" s="81"/>
      <c r="E53" s="65">
        <v>-1516462</v>
      </c>
      <c r="F53" s="65"/>
      <c r="G53" s="65">
        <v>-613367</v>
      </c>
    </row>
    <row r="54" spans="1:7" s="77" customFormat="1" ht="23.25" x14ac:dyDescent="0.5">
      <c r="A54" s="77" t="s">
        <v>65</v>
      </c>
      <c r="B54" s="81"/>
      <c r="C54" s="81"/>
      <c r="D54" s="81"/>
      <c r="E54" s="88">
        <v>4605117</v>
      </c>
      <c r="F54" s="65"/>
      <c r="G54" s="88">
        <v>14434045</v>
      </c>
    </row>
    <row r="55" spans="1:7" s="77" customFormat="1" ht="23.25" x14ac:dyDescent="0.5">
      <c r="A55" s="77" t="s">
        <v>87</v>
      </c>
      <c r="B55" s="81"/>
      <c r="C55" s="81"/>
      <c r="D55" s="81"/>
      <c r="E55" s="68"/>
      <c r="F55" s="65"/>
      <c r="G55" s="68"/>
    </row>
    <row r="56" spans="1:7" s="77" customFormat="1" ht="23.25" x14ac:dyDescent="0.5">
      <c r="A56" s="77" t="s">
        <v>88</v>
      </c>
      <c r="B56" s="81"/>
      <c r="C56" s="81"/>
      <c r="D56" s="81"/>
      <c r="E56" s="65">
        <f>SUM(E44:E54)</f>
        <v>242476130</v>
      </c>
      <c r="F56" s="65"/>
      <c r="G56" s="65">
        <f>SUM(G44:G54)</f>
        <v>154992969</v>
      </c>
    </row>
    <row r="57" spans="1:7" s="77" customFormat="1" ht="23.25" x14ac:dyDescent="0.5">
      <c r="A57" s="77" t="s">
        <v>142</v>
      </c>
      <c r="B57" s="81"/>
      <c r="C57" s="81"/>
      <c r="D57" s="81"/>
      <c r="E57" s="44"/>
      <c r="F57" s="65"/>
      <c r="G57" s="44"/>
    </row>
    <row r="58" spans="1:7" s="77" customFormat="1" ht="23.25" x14ac:dyDescent="0.5">
      <c r="A58" s="77" t="s">
        <v>66</v>
      </c>
      <c r="B58" s="81"/>
      <c r="C58" s="81"/>
      <c r="D58" s="81"/>
      <c r="E58" s="65">
        <v>-24933256</v>
      </c>
      <c r="F58" s="65"/>
      <c r="G58" s="65">
        <v>-13365558</v>
      </c>
    </row>
    <row r="59" spans="1:7" s="77" customFormat="1" ht="23.25" x14ac:dyDescent="0.5">
      <c r="A59" s="77" t="s">
        <v>67</v>
      </c>
      <c r="B59" s="81"/>
      <c r="C59" s="81"/>
      <c r="D59" s="81"/>
      <c r="E59" s="65">
        <v>-27038402</v>
      </c>
      <c r="F59" s="65"/>
      <c r="G59" s="65">
        <v>5590317</v>
      </c>
    </row>
    <row r="60" spans="1:7" s="77" customFormat="1" ht="23.25" x14ac:dyDescent="0.5">
      <c r="A60" s="77" t="s">
        <v>143</v>
      </c>
      <c r="B60" s="81"/>
      <c r="C60" s="81"/>
      <c r="D60" s="81"/>
      <c r="E60" s="65">
        <v>-240158</v>
      </c>
      <c r="F60" s="65"/>
      <c r="G60" s="65">
        <v>0</v>
      </c>
    </row>
    <row r="61" spans="1:7" s="77" customFormat="1" ht="23.25" x14ac:dyDescent="0.5">
      <c r="A61" s="77" t="s">
        <v>68</v>
      </c>
      <c r="B61" s="81"/>
      <c r="C61" s="81"/>
      <c r="D61" s="81"/>
      <c r="E61" s="65">
        <v>-5055129</v>
      </c>
      <c r="F61" s="65"/>
      <c r="G61" s="65">
        <v>-4629340</v>
      </c>
    </row>
    <row r="62" spans="1:7" s="77" customFormat="1" ht="23.25" x14ac:dyDescent="0.5">
      <c r="A62" s="77" t="s">
        <v>144</v>
      </c>
      <c r="B62" s="81"/>
      <c r="C62" s="81"/>
      <c r="D62" s="81"/>
      <c r="E62" s="65"/>
      <c r="F62" s="65"/>
      <c r="G62" s="65"/>
    </row>
    <row r="63" spans="1:7" s="77" customFormat="1" ht="23.25" x14ac:dyDescent="0.5">
      <c r="A63" s="77" t="s">
        <v>69</v>
      </c>
      <c r="B63" s="81"/>
      <c r="C63" s="81"/>
      <c r="D63" s="81"/>
      <c r="E63" s="88">
        <v>-3552720</v>
      </c>
      <c r="F63" s="65"/>
      <c r="G63" s="88">
        <v>103409296</v>
      </c>
    </row>
    <row r="64" spans="1:7" s="77" customFormat="1" ht="23.25" x14ac:dyDescent="0.5">
      <c r="A64" s="77" t="s">
        <v>70</v>
      </c>
      <c r="B64" s="81"/>
      <c r="C64" s="81"/>
      <c r="D64" s="81"/>
      <c r="E64" s="65">
        <f>SUM(E56:E63)</f>
        <v>181656465</v>
      </c>
      <c r="F64" s="65"/>
      <c r="G64" s="65">
        <f>SUM(G56:G63)</f>
        <v>245997684</v>
      </c>
    </row>
    <row r="65" spans="1:17" s="77" customFormat="1" ht="23.25" x14ac:dyDescent="0.5">
      <c r="A65" s="77" t="s">
        <v>64</v>
      </c>
      <c r="B65" s="81"/>
      <c r="C65" s="81"/>
      <c r="D65" s="81"/>
      <c r="E65" s="65">
        <v>1527558</v>
      </c>
      <c r="F65" s="65"/>
      <c r="G65" s="65">
        <v>601840</v>
      </c>
    </row>
    <row r="66" spans="1:17" s="77" customFormat="1" ht="23.25" x14ac:dyDescent="0.5">
      <c r="A66" s="77" t="s">
        <v>71</v>
      </c>
      <c r="B66" s="81"/>
      <c r="C66" s="81"/>
      <c r="D66" s="81"/>
      <c r="E66" s="65">
        <v>-746000</v>
      </c>
      <c r="F66" s="65"/>
      <c r="G66" s="65">
        <v>-422557</v>
      </c>
    </row>
    <row r="67" spans="1:17" s="77" customFormat="1" ht="23.25" x14ac:dyDescent="0.5">
      <c r="A67" s="77" t="s">
        <v>72</v>
      </c>
      <c r="B67" s="81"/>
      <c r="C67" s="81"/>
      <c r="D67" s="81"/>
      <c r="E67" s="65">
        <v>-5073472</v>
      </c>
      <c r="F67" s="65"/>
      <c r="G67" s="65">
        <v>-14140039</v>
      </c>
    </row>
    <row r="68" spans="1:17" s="77" customFormat="1" ht="23.25" customHeight="1" x14ac:dyDescent="0.5">
      <c r="A68" s="77" t="s">
        <v>73</v>
      </c>
      <c r="B68" s="81"/>
      <c r="C68" s="81"/>
      <c r="D68" s="81"/>
      <c r="E68" s="65">
        <v>-25859648</v>
      </c>
      <c r="F68" s="65"/>
      <c r="G68" s="65">
        <v>-23630615</v>
      </c>
    </row>
    <row r="69" spans="1:17" s="77" customFormat="1" ht="23.25" customHeight="1" x14ac:dyDescent="0.5">
      <c r="A69" s="76" t="s">
        <v>74</v>
      </c>
      <c r="B69" s="81"/>
      <c r="C69" s="81"/>
      <c r="D69" s="81"/>
      <c r="E69" s="89">
        <f>SUM(E64:E68)</f>
        <v>151504903</v>
      </c>
      <c r="F69" s="65"/>
      <c r="G69" s="89">
        <f>SUM(G64:G68)</f>
        <v>208406313</v>
      </c>
    </row>
    <row r="70" spans="1:17" s="77" customFormat="1" ht="23.25" customHeight="1" x14ac:dyDescent="0.5">
      <c r="D70" s="81"/>
      <c r="J70" s="82"/>
      <c r="O70" s="78"/>
      <c r="Q70" s="79"/>
    </row>
    <row r="71" spans="1:17" s="77" customFormat="1" ht="23.25" customHeight="1" x14ac:dyDescent="0.5">
      <c r="A71" s="77" t="s">
        <v>12</v>
      </c>
      <c r="D71" s="81"/>
      <c r="J71" s="82"/>
      <c r="O71" s="78"/>
      <c r="Q71" s="79"/>
    </row>
    <row r="72" spans="1:17" s="77" customFormat="1" ht="23.25" x14ac:dyDescent="0.5">
      <c r="A72" s="48" t="s">
        <v>99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O72" s="78"/>
      <c r="Q72" s="79"/>
    </row>
    <row r="73" spans="1:17" s="77" customFormat="1" ht="23.25" x14ac:dyDescent="0.5">
      <c r="A73" s="80" t="s">
        <v>97</v>
      </c>
      <c r="B73" s="81"/>
      <c r="C73" s="81"/>
      <c r="D73" s="81"/>
      <c r="E73" s="82"/>
      <c r="F73" s="82"/>
      <c r="G73" s="82"/>
      <c r="H73" s="82"/>
      <c r="I73" s="82"/>
      <c r="J73" s="82"/>
      <c r="K73" s="81"/>
      <c r="L73" s="81"/>
      <c r="O73" s="78"/>
      <c r="Q73" s="79"/>
    </row>
    <row r="74" spans="1:17" s="77" customFormat="1" ht="24" customHeight="1" x14ac:dyDescent="0.5">
      <c r="A74" s="48" t="s">
        <v>113</v>
      </c>
      <c r="B74" s="81"/>
      <c r="C74" s="81"/>
      <c r="D74" s="81"/>
      <c r="E74" s="82"/>
      <c r="F74" s="82"/>
      <c r="G74" s="82"/>
      <c r="H74" s="82"/>
      <c r="I74" s="82"/>
      <c r="J74" s="82"/>
      <c r="K74" s="81"/>
      <c r="L74" s="81"/>
      <c r="O74" s="78"/>
      <c r="Q74" s="79"/>
    </row>
    <row r="75" spans="1:17" s="77" customFormat="1" ht="23.25" x14ac:dyDescent="0.5">
      <c r="A75" s="83"/>
      <c r="B75" s="83"/>
      <c r="C75" s="81"/>
      <c r="D75" s="81"/>
      <c r="E75" s="84"/>
      <c r="F75" s="81"/>
      <c r="G75" s="84" t="s">
        <v>1</v>
      </c>
      <c r="J75" s="84"/>
      <c r="O75" s="78"/>
      <c r="Q75" s="79"/>
    </row>
    <row r="76" spans="1:17" s="77" customFormat="1" ht="23.25" x14ac:dyDescent="0.5">
      <c r="E76" s="85" t="s">
        <v>114</v>
      </c>
      <c r="F76" s="86"/>
      <c r="G76" s="87">
        <v>2562</v>
      </c>
      <c r="O76" s="78"/>
      <c r="Q76" s="79"/>
    </row>
    <row r="77" spans="1:17" s="77" customFormat="1" ht="23.25" x14ac:dyDescent="0.5">
      <c r="A77" s="76" t="s">
        <v>75</v>
      </c>
      <c r="D77" s="81"/>
      <c r="E77" s="65"/>
      <c r="F77" s="65"/>
      <c r="G77" s="65"/>
      <c r="O77" s="78"/>
      <c r="Q77" s="79"/>
    </row>
    <row r="78" spans="1:17" s="77" customFormat="1" ht="23.25" x14ac:dyDescent="0.5">
      <c r="A78" s="77" t="s">
        <v>145</v>
      </c>
      <c r="D78" s="81"/>
      <c r="E78" s="65">
        <v>6543130</v>
      </c>
      <c r="F78" s="65"/>
      <c r="G78" s="65">
        <v>-95572</v>
      </c>
      <c r="O78" s="78"/>
      <c r="Q78" s="79"/>
    </row>
    <row r="79" spans="1:17" s="77" customFormat="1" ht="24" customHeight="1" x14ac:dyDescent="0.5">
      <c r="A79" s="77" t="s">
        <v>108</v>
      </c>
      <c r="B79" s="81"/>
      <c r="C79" s="81"/>
      <c r="D79" s="81"/>
      <c r="E79" s="79">
        <v>-152482916</v>
      </c>
      <c r="F79" s="79"/>
      <c r="G79" s="79">
        <v>-45855563</v>
      </c>
    </row>
    <row r="80" spans="1:17" s="77" customFormat="1" ht="23.25" x14ac:dyDescent="0.5">
      <c r="A80" s="77" t="s">
        <v>146</v>
      </c>
      <c r="B80" s="81"/>
      <c r="C80" s="81"/>
      <c r="D80" s="81"/>
      <c r="E80" s="65">
        <v>196260</v>
      </c>
      <c r="F80" s="65"/>
      <c r="G80" s="65">
        <v>17507552</v>
      </c>
    </row>
    <row r="81" spans="1:7" s="77" customFormat="1" ht="23.25" x14ac:dyDescent="0.5">
      <c r="A81" s="77" t="s">
        <v>76</v>
      </c>
      <c r="B81" s="81"/>
      <c r="C81" s="81"/>
      <c r="D81" s="81"/>
      <c r="E81" s="65">
        <v>-711050</v>
      </c>
      <c r="F81" s="65"/>
      <c r="G81" s="65">
        <v>-22500</v>
      </c>
    </row>
    <row r="82" spans="1:7" s="77" customFormat="1" ht="23.25" x14ac:dyDescent="0.5">
      <c r="A82" s="77" t="s">
        <v>154</v>
      </c>
      <c r="B82" s="81"/>
      <c r="C82" s="81"/>
      <c r="D82" s="81"/>
      <c r="E82" s="65">
        <v>7325749</v>
      </c>
      <c r="F82" s="65"/>
      <c r="G82" s="65">
        <v>0</v>
      </c>
    </row>
    <row r="83" spans="1:7" s="77" customFormat="1" ht="23.25" x14ac:dyDescent="0.5">
      <c r="A83" s="77" t="s">
        <v>153</v>
      </c>
      <c r="B83" s="81"/>
      <c r="C83" s="81"/>
      <c r="D83" s="81"/>
      <c r="E83" s="65">
        <v>-32907780</v>
      </c>
      <c r="F83" s="65"/>
      <c r="G83" s="65">
        <v>-9759723</v>
      </c>
    </row>
    <row r="84" spans="1:7" s="77" customFormat="1" ht="23.25" x14ac:dyDescent="0.5">
      <c r="A84" s="76" t="s">
        <v>109</v>
      </c>
      <c r="B84" s="81"/>
      <c r="C84" s="81"/>
      <c r="D84" s="81"/>
      <c r="E84" s="89">
        <f>SUM(E78:E83)</f>
        <v>-172036607</v>
      </c>
      <c r="F84" s="65"/>
      <c r="G84" s="89">
        <f>SUM(G78:G83)</f>
        <v>-38225806</v>
      </c>
    </row>
    <row r="85" spans="1:7" s="77" customFormat="1" ht="23.25" x14ac:dyDescent="0.5">
      <c r="A85" s="76" t="s">
        <v>77</v>
      </c>
      <c r="B85" s="81"/>
      <c r="C85" s="81"/>
      <c r="D85" s="81"/>
    </row>
    <row r="86" spans="1:7" s="77" customFormat="1" ht="23.25" x14ac:dyDescent="0.5">
      <c r="A86" s="77" t="s">
        <v>155</v>
      </c>
      <c r="B86" s="81"/>
      <c r="C86" s="81"/>
      <c r="D86" s="81"/>
      <c r="E86" s="65">
        <v>-64081233</v>
      </c>
      <c r="F86" s="65"/>
      <c r="G86" s="65">
        <v>-20182528</v>
      </c>
    </row>
    <row r="87" spans="1:7" s="77" customFormat="1" ht="23.25" x14ac:dyDescent="0.5">
      <c r="A87" s="77" t="s">
        <v>147</v>
      </c>
      <c r="B87" s="81"/>
      <c r="C87" s="81"/>
      <c r="D87" s="81"/>
      <c r="E87" s="93">
        <v>0</v>
      </c>
      <c r="F87" s="93"/>
      <c r="G87" s="93">
        <v>-7214060</v>
      </c>
    </row>
    <row r="88" spans="1:7" s="77" customFormat="1" ht="23.25" x14ac:dyDescent="0.5">
      <c r="A88" s="77" t="s">
        <v>148</v>
      </c>
      <c r="B88" s="81"/>
      <c r="C88" s="81"/>
      <c r="D88" s="81"/>
      <c r="E88" s="93">
        <v>-24880748</v>
      </c>
      <c r="F88" s="65"/>
      <c r="G88" s="90">
        <v>0</v>
      </c>
    </row>
    <row r="89" spans="1:7" s="77" customFormat="1" ht="23.25" x14ac:dyDescent="0.5">
      <c r="A89" s="77" t="s">
        <v>51</v>
      </c>
      <c r="B89" s="81"/>
      <c r="C89" s="81"/>
      <c r="D89" s="81"/>
      <c r="E89" s="93">
        <v>-94300000</v>
      </c>
      <c r="F89" s="93"/>
      <c r="G89" s="93">
        <v>-105000000</v>
      </c>
    </row>
    <row r="90" spans="1:7" s="77" customFormat="1" ht="23.25" x14ac:dyDescent="0.5">
      <c r="A90" s="77" t="s">
        <v>78</v>
      </c>
      <c r="B90" s="81"/>
      <c r="C90" s="81"/>
      <c r="D90" s="81"/>
      <c r="E90" s="93">
        <v>-98864782</v>
      </c>
      <c r="F90" s="93"/>
      <c r="G90" s="93">
        <v>-30396995</v>
      </c>
    </row>
    <row r="91" spans="1:7" s="77" customFormat="1" ht="23.25" x14ac:dyDescent="0.5">
      <c r="A91" s="77" t="s">
        <v>89</v>
      </c>
      <c r="B91" s="81"/>
      <c r="C91" s="81"/>
      <c r="D91" s="81"/>
      <c r="E91" s="93">
        <v>0</v>
      </c>
      <c r="F91" s="93"/>
      <c r="G91" s="93">
        <v>426800000</v>
      </c>
    </row>
    <row r="92" spans="1:7" s="77" customFormat="1" ht="23.25" x14ac:dyDescent="0.5">
      <c r="A92" s="77" t="s">
        <v>103</v>
      </c>
      <c r="B92" s="81"/>
      <c r="C92" s="81"/>
      <c r="D92" s="81"/>
      <c r="E92" s="93">
        <v>0</v>
      </c>
      <c r="F92" s="93"/>
      <c r="G92" s="93">
        <v>-13811839</v>
      </c>
    </row>
    <row r="93" spans="1:7" s="77" customFormat="1" ht="23.25" x14ac:dyDescent="0.5">
      <c r="A93" s="76" t="s">
        <v>149</v>
      </c>
      <c r="B93" s="81"/>
      <c r="C93" s="81"/>
      <c r="D93" s="81"/>
      <c r="E93" s="89">
        <f>SUM(E86:E92)</f>
        <v>-282126763</v>
      </c>
      <c r="F93" s="65"/>
      <c r="G93" s="89">
        <f>SUM(G86:G92)</f>
        <v>250194578</v>
      </c>
    </row>
    <row r="94" spans="1:7" s="77" customFormat="1" ht="23.25" x14ac:dyDescent="0.5">
      <c r="A94" s="76" t="s">
        <v>90</v>
      </c>
      <c r="B94" s="81"/>
      <c r="C94" s="81"/>
      <c r="D94" s="81"/>
      <c r="E94" s="65">
        <f>E69+E84+E93</f>
        <v>-302658467</v>
      </c>
      <c r="F94" s="65"/>
      <c r="G94" s="65">
        <f>G69+G84+G93</f>
        <v>420375085</v>
      </c>
    </row>
    <row r="95" spans="1:7" s="77" customFormat="1" ht="23.25" x14ac:dyDescent="0.5">
      <c r="A95" s="77" t="s">
        <v>91</v>
      </c>
      <c r="B95" s="81"/>
      <c r="C95" s="81"/>
      <c r="D95" s="81"/>
      <c r="E95" s="88">
        <f>G96</f>
        <v>471170577</v>
      </c>
      <c r="F95" s="65"/>
      <c r="G95" s="88">
        <v>50795492</v>
      </c>
    </row>
    <row r="96" spans="1:7" s="77" customFormat="1" thickBot="1" x14ac:dyDescent="0.55000000000000004">
      <c r="A96" s="76" t="s">
        <v>151</v>
      </c>
      <c r="B96" s="81"/>
      <c r="C96" s="81"/>
      <c r="D96" s="81"/>
      <c r="E96" s="91">
        <f>SUM(E94:E95)</f>
        <v>168512110</v>
      </c>
      <c r="F96" s="65"/>
      <c r="G96" s="91">
        <f>SUM(G94:G95)</f>
        <v>471170577</v>
      </c>
    </row>
    <row r="97" spans="1:17" s="77" customFormat="1" thickTop="1" x14ac:dyDescent="0.5">
      <c r="B97" s="81"/>
      <c r="C97" s="81"/>
      <c r="D97" s="81"/>
      <c r="E97" s="90">
        <f>E96-'BS&amp;PL'!E8</f>
        <v>0</v>
      </c>
      <c r="F97" s="65"/>
      <c r="G97" s="90">
        <f>G96-'BS&amp;PL'!G8</f>
        <v>0</v>
      </c>
    </row>
    <row r="98" spans="1:17" s="77" customFormat="1" ht="23.25" x14ac:dyDescent="0.5">
      <c r="A98" s="76" t="s">
        <v>79</v>
      </c>
      <c r="B98" s="81"/>
      <c r="C98" s="81"/>
      <c r="D98" s="81"/>
      <c r="E98" s="90"/>
      <c r="F98" s="65"/>
      <c r="G98" s="90"/>
    </row>
    <row r="99" spans="1:17" s="77" customFormat="1" ht="23.25" x14ac:dyDescent="0.5">
      <c r="A99" s="77" t="s">
        <v>80</v>
      </c>
      <c r="B99" s="81"/>
      <c r="C99" s="81"/>
      <c r="D99" s="81"/>
      <c r="E99" s="90"/>
      <c r="F99" s="65"/>
      <c r="G99" s="90"/>
    </row>
    <row r="100" spans="1:17" s="77" customFormat="1" ht="23.25" x14ac:dyDescent="0.5">
      <c r="A100" s="77" t="s">
        <v>94</v>
      </c>
      <c r="B100" s="81"/>
      <c r="C100" s="81"/>
      <c r="D100" s="81"/>
      <c r="E100" s="90">
        <v>11931045</v>
      </c>
      <c r="F100" s="65"/>
      <c r="G100" s="90">
        <v>23232621</v>
      </c>
    </row>
    <row r="101" spans="1:17" s="77" customFormat="1" ht="23.25" x14ac:dyDescent="0.5">
      <c r="A101" s="77" t="s">
        <v>156</v>
      </c>
      <c r="B101" s="81"/>
      <c r="C101" s="81"/>
      <c r="D101" s="81"/>
      <c r="E101" s="90">
        <v>539252</v>
      </c>
      <c r="F101" s="65"/>
      <c r="G101" s="90">
        <v>0</v>
      </c>
    </row>
    <row r="102" spans="1:17" s="77" customFormat="1" ht="23.25" x14ac:dyDescent="0.5">
      <c r="A102" s="77" t="s">
        <v>81</v>
      </c>
      <c r="B102" s="81"/>
      <c r="C102" s="81"/>
      <c r="D102" s="81"/>
      <c r="E102" s="90">
        <v>0</v>
      </c>
      <c r="F102" s="65"/>
      <c r="G102" s="90">
        <v>19760426</v>
      </c>
    </row>
    <row r="103" spans="1:17" s="77" customFormat="1" ht="23.25" x14ac:dyDescent="0.5">
      <c r="A103" s="77" t="s">
        <v>104</v>
      </c>
      <c r="B103" s="81"/>
      <c r="C103" s="81"/>
      <c r="D103" s="81"/>
      <c r="E103" s="90">
        <v>0</v>
      </c>
      <c r="F103" s="65"/>
      <c r="G103" s="90">
        <v>80000</v>
      </c>
    </row>
    <row r="104" spans="1:17" s="77" customFormat="1" ht="23.25" x14ac:dyDescent="0.5">
      <c r="B104" s="81"/>
      <c r="C104" s="81"/>
      <c r="D104" s="81"/>
      <c r="E104" s="81"/>
      <c r="F104" s="81"/>
      <c r="G104" s="90"/>
      <c r="H104" s="65"/>
      <c r="I104" s="90"/>
    </row>
    <row r="105" spans="1:17" s="77" customFormat="1" ht="23.25" x14ac:dyDescent="0.5">
      <c r="A105" s="77" t="s">
        <v>12</v>
      </c>
      <c r="D105" s="81"/>
      <c r="J105" s="82"/>
      <c r="O105" s="78"/>
      <c r="Q105" s="79"/>
    </row>
  </sheetData>
  <mergeCells count="1">
    <mergeCell ref="A4:G4"/>
  </mergeCells>
  <pageMargins left="0.98425196850393704" right="0.31496062992125984" top="0.6692913385826772" bottom="0.31496062992125984" header="0.31496062992125984" footer="0.31496062992125984"/>
  <pageSetup paperSize="9" scale="85" fitToHeight="0" orientation="portrait" r:id="rId1"/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showGridLines="0" zoomScaleNormal="100" zoomScaleSheetLayoutView="70" workbookViewId="0">
      <selection activeCell="G19" sqref="G19"/>
    </sheetView>
  </sheetViews>
  <sheetFormatPr defaultColWidth="9.140625" defaultRowHeight="24" customHeight="1" x14ac:dyDescent="0.5"/>
  <cols>
    <col min="1" max="1" width="31.7109375" style="6" customWidth="1"/>
    <col min="2" max="2" width="4.5703125" style="6" customWidth="1"/>
    <col min="3" max="3" width="6.42578125" style="6" customWidth="1"/>
    <col min="4" max="4" width="0.42578125" style="6" customWidth="1"/>
    <col min="5" max="5" width="13.7109375" style="6" customWidth="1"/>
    <col min="6" max="6" width="0.42578125" style="6" customWidth="1"/>
    <col min="7" max="7" width="12.85546875" style="6" customWidth="1"/>
    <col min="8" max="8" width="0.42578125" style="6" customWidth="1"/>
    <col min="9" max="9" width="13.28515625" style="6" customWidth="1"/>
    <col min="10" max="10" width="0.42578125" style="6" customWidth="1"/>
    <col min="11" max="11" width="12.7109375" style="6" customWidth="1"/>
    <col min="12" max="12" width="0.42578125" style="6" customWidth="1"/>
    <col min="13" max="13" width="13.7109375" style="6" customWidth="1"/>
    <col min="14" max="14" width="0.85546875" style="6" customWidth="1"/>
    <col min="15" max="16384" width="9.140625" style="6"/>
  </cols>
  <sheetData>
    <row r="1" spans="1:13" ht="24" customHeight="1" x14ac:dyDescent="0.5">
      <c r="A1" s="1" t="s">
        <v>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4" customHeight="1" x14ac:dyDescent="0.5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24" customHeight="1" x14ac:dyDescent="0.5">
      <c r="A3" s="24" t="s">
        <v>113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4" customHeight="1" x14ac:dyDescent="0.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6" t="s">
        <v>50</v>
      </c>
    </row>
    <row r="5" spans="1:13" s="20" customFormat="1" ht="24" customHeight="1" x14ac:dyDescent="0.5">
      <c r="E5" s="20" t="s">
        <v>96</v>
      </c>
      <c r="G5" s="20" t="s">
        <v>102</v>
      </c>
      <c r="I5" s="96" t="s">
        <v>25</v>
      </c>
      <c r="J5" s="96"/>
      <c r="K5" s="96"/>
    </row>
    <row r="6" spans="1:13" s="20" customFormat="1" ht="24" customHeight="1" x14ac:dyDescent="0.5">
      <c r="C6" s="29" t="s">
        <v>2</v>
      </c>
      <c r="E6" s="28" t="s">
        <v>95</v>
      </c>
      <c r="G6" s="39" t="s">
        <v>101</v>
      </c>
      <c r="I6" s="28" t="s">
        <v>39</v>
      </c>
      <c r="K6" s="28" t="s">
        <v>40</v>
      </c>
      <c r="M6" s="28" t="s">
        <v>38</v>
      </c>
    </row>
    <row r="7" spans="1:13" ht="24" customHeight="1" x14ac:dyDescent="0.5">
      <c r="A7" s="11" t="s">
        <v>112</v>
      </c>
      <c r="C7" s="31"/>
      <c r="D7" s="20"/>
      <c r="E7" s="38">
        <v>300000000</v>
      </c>
      <c r="G7" s="38">
        <v>0</v>
      </c>
      <c r="I7" s="38">
        <v>16837399</v>
      </c>
      <c r="K7" s="38">
        <v>128405822</v>
      </c>
      <c r="M7" s="38">
        <f>SUM(E7:K7)</f>
        <v>445243221</v>
      </c>
    </row>
    <row r="8" spans="1:13" ht="24" customHeight="1" x14ac:dyDescent="0.5">
      <c r="A8" s="7" t="s">
        <v>93</v>
      </c>
      <c r="C8" s="30"/>
      <c r="D8" s="20"/>
      <c r="E8" s="36">
        <v>0</v>
      </c>
      <c r="G8" s="36">
        <v>0</v>
      </c>
      <c r="I8" s="36">
        <v>0</v>
      </c>
      <c r="K8" s="36">
        <f>'PL&amp;CF'!G21</f>
        <v>78613529</v>
      </c>
      <c r="M8" s="36">
        <f>SUM(E8:K8)</f>
        <v>78613529</v>
      </c>
    </row>
    <row r="9" spans="1:13" ht="24" customHeight="1" x14ac:dyDescent="0.5">
      <c r="A9" s="7" t="s">
        <v>82</v>
      </c>
      <c r="C9" s="30"/>
      <c r="D9" s="20"/>
      <c r="E9" s="37">
        <v>0</v>
      </c>
      <c r="G9" s="37">
        <v>0</v>
      </c>
      <c r="I9" s="37">
        <v>0</v>
      </c>
      <c r="K9" s="37">
        <v>-2017541</v>
      </c>
      <c r="M9" s="37">
        <f>SUM(E9:K9)</f>
        <v>-2017541</v>
      </c>
    </row>
    <row r="10" spans="1:13" ht="24" customHeight="1" x14ac:dyDescent="0.5">
      <c r="A10" s="7" t="s">
        <v>83</v>
      </c>
      <c r="C10" s="30"/>
      <c r="D10" s="20"/>
      <c r="E10" s="92">
        <f>SUM(E8:E9)</f>
        <v>0</v>
      </c>
      <c r="G10" s="92">
        <f>SUM(G8:G9)</f>
        <v>0</v>
      </c>
      <c r="I10" s="92">
        <f>SUM(I8:I9)</f>
        <v>0</v>
      </c>
      <c r="K10" s="92">
        <f>SUM(K8:K9)</f>
        <v>76595988</v>
      </c>
      <c r="M10" s="92">
        <f>SUM(M8:M9)</f>
        <v>76595988</v>
      </c>
    </row>
    <row r="11" spans="1:13" ht="24" customHeight="1" x14ac:dyDescent="0.5">
      <c r="A11" s="7" t="s">
        <v>86</v>
      </c>
      <c r="C11" s="12">
        <v>20</v>
      </c>
      <c r="D11" s="20"/>
      <c r="E11" s="38">
        <v>110000000</v>
      </c>
      <c r="F11" s="43"/>
      <c r="G11" s="38">
        <v>302988161</v>
      </c>
      <c r="H11" s="43"/>
      <c r="I11" s="38">
        <v>0</v>
      </c>
      <c r="J11" s="43"/>
      <c r="K11" s="38">
        <v>0</v>
      </c>
      <c r="L11" s="43"/>
      <c r="M11" s="38">
        <f>SUM(E11:K11)</f>
        <v>412988161</v>
      </c>
    </row>
    <row r="12" spans="1:13" ht="24" customHeight="1" x14ac:dyDescent="0.5">
      <c r="A12" s="7" t="s">
        <v>51</v>
      </c>
      <c r="C12" s="12">
        <v>28</v>
      </c>
      <c r="D12" s="20"/>
      <c r="E12" s="36">
        <v>0</v>
      </c>
      <c r="G12" s="36">
        <v>0</v>
      </c>
      <c r="I12" s="36">
        <v>0</v>
      </c>
      <c r="K12" s="36">
        <v>-105000000</v>
      </c>
      <c r="M12" s="36">
        <f>SUM(E12:K12)</f>
        <v>-105000000</v>
      </c>
    </row>
    <row r="13" spans="1:13" ht="24" customHeight="1" x14ac:dyDescent="0.5">
      <c r="A13" s="7" t="s">
        <v>106</v>
      </c>
      <c r="C13" s="12"/>
      <c r="D13" s="20"/>
      <c r="E13" s="36"/>
      <c r="G13" s="36"/>
      <c r="I13" s="36"/>
      <c r="K13" s="36"/>
      <c r="M13" s="36"/>
    </row>
    <row r="14" spans="1:13" ht="24" customHeight="1" x14ac:dyDescent="0.5">
      <c r="A14" s="7" t="s">
        <v>107</v>
      </c>
      <c r="C14" s="12">
        <v>22</v>
      </c>
      <c r="D14" s="20"/>
      <c r="E14" s="36">
        <v>0</v>
      </c>
      <c r="G14" s="36">
        <v>0</v>
      </c>
      <c r="I14" s="36">
        <v>5250000</v>
      </c>
      <c r="K14" s="36">
        <f>-I14</f>
        <v>-5250000</v>
      </c>
      <c r="M14" s="36">
        <f>SUM(E14:K14)</f>
        <v>0</v>
      </c>
    </row>
    <row r="15" spans="1:13" ht="24" customHeight="1" thickBot="1" x14ac:dyDescent="0.55000000000000004">
      <c r="A15" s="11" t="s">
        <v>118</v>
      </c>
      <c r="D15" s="20"/>
      <c r="E15" s="34">
        <f>SUM(E7:E14)-E10</f>
        <v>410000000</v>
      </c>
      <c r="F15" s="20"/>
      <c r="G15" s="34">
        <f>SUM(G7:G14)-G10</f>
        <v>302988161</v>
      </c>
      <c r="H15" s="20"/>
      <c r="I15" s="34">
        <f>SUM(I7:I14)-I10</f>
        <v>22087399</v>
      </c>
      <c r="J15" s="20"/>
      <c r="K15" s="34">
        <f>SUM(K7:K14)-K10</f>
        <v>94751810</v>
      </c>
      <c r="L15" s="20"/>
      <c r="M15" s="34">
        <f>SUM(M7:M14)-M10</f>
        <v>829827370</v>
      </c>
    </row>
    <row r="16" spans="1:13" ht="24" customHeight="1" thickTop="1" x14ac:dyDescent="0.5">
      <c r="A16" s="11"/>
      <c r="C16" s="31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 x14ac:dyDescent="0.5">
      <c r="A17" s="11" t="s">
        <v>116</v>
      </c>
      <c r="C17" s="31"/>
      <c r="D17" s="20"/>
      <c r="E17" s="38">
        <f>E15</f>
        <v>410000000</v>
      </c>
      <c r="G17" s="38">
        <f>G15</f>
        <v>302988161</v>
      </c>
      <c r="I17" s="38">
        <f>I15</f>
        <v>22087399</v>
      </c>
      <c r="K17" s="38">
        <f>K15</f>
        <v>94751810</v>
      </c>
      <c r="M17" s="38">
        <f>M15</f>
        <v>829827370</v>
      </c>
    </row>
    <row r="18" spans="1:13" ht="24" customHeight="1" x14ac:dyDescent="0.5">
      <c r="A18" s="7" t="s">
        <v>93</v>
      </c>
      <c r="C18" s="30"/>
      <c r="D18" s="20"/>
      <c r="E18" s="36">
        <v>0</v>
      </c>
      <c r="G18" s="36">
        <v>0</v>
      </c>
      <c r="I18" s="36">
        <v>0</v>
      </c>
      <c r="K18" s="36">
        <f>'PL&amp;CF'!E21</f>
        <v>142804602</v>
      </c>
      <c r="M18" s="36">
        <f t="shared" ref="M18" si="0">SUM(E18:K18)</f>
        <v>142804602</v>
      </c>
    </row>
    <row r="19" spans="1:13" ht="24" customHeight="1" x14ac:dyDescent="0.5">
      <c r="A19" s="7" t="s">
        <v>82</v>
      </c>
      <c r="C19" s="30"/>
      <c r="D19" s="20"/>
      <c r="E19" s="37">
        <v>0</v>
      </c>
      <c r="G19" s="37">
        <v>0</v>
      </c>
      <c r="I19" s="37">
        <v>0</v>
      </c>
      <c r="K19" s="37">
        <f>'PL&amp;CF'!E28</f>
        <v>2254160</v>
      </c>
      <c r="M19" s="37">
        <f>SUM(E19:K19)</f>
        <v>2254160</v>
      </c>
    </row>
    <row r="20" spans="1:13" ht="24" customHeight="1" x14ac:dyDescent="0.5">
      <c r="A20" s="7" t="s">
        <v>83</v>
      </c>
      <c r="C20" s="30"/>
      <c r="D20" s="20"/>
      <c r="E20" s="92">
        <f>SUM(E18:E19)</f>
        <v>0</v>
      </c>
      <c r="G20" s="92">
        <f>SUM(G18:G19)</f>
        <v>0</v>
      </c>
      <c r="I20" s="92">
        <f>SUM(I18:I19)</f>
        <v>0</v>
      </c>
      <c r="K20" s="92">
        <f>SUM(K18:K19)</f>
        <v>145058762</v>
      </c>
      <c r="M20" s="92">
        <f>SUM(M18:M19)</f>
        <v>145058762</v>
      </c>
    </row>
    <row r="21" spans="1:13" ht="24" customHeight="1" x14ac:dyDescent="0.5">
      <c r="A21" s="7" t="s">
        <v>51</v>
      </c>
      <c r="C21" s="12">
        <v>28</v>
      </c>
      <c r="D21" s="20"/>
      <c r="E21" s="38">
        <v>0</v>
      </c>
      <c r="F21" s="43"/>
      <c r="G21" s="38">
        <v>0</v>
      </c>
      <c r="H21" s="43"/>
      <c r="I21" s="38">
        <v>0</v>
      </c>
      <c r="J21" s="43"/>
      <c r="K21" s="38">
        <v>-94300000</v>
      </c>
      <c r="L21" s="43"/>
      <c r="M21" s="38">
        <f>SUM(E21:K21)</f>
        <v>-94300000</v>
      </c>
    </row>
    <row r="22" spans="1:13" ht="24" customHeight="1" x14ac:dyDescent="0.5">
      <c r="A22" s="7" t="s">
        <v>106</v>
      </c>
      <c r="C22" s="12"/>
      <c r="D22" s="20"/>
      <c r="E22" s="36"/>
      <c r="G22" s="36"/>
      <c r="I22" s="36"/>
      <c r="K22" s="36"/>
      <c r="M22" s="36"/>
    </row>
    <row r="23" spans="1:13" ht="24" customHeight="1" x14ac:dyDescent="0.5">
      <c r="A23" s="7" t="s">
        <v>107</v>
      </c>
      <c r="C23" s="12">
        <v>22</v>
      </c>
      <c r="D23" s="20"/>
      <c r="E23" s="36">
        <v>0</v>
      </c>
      <c r="G23" s="36">
        <v>0</v>
      </c>
      <c r="I23" s="36">
        <v>4715000</v>
      </c>
      <c r="K23" s="36">
        <v>-4715000</v>
      </c>
      <c r="M23" s="36">
        <f>SUM(E23:K23)</f>
        <v>0</v>
      </c>
    </row>
    <row r="24" spans="1:13" ht="24" customHeight="1" thickBot="1" x14ac:dyDescent="0.55000000000000004">
      <c r="A24" s="11" t="s">
        <v>117</v>
      </c>
      <c r="D24" s="20"/>
      <c r="E24" s="34">
        <f>SUM(E17,E20,E21:E23)</f>
        <v>410000000</v>
      </c>
      <c r="F24" s="20"/>
      <c r="G24" s="34">
        <f>SUM(G17,G20,G21:G23)</f>
        <v>302988161</v>
      </c>
      <c r="H24" s="20"/>
      <c r="I24" s="34">
        <f>SUM(I17,I20,I21:I23)</f>
        <v>26802399</v>
      </c>
      <c r="J24" s="20"/>
      <c r="K24" s="34">
        <f>SUM(K17,K20,K21:K23)</f>
        <v>140795572</v>
      </c>
      <c r="L24" s="20"/>
      <c r="M24" s="34">
        <f>SUM(M17,M20,M21:M23)</f>
        <v>880586132</v>
      </c>
    </row>
    <row r="25" spans="1:13" ht="24" customHeight="1" thickTop="1" x14ac:dyDescent="0.5">
      <c r="A25" s="11"/>
      <c r="D25" s="20"/>
      <c r="E25" s="32"/>
      <c r="F25" s="20"/>
      <c r="G25" s="32"/>
      <c r="H25" s="20"/>
      <c r="I25" s="20"/>
      <c r="J25" s="20"/>
      <c r="K25" s="20"/>
      <c r="L25" s="20"/>
      <c r="M25" s="20"/>
    </row>
    <row r="26" spans="1:13" ht="24" customHeight="1" x14ac:dyDescent="0.5">
      <c r="A26" s="7" t="s">
        <v>12</v>
      </c>
    </row>
  </sheetData>
  <mergeCells count="1">
    <mergeCell ref="I5:K5"/>
  </mergeCells>
  <pageMargins left="0.78740157480314965" right="0.19685039370078741" top="0.78740157480314965" bottom="0.19685039370078741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A07951-B824-4AEA-AF1F-A53B5D40384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PL&amp;CF</vt:lpstr>
      <vt:lpstr>Statement of changes (new)</vt:lpstr>
      <vt:lpstr>'BS&amp;PL'!Print_Area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2021-02-18T15:12:02Z</cp:lastPrinted>
  <dcterms:created xsi:type="dcterms:W3CDTF">2011-03-08T09:02:15Z</dcterms:created>
  <dcterms:modified xsi:type="dcterms:W3CDTF">2021-02-25T06:02:00Z</dcterms:modified>
</cp:coreProperties>
</file>