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0\Ye12'2020\SF\"/>
    </mc:Choice>
  </mc:AlternateContent>
  <xr:revisionPtr revIDLastSave="0" documentId="13_ncr:1_{C211DC29-04D1-4B6B-9BE7-C56148838465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&amp;CF" sheetId="4" r:id="rId2"/>
    <sheet name="Statement of changes" sheetId="3" r:id="rId3"/>
  </sheets>
  <definedNames>
    <definedName name="_xlnm.Print_Area" localSheetId="0">BS!$A$1:$G$78</definedName>
    <definedName name="_xlnm.Print_Area" localSheetId="1">'PL&amp;CF'!$A$1:$G$108</definedName>
    <definedName name="_xlnm.Print_Area" localSheetId="2">'Statement of changes'!$A$1:$M$27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4" l="1"/>
  <c r="E11" i="4"/>
  <c r="E17" i="4" s="1"/>
  <c r="E19" i="4" s="1"/>
  <c r="E21" i="4" s="1"/>
  <c r="E47" i="1"/>
  <c r="E13" i="1"/>
  <c r="G96" i="4" l="1"/>
  <c r="G40" i="1"/>
  <c r="G87" i="4" l="1"/>
  <c r="G29" i="4"/>
  <c r="G30" i="4" s="1"/>
  <c r="G16" i="4"/>
  <c r="G11" i="4"/>
  <c r="G47" i="1"/>
  <c r="G22" i="1"/>
  <c r="G13" i="1"/>
  <c r="G23" i="1" l="1"/>
  <c r="G17" i="4"/>
  <c r="G19" i="4" s="1"/>
  <c r="G21" i="4" s="1"/>
  <c r="G48" i="1"/>
  <c r="G32" i="4" l="1"/>
  <c r="G35" i="4"/>
  <c r="E29" i="4"/>
  <c r="E30" i="4" s="1"/>
  <c r="M15" i="3" l="1"/>
  <c r="M12" i="3"/>
  <c r="M8" i="3"/>
  <c r="G21" i="3"/>
  <c r="G11" i="3"/>
  <c r="G16" i="3" s="1"/>
  <c r="G65" i="1" s="1"/>
  <c r="E40" i="1"/>
  <c r="E22" i="1"/>
  <c r="G18" i="3" l="1"/>
  <c r="G25" i="3" s="1"/>
  <c r="E65" i="1" s="1"/>
  <c r="E48" i="1"/>
  <c r="E23" i="1"/>
  <c r="M13" i="3"/>
  <c r="E96" i="4" l="1"/>
  <c r="M20" i="3"/>
  <c r="E21" i="3"/>
  <c r="I21" i="3"/>
  <c r="E11" i="3"/>
  <c r="E16" i="3" s="1"/>
  <c r="I11" i="3"/>
  <c r="I16" i="3" s="1"/>
  <c r="M10" i="3"/>
  <c r="I18" i="3" l="1"/>
  <c r="G67" i="1"/>
  <c r="G64" i="1"/>
  <c r="E18" i="3"/>
  <c r="M24" i="3"/>
  <c r="M22" i="3"/>
  <c r="E87" i="4" l="1"/>
  <c r="E46" i="4" l="1"/>
  <c r="E32" i="4" l="1"/>
  <c r="E35" i="4"/>
  <c r="E59" i="4"/>
  <c r="E67" i="4" s="1"/>
  <c r="E72" i="4" s="1"/>
  <c r="E97" i="4" s="1"/>
  <c r="E99" i="4" s="1"/>
  <c r="E100" i="4" s="1"/>
  <c r="K19" i="3"/>
  <c r="K21" i="3" s="1"/>
  <c r="G46" i="4"/>
  <c r="G59" i="4" s="1"/>
  <c r="G67" i="4" s="1"/>
  <c r="G72" i="4" s="1"/>
  <c r="G97" i="4" s="1"/>
  <c r="G99" i="4" s="1"/>
  <c r="G100" i="4" s="1"/>
  <c r="I25" i="3"/>
  <c r="K9" i="3" l="1"/>
  <c r="E67" i="1"/>
  <c r="M19" i="3"/>
  <c r="M21" i="3" s="1"/>
  <c r="K11" i="3" l="1"/>
  <c r="K16" i="3" s="1"/>
  <c r="M9" i="3"/>
  <c r="K18" i="3" l="1"/>
  <c r="K25" i="3" s="1"/>
  <c r="E68" i="1" s="1"/>
  <c r="G68" i="1"/>
  <c r="G69" i="1" s="1"/>
  <c r="G70" i="1" s="1"/>
  <c r="G71" i="1" s="1"/>
  <c r="M11" i="3"/>
  <c r="M16" i="3" s="1"/>
  <c r="M18" i="3" s="1"/>
  <c r="M25" i="3" s="1"/>
  <c r="E25" i="3"/>
  <c r="E64" i="1" s="1"/>
  <c r="E69" i="1" l="1"/>
  <c r="E70" i="1" s="1"/>
  <c r="E71" i="1" s="1"/>
</calcChain>
</file>

<file path=xl/sharedStrings.xml><?xml version="1.0" encoding="utf-8"?>
<sst xmlns="http://schemas.openxmlformats.org/spreadsheetml/2006/main" count="199" uniqueCount="156">
  <si>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</si>
  <si>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</si>
  <si>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</si>
  <si>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</si>
  <si>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</si>
  <si>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</si>
  <si>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</si>
  <si>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</si>
  <si>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</si>
  <si>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</si>
  <si>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</si>
  <si>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</si>
  <si>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</si>
  <si>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</si>
  <si>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</si>
  <si>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</si>
  <si>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</si>
  <si>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</si>
  <si>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</si>
  <si>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</si>
  <si>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</si>
  <si>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</si>
  <si>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</si>
  <si>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</si>
  <si>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</si>
  <si>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</si>
  <si>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</si>
  <si>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</si>
  <si>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</si>
  <si>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</si>
  <si>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</si>
  <si>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</si>
  <si>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</si>
  <si>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</si>
  <si>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</si>
  <si>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</si>
  <si>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</si>
  <si>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</si>
  <si>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</si>
  <si>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</si>
  <si>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</si>
  <si>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</si>
  <si>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</si>
  <si>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</si>
  <si>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</si>
  <si>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Intangible assets</t>
  </si>
  <si>
    <t>Trade and other payables</t>
  </si>
  <si>
    <t>Sales</t>
  </si>
  <si>
    <t>Cost of sales</t>
  </si>
  <si>
    <t>Income tax expenses</t>
  </si>
  <si>
    <t>Statement of changes in shareholders' equity</t>
  </si>
  <si>
    <t>Statement of financial position</t>
  </si>
  <si>
    <t>Statement of financial position (continued)</t>
  </si>
  <si>
    <t>Dividend paid</t>
  </si>
  <si>
    <t>Liabilities and shareholders' equity (continued)</t>
  </si>
  <si>
    <t>Profit before income tax expenses</t>
  </si>
  <si>
    <t xml:space="preserve">   Appropriated - statutory reserve</t>
  </si>
  <si>
    <t>Deferred tax assets</t>
  </si>
  <si>
    <t xml:space="preserve">Liabilities under finance lease agreements - </t>
  </si>
  <si>
    <t xml:space="preserve">   net of current portion</t>
  </si>
  <si>
    <t>Selling and distribution expenses</t>
  </si>
  <si>
    <t>Statement of comprehensive income</t>
  </si>
  <si>
    <t>Other comprehensive income for the year</t>
  </si>
  <si>
    <t>Total comprehensive income for the year</t>
  </si>
  <si>
    <t>Basic earnings per share</t>
  </si>
  <si>
    <t>Weighted average number of ordianry shares (shares)</t>
  </si>
  <si>
    <t>Unappropriated retained earnings</t>
  </si>
  <si>
    <t xml:space="preserve">   transferred to statutory reserve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</si>
  <si>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</si>
  <si>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</si>
  <si>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</si>
  <si>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</si>
  <si>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</si>
  <si>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</si>
  <si>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</si>
  <si>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</si>
  <si>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</si>
  <si>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</si>
  <si>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Trade and othe payables</t>
  </si>
  <si>
    <t>Cash from operating activities</t>
  </si>
  <si>
    <t xml:space="preserve">   Cash paid for interest expenses</t>
  </si>
  <si>
    <t xml:space="preserve">   Cash paid for income tax</t>
  </si>
  <si>
    <t>Net cash from operating activities</t>
  </si>
  <si>
    <t>Proceeds form disposals of equipment</t>
  </si>
  <si>
    <t>Cash flows from financing activities</t>
  </si>
  <si>
    <t>Cash paid for liabilities under finance lease agreements</t>
  </si>
  <si>
    <t>Repayment of long-term loan</t>
  </si>
  <si>
    <t>Cash and cash equivalents at beginning of year</t>
  </si>
  <si>
    <t>Supplemental cash flows information</t>
  </si>
  <si>
    <t xml:space="preserve">Profit </t>
  </si>
  <si>
    <t>Operating liabilities increase (decrease)</t>
  </si>
  <si>
    <t xml:space="preserve">   Cash paid for long-term employee benefits</t>
  </si>
  <si>
    <t>Cash flows from investing activities</t>
  </si>
  <si>
    <t>Non-cash transactions form investing activities</t>
  </si>
  <si>
    <t xml:space="preserve">   Allowance for reduction of inventory to net realisable value (reversal)</t>
  </si>
  <si>
    <t xml:space="preserve">   Provision for long-term employee benefits</t>
  </si>
  <si>
    <t xml:space="preserve">Profit from operating activities before change in operating </t>
  </si>
  <si>
    <t xml:space="preserve">   assets and liabilities</t>
  </si>
  <si>
    <t>Cash received from issuance of ordinary shares</t>
  </si>
  <si>
    <t>Net increase (decrease) in cash and cash equivalents</t>
  </si>
  <si>
    <t>Long-term loans - net of current portion</t>
  </si>
  <si>
    <t xml:space="preserve">   net cash provided by (paid from) operating activities</t>
  </si>
  <si>
    <t xml:space="preserve">   Accounts payable from purchasing equipment</t>
  </si>
  <si>
    <t>Ordinary shares issued during the year</t>
  </si>
  <si>
    <t>Gain on exchange</t>
  </si>
  <si>
    <t>Profit  for the year</t>
  </si>
  <si>
    <t>Appropriated</t>
  </si>
  <si>
    <t xml:space="preserve">Profit for the year </t>
  </si>
  <si>
    <t xml:space="preserve">Statements of cash flows </t>
  </si>
  <si>
    <t>Statements of cash flows (continued)</t>
  </si>
  <si>
    <t xml:space="preserve">Starflex Public Company Limited </t>
  </si>
  <si>
    <t>Share premium</t>
  </si>
  <si>
    <t>Cash paid for direct costs related to share offerring</t>
  </si>
  <si>
    <t xml:space="preserve">   Transfer equipment to intangible assets</t>
  </si>
  <si>
    <t>Other comprehensive income:</t>
  </si>
  <si>
    <t>Loss: Income tax effect</t>
  </si>
  <si>
    <t>Net cash used in investing activities</t>
  </si>
  <si>
    <t>Net cash from (used in) financing activities</t>
  </si>
  <si>
    <t>Profit or loss:</t>
  </si>
  <si>
    <t>Balance as at 1 January 2019</t>
  </si>
  <si>
    <t>As at 31 December 2020</t>
  </si>
  <si>
    <t>For the year ended 31 December 2020</t>
  </si>
  <si>
    <t>Balance as at 1 January 2020</t>
  </si>
  <si>
    <t>Balance as at 31 December 2020</t>
  </si>
  <si>
    <t xml:space="preserve">Balance as at 31 December 2019 </t>
  </si>
  <si>
    <t>Derivative liabilities</t>
  </si>
  <si>
    <t>Other current financial assets</t>
  </si>
  <si>
    <t>Right-of-use assets</t>
  </si>
  <si>
    <t>Other non-current financial assets</t>
  </si>
  <si>
    <t>Short-term loans from financial institutions</t>
  </si>
  <si>
    <t>Current portion of liabilities under finance lease agreements</t>
  </si>
  <si>
    <t xml:space="preserve">Current portion of lease liabilities  </t>
  </si>
  <si>
    <t>Lease liabilities - net of current portion</t>
  </si>
  <si>
    <t xml:space="preserve">      820,000,000 ordinary shares of Baht 0.5 each </t>
  </si>
  <si>
    <t xml:space="preserve">      (2019: 410,000,000 ordinary shares of Baht 1.0 each)</t>
  </si>
  <si>
    <t>Profit from operating activities</t>
  </si>
  <si>
    <t>Other comprehensive income not to be reclassified</t>
  </si>
  <si>
    <t xml:space="preserve">   to income statement in subsequent periods</t>
  </si>
  <si>
    <t>Actuarial gain (loss)</t>
  </si>
  <si>
    <t xml:space="preserve">   to income statement in subsequent periods - net of income tax</t>
  </si>
  <si>
    <t xml:space="preserve">   Allowance for for expected credit losses (reversal)</t>
  </si>
  <si>
    <t xml:space="preserve">   Gain on write-off of right-of-use assets from contract cancellation</t>
  </si>
  <si>
    <t xml:space="preserve">   Unrealised loss (gain) on exchange</t>
  </si>
  <si>
    <t xml:space="preserve">   Other current financial assets </t>
  </si>
  <si>
    <t>Decrease (increase) in restricted bank deposits</t>
  </si>
  <si>
    <t>Acquisition of equipment</t>
  </si>
  <si>
    <t>Cash paid for lease liabilities</t>
  </si>
  <si>
    <t xml:space="preserve">   Acquisition of equipment under lease agreement</t>
  </si>
  <si>
    <t>Cash and cash equivalents at end of year (Note 8)</t>
  </si>
  <si>
    <t xml:space="preserve">   Loss (gain) on disposal/write-off of equipment</t>
  </si>
  <si>
    <t>Decrease in other non-current financial assets</t>
  </si>
  <si>
    <t>Increase in other non-current assets</t>
  </si>
  <si>
    <t>Decrease in short-term loans from financial institution</t>
  </si>
  <si>
    <t xml:space="preserve">   Right-of-use assets increased during the year</t>
  </si>
  <si>
    <t>Acquisition of intangible assets</t>
  </si>
  <si>
    <t xml:space="preserve">   Issued and fully paid-up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</si>
</sst>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94">
    <xf numFmtId="0" fontId="0" fillId="0" borderId="0" xfId="0"/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37" fontId="1" fillId="0" borderId="0" xfId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164" fontId="2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/>
    <xf numFmtId="43" fontId="2" fillId="0" borderId="4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43" fontId="2" fillId="0" borderId="0" xfId="2" applyNumberFormat="1" applyFont="1" applyFill="1" applyAlignment="1"/>
    <xf numFmtId="164" fontId="2" fillId="0" borderId="0" xfId="2" applyNumberFormat="1" applyFont="1" applyFill="1" applyAlignment="1"/>
    <xf numFmtId="41" fontId="2" fillId="0" borderId="1" xfId="0" applyNumberFormat="1" applyFont="1" applyFill="1" applyBorder="1" applyAlignment="1"/>
    <xf numFmtId="37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41" fontId="2" fillId="0" borderId="4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2" fillId="0" borderId="0" xfId="0" applyFont="1"/>
    <xf numFmtId="41" fontId="2" fillId="0" borderId="3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4" fillId="0" borderId="0" xfId="0" applyNumberFormat="1" applyFont="1"/>
    <xf numFmtId="41" fontId="2" fillId="0" borderId="0" xfId="0" applyNumberFormat="1" applyFont="1" applyBorder="1"/>
    <xf numFmtId="41" fontId="2" fillId="0" borderId="0" xfId="0" applyNumberFormat="1" applyFont="1"/>
    <xf numFmtId="41" fontId="2" fillId="0" borderId="3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Border="1" applyAlignment="1"/>
    <xf numFmtId="41" fontId="2" fillId="0" borderId="0" xfId="0" applyNumberFormat="1" applyFont="1" applyAlignment="1"/>
    <xf numFmtId="41" fontId="2" fillId="0" borderId="4" xfId="0" applyNumberFormat="1" applyFont="1" applyBorder="1" applyAlignment="1">
      <alignment horizontal="center"/>
    </xf>
    <xf numFmtId="37" fontId="2" fillId="0" borderId="0" xfId="0" applyNumberFormat="1" applyFont="1"/>
    <xf numFmtId="41" fontId="2" fillId="0" borderId="1" xfId="0" applyNumberFormat="1" applyFont="1" applyBorder="1"/>
    <xf numFmtId="0" fontId="1" fillId="0" borderId="0" xfId="0" applyFont="1"/>
    <xf numFmtId="0" fontId="4" fillId="0" borderId="0" xfId="0" applyFont="1"/>
    <xf numFmtId="41" fontId="2" fillId="0" borderId="0" xfId="2" applyNumberFormat="1" applyFont="1"/>
    <xf numFmtId="164" fontId="2" fillId="0" borderId="0" xfId="0" applyNumberFormat="1" applyFont="1" applyBorder="1"/>
    <xf numFmtId="0" fontId="2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showGridLines="0" tabSelected="1" view="pageBreakPreview" zoomScale="85" zoomScaleNormal="100" zoomScaleSheetLayoutView="85" workbookViewId="0">
      <selection activeCell="A6" sqref="A6"/>
    </sheetView>
  </sheetViews>
  <sheetFormatPr defaultColWidth="10.7109375" defaultRowHeight="24" customHeight="1"/>
  <cols>
    <col min="1" max="1" width="52.7109375" style="17" customWidth="1"/>
    <col min="2" max="2" width="5" style="4" customWidth="1"/>
    <col min="3" max="3" width="9.140625" style="3" customWidth="1"/>
    <col min="4" max="4" width="1.7109375" style="4" customWidth="1"/>
    <col min="5" max="5" width="16.42578125" style="4" customWidth="1"/>
    <col min="6" max="6" width="1.7109375" style="4" customWidth="1"/>
    <col min="7" max="7" width="16.42578125" style="4" customWidth="1"/>
    <col min="8" max="16384" width="10.7109375" style="4"/>
  </cols>
  <sheetData>
    <row r="1" spans="1:7" s="2" customFormat="1" ht="24" customHeight="1">
      <c r="A1" s="15" t="s">
        <v>110</v>
      </c>
      <c r="B1" s="16"/>
      <c r="C1" s="3"/>
      <c r="D1" s="1"/>
      <c r="E1" s="1"/>
      <c r="F1" s="1"/>
      <c r="G1" s="1"/>
    </row>
    <row r="2" spans="1:7" s="2" customFormat="1" ht="24" customHeight="1">
      <c r="A2" s="15" t="s">
        <v>51</v>
      </c>
      <c r="B2" s="1"/>
      <c r="C2" s="3"/>
      <c r="D2" s="1"/>
      <c r="E2" s="1"/>
      <c r="F2" s="1"/>
      <c r="G2" s="1"/>
    </row>
    <row r="3" spans="1:7" s="2" customFormat="1" ht="24" customHeight="1">
      <c r="A3" s="30" t="s">
        <v>120</v>
      </c>
      <c r="B3" s="1"/>
      <c r="C3" s="3"/>
      <c r="D3" s="1"/>
      <c r="E3" s="1"/>
      <c r="F3" s="1"/>
      <c r="G3" s="1"/>
    </row>
    <row r="4" spans="1:7" s="2" customFormat="1" ht="24" customHeight="1">
      <c r="A4" s="92" t="s">
        <v>0</v>
      </c>
      <c r="B4" s="92"/>
      <c r="C4" s="92"/>
      <c r="D4" s="92"/>
      <c r="E4" s="92"/>
      <c r="F4" s="92"/>
      <c r="G4" s="92"/>
    </row>
    <row r="5" spans="1:7" ht="24" customHeight="1">
      <c r="C5" s="28" t="s">
        <v>1</v>
      </c>
      <c r="E5" s="66">
        <v>2020</v>
      </c>
      <c r="F5" s="65"/>
      <c r="G5" s="66">
        <v>2019</v>
      </c>
    </row>
    <row r="6" spans="1:7" ht="24" customHeight="1">
      <c r="A6" s="15" t="s">
        <v>2</v>
      </c>
      <c r="C6" s="21"/>
    </row>
    <row r="7" spans="1:7" ht="24" customHeight="1">
      <c r="A7" s="15" t="s">
        <v>3</v>
      </c>
      <c r="C7" s="21"/>
    </row>
    <row r="8" spans="1:7" ht="24" customHeight="1">
      <c r="A8" s="22" t="s">
        <v>4</v>
      </c>
      <c r="B8" s="23"/>
      <c r="C8" s="67">
        <v>8</v>
      </c>
      <c r="D8" s="68"/>
      <c r="E8" s="69">
        <v>168512110</v>
      </c>
      <c r="F8" s="69"/>
      <c r="G8" s="69">
        <v>471170577</v>
      </c>
    </row>
    <row r="9" spans="1:7" ht="24" customHeight="1">
      <c r="A9" s="22" t="s">
        <v>42</v>
      </c>
      <c r="B9" s="23"/>
      <c r="C9" s="67">
        <v>9</v>
      </c>
      <c r="D9" s="68"/>
      <c r="E9" s="69">
        <v>261599614</v>
      </c>
      <c r="F9" s="69"/>
      <c r="G9" s="69">
        <v>236568289</v>
      </c>
    </row>
    <row r="10" spans="1:7" ht="24" customHeight="1">
      <c r="A10" s="22" t="s">
        <v>43</v>
      </c>
      <c r="B10" s="2"/>
      <c r="C10" s="67">
        <v>10</v>
      </c>
      <c r="D10" s="68"/>
      <c r="E10" s="69">
        <v>228281668</v>
      </c>
      <c r="F10" s="69"/>
      <c r="G10" s="69">
        <v>203484582</v>
      </c>
    </row>
    <row r="11" spans="1:7" ht="24" customHeight="1">
      <c r="A11" s="72" t="s">
        <v>126</v>
      </c>
      <c r="B11" s="2"/>
      <c r="C11" s="67"/>
      <c r="D11" s="68"/>
      <c r="E11" s="69">
        <v>240158</v>
      </c>
      <c r="F11" s="69"/>
      <c r="G11" s="69">
        <v>0</v>
      </c>
    </row>
    <row r="12" spans="1:7" ht="24" customHeight="1">
      <c r="A12" s="22" t="s">
        <v>5</v>
      </c>
      <c r="C12" s="67"/>
      <c r="D12" s="68"/>
      <c r="E12" s="69">
        <v>24939385</v>
      </c>
      <c r="F12" s="69"/>
      <c r="G12" s="69">
        <v>19895352</v>
      </c>
    </row>
    <row r="13" spans="1:7" ht="24" customHeight="1">
      <c r="A13" s="15" t="s">
        <v>6</v>
      </c>
      <c r="C13" s="67"/>
      <c r="D13" s="68"/>
      <c r="E13" s="70">
        <f>SUM(E8:E12)</f>
        <v>683572935</v>
      </c>
      <c r="F13" s="69"/>
      <c r="G13" s="70">
        <f>SUM(G8:G12)</f>
        <v>931118800</v>
      </c>
    </row>
    <row r="14" spans="1:7" ht="24" customHeight="1">
      <c r="A14" s="15" t="s">
        <v>7</v>
      </c>
      <c r="C14" s="67"/>
      <c r="D14" s="68"/>
      <c r="E14" s="69"/>
      <c r="F14" s="69"/>
      <c r="G14" s="69"/>
    </row>
    <row r="15" spans="1:7" ht="24" customHeight="1">
      <c r="A15" s="22" t="s">
        <v>8</v>
      </c>
      <c r="B15" s="23"/>
      <c r="C15" s="67">
        <v>11</v>
      </c>
      <c r="D15" s="68"/>
      <c r="E15" s="69">
        <v>12230156</v>
      </c>
      <c r="F15" s="69"/>
      <c r="G15" s="69">
        <v>18773286</v>
      </c>
    </row>
    <row r="16" spans="1:7" ht="24" customHeight="1">
      <c r="A16" s="22" t="s">
        <v>44</v>
      </c>
      <c r="B16" s="2"/>
      <c r="C16" s="67">
        <v>12</v>
      </c>
      <c r="D16" s="68"/>
      <c r="E16" s="69">
        <v>475205658</v>
      </c>
      <c r="F16" s="69"/>
      <c r="G16" s="69">
        <v>419487360</v>
      </c>
    </row>
    <row r="17" spans="1:7" ht="24" customHeight="1">
      <c r="A17" s="72" t="s">
        <v>127</v>
      </c>
      <c r="B17" s="2"/>
      <c r="C17" s="67">
        <v>13</v>
      </c>
      <c r="D17" s="68"/>
      <c r="E17" s="69">
        <v>59063083</v>
      </c>
      <c r="F17" s="69"/>
      <c r="G17" s="69">
        <v>0</v>
      </c>
    </row>
    <row r="18" spans="1:7" ht="24" customHeight="1">
      <c r="A18" s="22" t="s">
        <v>45</v>
      </c>
      <c r="B18" s="2"/>
      <c r="C18" s="67">
        <v>14</v>
      </c>
      <c r="D18" s="68"/>
      <c r="E18" s="69">
        <v>3046641</v>
      </c>
      <c r="F18" s="69"/>
      <c r="G18" s="69">
        <v>4090959</v>
      </c>
    </row>
    <row r="19" spans="1:7" ht="24" customHeight="1">
      <c r="A19" s="22" t="s">
        <v>57</v>
      </c>
      <c r="B19" s="2"/>
      <c r="C19" s="67">
        <v>25</v>
      </c>
      <c r="D19" s="68"/>
      <c r="E19" s="69">
        <v>8197855</v>
      </c>
      <c r="F19" s="69"/>
      <c r="G19" s="69">
        <v>8637596</v>
      </c>
    </row>
    <row r="20" spans="1:7" ht="24" customHeight="1">
      <c r="A20" s="72" t="s">
        <v>128</v>
      </c>
      <c r="B20" s="2"/>
      <c r="C20" s="67"/>
      <c r="D20" s="68"/>
      <c r="E20" s="69">
        <v>4997766</v>
      </c>
      <c r="F20" s="69"/>
      <c r="G20" s="69">
        <v>0</v>
      </c>
    </row>
    <row r="21" spans="1:7" ht="24" customHeight="1">
      <c r="A21" s="22" t="s">
        <v>9</v>
      </c>
      <c r="B21" s="2"/>
      <c r="C21" s="67">
        <v>15</v>
      </c>
      <c r="D21" s="68"/>
      <c r="E21" s="71">
        <v>38801850</v>
      </c>
      <c r="F21" s="69"/>
      <c r="G21" s="71">
        <v>18353125</v>
      </c>
    </row>
    <row r="22" spans="1:7" ht="24" customHeight="1">
      <c r="A22" s="15" t="s">
        <v>10</v>
      </c>
      <c r="C22" s="67"/>
      <c r="D22" s="68"/>
      <c r="E22" s="69">
        <f>SUM(E15:E21)</f>
        <v>601543009</v>
      </c>
      <c r="F22" s="69"/>
      <c r="G22" s="69">
        <f>SUM(G15:G21)</f>
        <v>469342326</v>
      </c>
    </row>
    <row r="23" spans="1:7" ht="24" customHeight="1" thickBot="1">
      <c r="A23" s="15" t="s">
        <v>11</v>
      </c>
      <c r="C23" s="72"/>
      <c r="D23" s="68"/>
      <c r="E23" s="73">
        <f>E22+E13</f>
        <v>1285115944</v>
      </c>
      <c r="F23" s="69"/>
      <c r="G23" s="73">
        <f>G22+G13</f>
        <v>1400461126</v>
      </c>
    </row>
    <row r="24" spans="1:7" ht="24" customHeight="1" thickTop="1">
      <c r="E24" s="41"/>
      <c r="F24" s="41"/>
      <c r="G24" s="41"/>
    </row>
    <row r="25" spans="1:7" ht="24" customHeight="1">
      <c r="A25" s="24" t="s">
        <v>12</v>
      </c>
      <c r="B25" s="23"/>
      <c r="E25" s="8"/>
      <c r="F25" s="8"/>
      <c r="G25" s="8"/>
    </row>
    <row r="26" spans="1:7" s="2" customFormat="1" ht="24" customHeight="1">
      <c r="A26" s="15" t="s">
        <v>110</v>
      </c>
      <c r="B26" s="16"/>
      <c r="C26" s="3"/>
      <c r="D26" s="1"/>
      <c r="E26" s="1"/>
      <c r="F26" s="1"/>
      <c r="G26" s="1"/>
    </row>
    <row r="27" spans="1:7" s="2" customFormat="1" ht="24" customHeight="1">
      <c r="A27" s="15" t="s">
        <v>52</v>
      </c>
      <c r="B27" s="1"/>
      <c r="C27" s="3"/>
      <c r="D27" s="1"/>
      <c r="E27" s="1"/>
      <c r="F27" s="1"/>
      <c r="G27" s="1"/>
    </row>
    <row r="28" spans="1:7" s="2" customFormat="1" ht="24" customHeight="1">
      <c r="A28" s="30" t="s">
        <v>120</v>
      </c>
      <c r="B28" s="1"/>
      <c r="C28" s="3"/>
      <c r="D28" s="1"/>
      <c r="E28" s="1"/>
      <c r="F28" s="1"/>
      <c r="G28" s="1"/>
    </row>
    <row r="29" spans="1:7" s="2" customFormat="1" ht="24" customHeight="1">
      <c r="A29" s="92" t="s">
        <v>0</v>
      </c>
      <c r="B29" s="92"/>
      <c r="C29" s="92"/>
      <c r="D29" s="92"/>
      <c r="E29" s="92"/>
      <c r="F29" s="92"/>
      <c r="G29" s="92"/>
    </row>
    <row r="30" spans="1:7" ht="24" customHeight="1">
      <c r="C30" s="28" t="s">
        <v>1</v>
      </c>
      <c r="E30" s="66">
        <v>2020</v>
      </c>
      <c r="F30" s="65"/>
      <c r="G30" s="66">
        <v>2019</v>
      </c>
    </row>
    <row r="31" spans="1:7" ht="24" customHeight="1">
      <c r="A31" s="15" t="s">
        <v>13</v>
      </c>
      <c r="C31" s="21"/>
    </row>
    <row r="32" spans="1:7" ht="24" customHeight="1">
      <c r="A32" s="15" t="s">
        <v>14</v>
      </c>
      <c r="C32" s="21"/>
      <c r="E32" s="38"/>
      <c r="F32" s="38"/>
      <c r="G32" s="38"/>
    </row>
    <row r="33" spans="1:7" ht="24" customHeight="1">
      <c r="A33" s="72" t="s">
        <v>129</v>
      </c>
      <c r="B33" s="2"/>
      <c r="C33" s="67">
        <v>16</v>
      </c>
      <c r="D33" s="68"/>
      <c r="E33" s="74">
        <v>27427652</v>
      </c>
      <c r="F33" s="75"/>
      <c r="G33" s="74">
        <v>92317713</v>
      </c>
    </row>
    <row r="34" spans="1:7" ht="24" customHeight="1">
      <c r="A34" s="22" t="s">
        <v>46</v>
      </c>
      <c r="C34" s="67">
        <v>17</v>
      </c>
      <c r="D34" s="68"/>
      <c r="E34" s="74">
        <v>284967062</v>
      </c>
      <c r="F34" s="75"/>
      <c r="G34" s="74">
        <v>300503650</v>
      </c>
    </row>
    <row r="35" spans="1:7" ht="24" customHeight="1">
      <c r="A35" s="72" t="s">
        <v>125</v>
      </c>
      <c r="C35" s="67">
        <v>33</v>
      </c>
      <c r="D35" s="68"/>
      <c r="E35" s="69">
        <v>984075</v>
      </c>
      <c r="F35" s="75"/>
      <c r="G35" s="74">
        <v>0</v>
      </c>
    </row>
    <row r="36" spans="1:7" ht="24" customHeight="1">
      <c r="A36" s="22" t="s">
        <v>15</v>
      </c>
      <c r="B36" s="2"/>
      <c r="C36" s="67">
        <v>18</v>
      </c>
      <c r="D36" s="68"/>
      <c r="E36" s="74">
        <v>0</v>
      </c>
      <c r="F36" s="75"/>
      <c r="G36" s="74">
        <v>32201270</v>
      </c>
    </row>
    <row r="37" spans="1:7" ht="24" customHeight="1">
      <c r="A37" s="72" t="s">
        <v>130</v>
      </c>
      <c r="C37" s="67">
        <v>13</v>
      </c>
      <c r="D37" s="68"/>
      <c r="E37" s="74">
        <v>0</v>
      </c>
      <c r="F37" s="75"/>
      <c r="G37" s="74">
        <v>10913796</v>
      </c>
    </row>
    <row r="38" spans="1:7" ht="24" customHeight="1">
      <c r="A38" s="72" t="s">
        <v>131</v>
      </c>
      <c r="C38" s="67">
        <v>13</v>
      </c>
      <c r="D38" s="68"/>
      <c r="E38" s="74">
        <v>21102600</v>
      </c>
      <c r="F38" s="75"/>
      <c r="G38" s="74">
        <v>0</v>
      </c>
    </row>
    <row r="39" spans="1:7" ht="24" customHeight="1">
      <c r="A39" s="22" t="s">
        <v>16</v>
      </c>
      <c r="B39" s="2"/>
      <c r="C39" s="67"/>
      <c r="D39" s="68"/>
      <c r="E39" s="74">
        <v>10298415</v>
      </c>
      <c r="F39" s="75"/>
      <c r="G39" s="74">
        <v>8161682</v>
      </c>
    </row>
    <row r="40" spans="1:7" ht="24" customHeight="1">
      <c r="A40" s="15" t="s">
        <v>17</v>
      </c>
      <c r="B40" s="2"/>
      <c r="C40" s="67"/>
      <c r="D40" s="68"/>
      <c r="E40" s="76">
        <f>SUM(E33:E39)</f>
        <v>344779804</v>
      </c>
      <c r="F40" s="75"/>
      <c r="G40" s="76">
        <f>SUM(G33:G39)</f>
        <v>444098111</v>
      </c>
    </row>
    <row r="41" spans="1:7" ht="24" customHeight="1">
      <c r="A41" s="15" t="s">
        <v>18</v>
      </c>
      <c r="C41" s="67"/>
      <c r="D41" s="68"/>
      <c r="E41" s="74"/>
      <c r="F41" s="75"/>
      <c r="G41" s="74"/>
    </row>
    <row r="42" spans="1:7" s="9" customFormat="1" ht="24" customHeight="1">
      <c r="A42" s="46" t="s">
        <v>100</v>
      </c>
      <c r="C42" s="67">
        <v>18</v>
      </c>
      <c r="D42" s="68"/>
      <c r="E42" s="74">
        <v>0</v>
      </c>
      <c r="F42" s="75"/>
      <c r="G42" s="74">
        <v>66663512</v>
      </c>
    </row>
    <row r="43" spans="1:7" ht="24" customHeight="1">
      <c r="A43" s="22" t="s">
        <v>58</v>
      </c>
      <c r="C43" s="67"/>
      <c r="D43" s="68"/>
      <c r="E43" s="74"/>
      <c r="F43" s="75"/>
      <c r="G43" s="74"/>
    </row>
    <row r="44" spans="1:7" ht="24" customHeight="1">
      <c r="A44" s="22" t="s">
        <v>59</v>
      </c>
      <c r="C44" s="67">
        <v>13</v>
      </c>
      <c r="D44" s="68"/>
      <c r="E44" s="74">
        <v>0</v>
      </c>
      <c r="F44" s="75"/>
      <c r="G44" s="74">
        <v>30738319</v>
      </c>
    </row>
    <row r="45" spans="1:7" ht="24" customHeight="1">
      <c r="A45" s="72" t="s">
        <v>132</v>
      </c>
      <c r="C45" s="67">
        <v>13</v>
      </c>
      <c r="D45" s="68"/>
      <c r="E45" s="74">
        <v>26095387</v>
      </c>
      <c r="F45" s="75"/>
      <c r="G45" s="74">
        <v>0</v>
      </c>
    </row>
    <row r="46" spans="1:7" ht="24" customHeight="1">
      <c r="A46" s="22" t="s">
        <v>41</v>
      </c>
      <c r="C46" s="67">
        <v>19</v>
      </c>
      <c r="D46" s="68"/>
      <c r="E46" s="74">
        <v>33654621</v>
      </c>
      <c r="F46" s="75"/>
      <c r="G46" s="74">
        <v>29133814</v>
      </c>
    </row>
    <row r="47" spans="1:7" ht="24" customHeight="1">
      <c r="A47" s="15" t="s">
        <v>19</v>
      </c>
      <c r="C47" s="67"/>
      <c r="D47" s="68"/>
      <c r="E47" s="76">
        <f>SUM(E42:E46)</f>
        <v>59750008</v>
      </c>
      <c r="F47" s="75"/>
      <c r="G47" s="76">
        <f>SUM(G42:G46)</f>
        <v>126535645</v>
      </c>
    </row>
    <row r="48" spans="1:7" ht="24" customHeight="1">
      <c r="A48" s="15" t="s">
        <v>20</v>
      </c>
      <c r="C48" s="72"/>
      <c r="D48" s="68"/>
      <c r="E48" s="76">
        <f>E47+E40</f>
        <v>404529812</v>
      </c>
      <c r="F48" s="75"/>
      <c r="G48" s="76">
        <f>G47+G40</f>
        <v>570633756</v>
      </c>
    </row>
    <row r="49" spans="1:7" ht="24" customHeight="1">
      <c r="A49" s="24"/>
      <c r="B49" s="23"/>
      <c r="E49" s="8"/>
      <c r="F49" s="8"/>
      <c r="G49" s="8"/>
    </row>
    <row r="50" spans="1:7" ht="24" customHeight="1">
      <c r="A50" s="24" t="s">
        <v>12</v>
      </c>
      <c r="B50" s="23"/>
      <c r="E50" s="8"/>
      <c r="F50" s="8"/>
      <c r="G50" s="8"/>
    </row>
    <row r="51" spans="1:7" s="2" customFormat="1" ht="24" customHeight="1">
      <c r="A51" s="15" t="s">
        <v>110</v>
      </c>
      <c r="B51" s="16"/>
      <c r="C51" s="3"/>
      <c r="D51" s="1"/>
      <c r="E51" s="1"/>
      <c r="F51" s="1"/>
      <c r="G51" s="1"/>
    </row>
    <row r="52" spans="1:7" s="2" customFormat="1" ht="24" customHeight="1">
      <c r="A52" s="15" t="s">
        <v>52</v>
      </c>
      <c r="B52" s="1"/>
      <c r="C52" s="3"/>
      <c r="D52" s="1"/>
      <c r="E52" s="1"/>
      <c r="F52" s="1"/>
      <c r="G52" s="1"/>
    </row>
    <row r="53" spans="1:7" s="2" customFormat="1" ht="24" customHeight="1">
      <c r="A53" s="30" t="s">
        <v>120</v>
      </c>
      <c r="B53" s="1"/>
      <c r="C53" s="3"/>
      <c r="D53" s="1"/>
      <c r="E53" s="1"/>
      <c r="F53" s="1"/>
      <c r="G53" s="1"/>
    </row>
    <row r="54" spans="1:7" s="2" customFormat="1" ht="24" customHeight="1">
      <c r="A54" s="92" t="s">
        <v>0</v>
      </c>
      <c r="B54" s="92"/>
      <c r="C54" s="92"/>
      <c r="D54" s="92"/>
      <c r="E54" s="92"/>
      <c r="F54" s="92"/>
      <c r="G54" s="92"/>
    </row>
    <row r="55" spans="1:7" ht="24" customHeight="1">
      <c r="C55" s="28" t="s">
        <v>1</v>
      </c>
      <c r="E55" s="66">
        <v>2020</v>
      </c>
      <c r="F55" s="65"/>
      <c r="G55" s="66">
        <v>2019</v>
      </c>
    </row>
    <row r="56" spans="1:7" ht="24" customHeight="1">
      <c r="A56" s="15" t="s">
        <v>54</v>
      </c>
      <c r="C56" s="21"/>
    </row>
    <row r="57" spans="1:7" ht="24" customHeight="1">
      <c r="A57" s="15" t="s">
        <v>21</v>
      </c>
      <c r="E57" s="7"/>
      <c r="F57" s="7"/>
      <c r="G57" s="7"/>
    </row>
    <row r="58" spans="1:7" ht="24" customHeight="1">
      <c r="A58" s="22" t="s">
        <v>22</v>
      </c>
      <c r="E58" s="7"/>
      <c r="F58" s="7"/>
      <c r="G58" s="7"/>
    </row>
    <row r="59" spans="1:7" ht="24" customHeight="1">
      <c r="A59" s="22" t="s">
        <v>23</v>
      </c>
      <c r="B59" s="23"/>
      <c r="C59" s="21">
        <v>20</v>
      </c>
      <c r="E59" s="7"/>
      <c r="F59" s="7"/>
      <c r="G59" s="7"/>
    </row>
    <row r="60" spans="1:7" ht="24" customHeight="1">
      <c r="A60" s="72" t="s">
        <v>133</v>
      </c>
      <c r="B60" s="23"/>
      <c r="C60" s="21"/>
      <c r="E60" s="7"/>
      <c r="F60" s="7"/>
      <c r="G60" s="7"/>
    </row>
    <row r="61" spans="1:7" ht="24" customHeight="1" thickBot="1">
      <c r="A61" s="72" t="s">
        <v>134</v>
      </c>
      <c r="B61" s="2"/>
      <c r="C61" s="4"/>
      <c r="E61" s="40">
        <v>410000000</v>
      </c>
      <c r="F61" s="41"/>
      <c r="G61" s="40">
        <v>410000000</v>
      </c>
    </row>
    <row r="62" spans="1:7" ht="24" customHeight="1" thickTop="1">
      <c r="A62" s="22" t="s">
        <v>155</v>
      </c>
      <c r="B62" s="23"/>
      <c r="C62" s="21">
        <v>21</v>
      </c>
      <c r="E62" s="38"/>
      <c r="F62" s="38"/>
      <c r="G62" s="38"/>
    </row>
    <row r="63" spans="1:7" ht="24" customHeight="1">
      <c r="A63" s="72" t="s">
        <v>133</v>
      </c>
      <c r="B63" s="23"/>
      <c r="C63" s="21"/>
      <c r="E63" s="38"/>
      <c r="F63" s="38"/>
      <c r="G63" s="38"/>
    </row>
    <row r="64" spans="1:7" ht="24" customHeight="1">
      <c r="A64" s="72" t="s">
        <v>134</v>
      </c>
      <c r="B64" s="2"/>
      <c r="C64" s="21"/>
      <c r="E64" s="38">
        <f>'Statement of changes'!E25</f>
        <v>410000000</v>
      </c>
      <c r="F64" s="38"/>
      <c r="G64" s="38">
        <f>'Statement of changes'!E16</f>
        <v>410000000</v>
      </c>
    </row>
    <row r="65" spans="1:7" ht="24" customHeight="1">
      <c r="A65" s="22" t="s">
        <v>111</v>
      </c>
      <c r="B65" s="2"/>
      <c r="C65" s="21">
        <v>21</v>
      </c>
      <c r="E65" s="38">
        <f>'Statement of changes'!G25</f>
        <v>302988161</v>
      </c>
      <c r="F65" s="38"/>
      <c r="G65" s="38">
        <f>'Statement of changes'!G16</f>
        <v>302988161</v>
      </c>
    </row>
    <row r="66" spans="1:7" ht="24" customHeight="1">
      <c r="A66" s="22" t="s">
        <v>24</v>
      </c>
      <c r="B66" s="23"/>
      <c r="C66" s="21"/>
      <c r="E66" s="42"/>
      <c r="F66" s="42"/>
      <c r="G66" s="42"/>
    </row>
    <row r="67" spans="1:7" ht="24" customHeight="1">
      <c r="A67" s="22" t="s">
        <v>56</v>
      </c>
      <c r="B67" s="2"/>
      <c r="C67" s="21">
        <v>22</v>
      </c>
      <c r="E67" s="42">
        <f>'Statement of changes'!I25</f>
        <v>26802399</v>
      </c>
      <c r="F67" s="42"/>
      <c r="G67" s="42">
        <f>'Statement of changes'!I16</f>
        <v>22087399</v>
      </c>
    </row>
    <row r="68" spans="1:7" ht="24" customHeight="1">
      <c r="A68" s="22" t="s">
        <v>25</v>
      </c>
      <c r="B68" s="2"/>
      <c r="E68" s="43">
        <f>'Statement of changes'!K25</f>
        <v>140795572</v>
      </c>
      <c r="F68" s="42"/>
      <c r="G68" s="43">
        <f>'Statement of changes'!K16</f>
        <v>94751810</v>
      </c>
    </row>
    <row r="69" spans="1:7" ht="24" customHeight="1">
      <c r="A69" s="15" t="s">
        <v>26</v>
      </c>
      <c r="B69" s="23"/>
      <c r="E69" s="43">
        <f>SUM(E64:E68)</f>
        <v>880586132</v>
      </c>
      <c r="F69" s="42"/>
      <c r="G69" s="43">
        <f>SUM(G64:G68)</f>
        <v>829827370</v>
      </c>
    </row>
    <row r="70" spans="1:7" ht="24" customHeight="1" thickBot="1">
      <c r="A70" s="15" t="s">
        <v>27</v>
      </c>
      <c r="E70" s="40">
        <f>E69+E48</f>
        <v>1285115944</v>
      </c>
      <c r="F70" s="42"/>
      <c r="G70" s="40">
        <f>G69+G48</f>
        <v>1400461126</v>
      </c>
    </row>
    <row r="71" spans="1:7" ht="24" customHeight="1" thickTop="1">
      <c r="E71" s="42">
        <f>E70-E23</f>
        <v>0</v>
      </c>
      <c r="F71" s="38"/>
      <c r="G71" s="42">
        <f>G70-G23</f>
        <v>0</v>
      </c>
    </row>
    <row r="72" spans="1:7" ht="24" customHeight="1">
      <c r="A72" s="24" t="s">
        <v>12</v>
      </c>
      <c r="B72" s="23"/>
      <c r="C72" s="25"/>
    </row>
    <row r="73" spans="1:7" ht="24" customHeight="1">
      <c r="A73" s="24"/>
      <c r="B73" s="23"/>
      <c r="C73" s="25"/>
      <c r="E73" s="7"/>
      <c r="G73" s="7"/>
    </row>
    <row r="74" spans="1:7" ht="24" customHeight="1">
      <c r="A74" s="26"/>
      <c r="B74" s="9"/>
      <c r="C74" s="25"/>
    </row>
    <row r="75" spans="1:7" ht="24" customHeight="1">
      <c r="A75" s="24"/>
      <c r="B75" s="23"/>
      <c r="C75" s="25"/>
    </row>
    <row r="76" spans="1:7" ht="24" customHeight="1">
      <c r="A76" s="24"/>
      <c r="B76" s="6" t="s">
        <v>28</v>
      </c>
      <c r="C76" s="5"/>
    </row>
    <row r="77" spans="1:7" ht="24" customHeight="1">
      <c r="A77" s="26"/>
      <c r="B77" s="9"/>
    </row>
    <row r="78" spans="1:7" ht="24" customHeight="1">
      <c r="A78" s="27"/>
      <c r="B78" s="9"/>
    </row>
  </sheetData>
  <mergeCells count="3">
    <mergeCell ref="A4:G4"/>
    <mergeCell ref="A29:G29"/>
    <mergeCell ref="A54:G54"/>
  </mergeCells>
  <pageMargins left="0.98425196850393704" right="0.31496062992125984" top="0.74803149606299213" bottom="0.31496062992125984" header="0.31496062992125984" footer="0.31496062992125984"/>
  <pageSetup paperSize="9" scale="85" fitToHeight="7" orientation="portrait" r:id="rId1"/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8"/>
  <sheetViews>
    <sheetView showGridLines="0" view="pageBreakPreview" zoomScale="85" zoomScaleNormal="100" zoomScaleSheetLayoutView="85" workbookViewId="0">
      <selection activeCell="A16" sqref="A16"/>
    </sheetView>
  </sheetViews>
  <sheetFormatPr defaultColWidth="10.7109375" defaultRowHeight="24" customHeight="1"/>
  <cols>
    <col min="1" max="1" width="51" style="17" customWidth="1"/>
    <col min="2" max="2" width="6.42578125" style="4" customWidth="1"/>
    <col min="3" max="3" width="9.7109375" style="3" customWidth="1"/>
    <col min="4" max="4" width="1.7109375" style="4" customWidth="1"/>
    <col min="5" max="5" width="15.5703125" style="4" customWidth="1"/>
    <col min="6" max="6" width="1.7109375" style="4" customWidth="1"/>
    <col min="7" max="7" width="15.5703125" style="4" customWidth="1"/>
    <col min="8" max="16384" width="10.7109375" style="4"/>
  </cols>
  <sheetData>
    <row r="1" spans="1:7" s="2" customFormat="1" ht="24" customHeight="1">
      <c r="A1" s="15" t="s">
        <v>110</v>
      </c>
      <c r="B1" s="16"/>
      <c r="C1" s="3"/>
      <c r="D1" s="1"/>
      <c r="E1" s="1"/>
      <c r="F1" s="1"/>
      <c r="G1" s="1"/>
    </row>
    <row r="2" spans="1:7" s="2" customFormat="1" ht="24" customHeight="1">
      <c r="A2" s="15" t="s">
        <v>61</v>
      </c>
      <c r="B2" s="1"/>
      <c r="C2" s="3"/>
      <c r="D2" s="1"/>
      <c r="E2" s="1"/>
      <c r="F2" s="1"/>
      <c r="G2" s="1"/>
    </row>
    <row r="3" spans="1:7" s="2" customFormat="1" ht="24" customHeight="1">
      <c r="A3" s="15" t="s">
        <v>121</v>
      </c>
      <c r="B3" s="1"/>
      <c r="C3" s="3"/>
      <c r="D3" s="1"/>
      <c r="E3" s="1"/>
      <c r="F3" s="1"/>
      <c r="G3" s="1"/>
    </row>
    <row r="4" spans="1:7" s="2" customFormat="1" ht="24" customHeight="1">
      <c r="A4" s="92" t="s">
        <v>0</v>
      </c>
      <c r="B4" s="92"/>
      <c r="C4" s="92"/>
      <c r="D4" s="92"/>
      <c r="E4" s="92"/>
      <c r="F4" s="92"/>
      <c r="G4" s="92"/>
    </row>
    <row r="5" spans="1:7" ht="24" customHeight="1">
      <c r="C5" s="28" t="s">
        <v>1</v>
      </c>
      <c r="E5" s="19">
        <v>2020</v>
      </c>
      <c r="F5" s="20"/>
      <c r="G5" s="19">
        <v>2019</v>
      </c>
    </row>
    <row r="6" spans="1:7" ht="24" customHeight="1">
      <c r="A6" s="47" t="s">
        <v>118</v>
      </c>
      <c r="C6" s="28"/>
      <c r="E6" s="19"/>
      <c r="F6" s="20"/>
      <c r="G6" s="19"/>
    </row>
    <row r="7" spans="1:7" ht="24" customHeight="1">
      <c r="A7" s="15" t="s">
        <v>29</v>
      </c>
    </row>
    <row r="8" spans="1:7" ht="24" customHeight="1">
      <c r="A8" s="22" t="s">
        <v>47</v>
      </c>
      <c r="B8" s="2"/>
      <c r="C8" s="67">
        <v>26</v>
      </c>
      <c r="D8" s="68"/>
      <c r="E8" s="74">
        <v>1398054095</v>
      </c>
      <c r="F8" s="34"/>
      <c r="G8" s="34">
        <v>1255642789</v>
      </c>
    </row>
    <row r="9" spans="1:7" ht="24" customHeight="1">
      <c r="A9" s="22" t="s">
        <v>104</v>
      </c>
      <c r="B9" s="2"/>
      <c r="C9" s="67"/>
      <c r="D9" s="68"/>
      <c r="E9" s="74">
        <v>1630079</v>
      </c>
      <c r="F9" s="34"/>
      <c r="G9" s="34">
        <v>1421289</v>
      </c>
    </row>
    <row r="10" spans="1:7" ht="24" customHeight="1">
      <c r="A10" s="22" t="s">
        <v>30</v>
      </c>
      <c r="B10" s="2"/>
      <c r="C10" s="67"/>
      <c r="D10" s="68"/>
      <c r="E10" s="74">
        <v>15343563</v>
      </c>
      <c r="F10" s="34"/>
      <c r="G10" s="34">
        <v>16286378</v>
      </c>
    </row>
    <row r="11" spans="1:7" ht="24" customHeight="1">
      <c r="A11" s="15" t="s">
        <v>31</v>
      </c>
      <c r="C11" s="72"/>
      <c r="D11" s="68"/>
      <c r="E11" s="76">
        <f>SUM(E8:E10)</f>
        <v>1415027737</v>
      </c>
      <c r="F11" s="34"/>
      <c r="G11" s="44">
        <f>SUM(G8:G10)</f>
        <v>1273350456</v>
      </c>
    </row>
    <row r="12" spans="1:7" ht="24" customHeight="1">
      <c r="A12" s="15" t="s">
        <v>32</v>
      </c>
      <c r="C12" s="72"/>
      <c r="D12" s="68"/>
      <c r="E12" s="74"/>
      <c r="F12" s="34"/>
      <c r="G12" s="34"/>
    </row>
    <row r="13" spans="1:7" ht="24" customHeight="1">
      <c r="A13" s="22" t="s">
        <v>48</v>
      </c>
      <c r="B13" s="2"/>
      <c r="C13" s="72"/>
      <c r="D13" s="68"/>
      <c r="E13" s="74">
        <v>1093808004</v>
      </c>
      <c r="F13" s="34"/>
      <c r="G13" s="34">
        <v>1037094894</v>
      </c>
    </row>
    <row r="14" spans="1:7" ht="24" customHeight="1">
      <c r="A14" s="22" t="s">
        <v>60</v>
      </c>
      <c r="B14" s="23"/>
      <c r="C14" s="67"/>
      <c r="D14" s="68"/>
      <c r="E14" s="74">
        <v>29522924</v>
      </c>
      <c r="F14" s="34"/>
      <c r="G14" s="34">
        <v>28638740</v>
      </c>
    </row>
    <row r="15" spans="1:7" ht="24" customHeight="1">
      <c r="A15" s="22" t="s">
        <v>33</v>
      </c>
      <c r="B15" s="23"/>
      <c r="C15" s="67"/>
      <c r="D15" s="68"/>
      <c r="E15" s="82">
        <v>116414508</v>
      </c>
      <c r="F15" s="35"/>
      <c r="G15" s="36">
        <v>98565726</v>
      </c>
    </row>
    <row r="16" spans="1:7" ht="24" customHeight="1">
      <c r="A16" s="15" t="s">
        <v>34</v>
      </c>
      <c r="C16" s="67">
        <v>23</v>
      </c>
      <c r="D16" s="68"/>
      <c r="E16" s="82">
        <f>SUM(E13:E15)</f>
        <v>1239745436</v>
      </c>
      <c r="F16" s="34"/>
      <c r="G16" s="36">
        <f>SUM(G13:G15)</f>
        <v>1164299360</v>
      </c>
    </row>
    <row r="17" spans="1:10" ht="24" customHeight="1">
      <c r="A17" s="88" t="s">
        <v>135</v>
      </c>
      <c r="C17" s="72"/>
      <c r="D17" s="68"/>
      <c r="E17" s="74">
        <f>E11-E16</f>
        <v>175282301</v>
      </c>
      <c r="F17" s="34"/>
      <c r="G17" s="35">
        <f>G11-G16</f>
        <v>109051096</v>
      </c>
    </row>
    <row r="18" spans="1:10" ht="24" customHeight="1">
      <c r="A18" s="22" t="s">
        <v>35</v>
      </c>
      <c r="C18" s="67">
        <v>24</v>
      </c>
      <c r="D18" s="68"/>
      <c r="E18" s="82">
        <v>-4605117</v>
      </c>
      <c r="F18" s="34"/>
      <c r="G18" s="36">
        <v>-14434045</v>
      </c>
    </row>
    <row r="19" spans="1:10" ht="24" customHeight="1">
      <c r="A19" s="15" t="s">
        <v>55</v>
      </c>
      <c r="C19" s="72"/>
      <c r="D19" s="68"/>
      <c r="E19" s="74">
        <f>SUM(E17:E18)</f>
        <v>170677184</v>
      </c>
      <c r="F19" s="34"/>
      <c r="G19" s="35">
        <f>SUM(G17:G18)</f>
        <v>94617051</v>
      </c>
    </row>
    <row r="20" spans="1:10" ht="24" customHeight="1">
      <c r="A20" s="22" t="s">
        <v>49</v>
      </c>
      <c r="C20" s="67">
        <v>25</v>
      </c>
      <c r="D20" s="68"/>
      <c r="E20" s="82">
        <v>-27872582</v>
      </c>
      <c r="F20" s="34"/>
      <c r="G20" s="36">
        <v>-16003522</v>
      </c>
    </row>
    <row r="21" spans="1:10" ht="24" customHeight="1">
      <c r="A21" s="15" t="s">
        <v>105</v>
      </c>
      <c r="B21" s="2"/>
      <c r="C21" s="72"/>
      <c r="D21" s="68"/>
      <c r="E21" s="76">
        <f>SUM(E19:E20)</f>
        <v>142804602</v>
      </c>
      <c r="F21" s="35"/>
      <c r="G21" s="44">
        <f>SUM(G19:G20)</f>
        <v>78613529</v>
      </c>
    </row>
    <row r="22" spans="1:10" ht="10.5" customHeight="1">
      <c r="A22" s="22"/>
      <c r="C22" s="21"/>
      <c r="E22" s="42"/>
      <c r="F22" s="42"/>
      <c r="G22" s="42"/>
    </row>
    <row r="23" spans="1:10" ht="24" customHeight="1">
      <c r="A23" s="47" t="s">
        <v>114</v>
      </c>
      <c r="C23" s="32"/>
      <c r="D23" s="37"/>
      <c r="E23" s="35"/>
      <c r="F23" s="37"/>
      <c r="G23" s="35"/>
      <c r="J23" s="5"/>
    </row>
    <row r="24" spans="1:10" ht="24" customHeight="1">
      <c r="A24" s="89" t="s">
        <v>136</v>
      </c>
      <c r="C24" s="32"/>
      <c r="D24" s="37"/>
      <c r="E24" s="35"/>
      <c r="F24" s="37"/>
      <c r="G24" s="35"/>
      <c r="J24" s="5"/>
    </row>
    <row r="25" spans="1:10" s="9" customFormat="1" ht="24" customHeight="1">
      <c r="A25" s="89" t="s">
        <v>137</v>
      </c>
      <c r="C25" s="32"/>
      <c r="D25" s="37"/>
      <c r="E25" s="35"/>
      <c r="F25" s="37"/>
      <c r="G25" s="35"/>
      <c r="J25" s="32"/>
    </row>
    <row r="26" spans="1:10" ht="24" customHeight="1">
      <c r="A26" s="17" t="s">
        <v>138</v>
      </c>
      <c r="C26" s="67">
        <v>19</v>
      </c>
      <c r="D26" s="79"/>
      <c r="E26" s="74">
        <v>2817700</v>
      </c>
      <c r="F26" s="83"/>
      <c r="G26" s="81">
        <v>-2521926</v>
      </c>
      <c r="J26" s="5"/>
    </row>
    <row r="27" spans="1:10" ht="24" customHeight="1">
      <c r="A27" s="17" t="s">
        <v>115</v>
      </c>
      <c r="C27" s="67">
        <v>25</v>
      </c>
      <c r="D27" s="79"/>
      <c r="E27" s="82">
        <v>-563540</v>
      </c>
      <c r="F27" s="83"/>
      <c r="G27" s="82">
        <v>504385</v>
      </c>
      <c r="J27" s="5"/>
    </row>
    <row r="28" spans="1:10" ht="24" customHeight="1">
      <c r="A28" s="72" t="s">
        <v>136</v>
      </c>
      <c r="C28" s="67"/>
      <c r="D28" s="83"/>
      <c r="E28" s="81"/>
      <c r="F28" s="83"/>
      <c r="G28" s="81"/>
      <c r="J28" s="5"/>
    </row>
    <row r="29" spans="1:10" ht="24" customHeight="1">
      <c r="A29" s="72" t="s">
        <v>139</v>
      </c>
      <c r="C29" s="67"/>
      <c r="D29" s="84"/>
      <c r="E29" s="82">
        <f>SUM(E26:E27)</f>
        <v>2254160</v>
      </c>
      <c r="F29" s="84"/>
      <c r="G29" s="82">
        <f>SUM(G26:G27)</f>
        <v>-2017541</v>
      </c>
      <c r="J29" s="5"/>
    </row>
    <row r="30" spans="1:10" ht="24" customHeight="1">
      <c r="A30" s="47" t="s">
        <v>62</v>
      </c>
      <c r="C30" s="75"/>
      <c r="D30" s="84"/>
      <c r="E30" s="82">
        <f>E29</f>
        <v>2254160</v>
      </c>
      <c r="F30" s="84"/>
      <c r="G30" s="82">
        <f>G29</f>
        <v>-2017541</v>
      </c>
      <c r="J30" s="5"/>
    </row>
    <row r="31" spans="1:10" ht="9.75" customHeight="1">
      <c r="A31" s="47"/>
      <c r="C31" s="32"/>
      <c r="D31" s="38"/>
      <c r="E31" s="35"/>
      <c r="F31" s="38"/>
      <c r="G31" s="35"/>
      <c r="J31" s="5"/>
    </row>
    <row r="32" spans="1:10" ht="24" customHeight="1" thickBot="1">
      <c r="A32" s="47" t="s">
        <v>63</v>
      </c>
      <c r="C32" s="32"/>
      <c r="D32" s="38"/>
      <c r="E32" s="48">
        <f>E21+E30</f>
        <v>145058762</v>
      </c>
      <c r="F32" s="38"/>
      <c r="G32" s="48">
        <f>G21+G30</f>
        <v>76595988</v>
      </c>
      <c r="J32" s="5"/>
    </row>
    <row r="33" spans="1:17" ht="10.5" customHeight="1" thickTop="1">
      <c r="A33" s="47"/>
      <c r="C33" s="32"/>
      <c r="E33" s="32"/>
      <c r="G33" s="32"/>
      <c r="J33" s="5"/>
    </row>
    <row r="34" spans="1:17" ht="24" customHeight="1">
      <c r="A34" s="49" t="s">
        <v>64</v>
      </c>
      <c r="C34" s="21">
        <v>27</v>
      </c>
      <c r="E34" s="32"/>
      <c r="G34" s="32"/>
      <c r="J34" s="32"/>
    </row>
    <row r="35" spans="1:17" ht="24" customHeight="1" thickBot="1">
      <c r="A35" s="6" t="s">
        <v>89</v>
      </c>
      <c r="C35" s="32"/>
      <c r="D35" s="50"/>
      <c r="E35" s="51">
        <f>+E21/E37</f>
        <v>0.17415195365853658</v>
      </c>
      <c r="F35" s="50"/>
      <c r="G35" s="51">
        <f>+G21/G37</f>
        <v>0.12894992839720928</v>
      </c>
      <c r="J35" s="32"/>
    </row>
    <row r="36" spans="1:17" ht="9.75" customHeight="1" thickTop="1">
      <c r="A36" s="6"/>
      <c r="C36" s="32"/>
      <c r="D36" s="50"/>
      <c r="E36" s="52"/>
      <c r="F36" s="50"/>
      <c r="G36" s="52"/>
      <c r="J36" s="32"/>
    </row>
    <row r="37" spans="1:17" ht="24" customHeight="1" thickBot="1">
      <c r="A37" s="6" t="s">
        <v>65</v>
      </c>
      <c r="C37" s="32"/>
      <c r="D37" s="50"/>
      <c r="E37" s="85">
        <v>820000000</v>
      </c>
      <c r="F37" s="50"/>
      <c r="G37" s="85">
        <v>609643836</v>
      </c>
      <c r="J37" s="32"/>
    </row>
    <row r="38" spans="1:17" ht="9.75" customHeight="1" thickTop="1">
      <c r="A38" s="6"/>
      <c r="C38" s="32"/>
      <c r="E38" s="32"/>
      <c r="G38" s="32"/>
      <c r="I38" s="32"/>
      <c r="J38" s="32"/>
    </row>
    <row r="39" spans="1:17" ht="24" customHeight="1">
      <c r="A39" s="24" t="s">
        <v>12</v>
      </c>
      <c r="C39" s="8"/>
      <c r="E39" s="8"/>
      <c r="G39" s="8"/>
      <c r="I39" s="8"/>
      <c r="J39" s="7"/>
    </row>
    <row r="40" spans="1:17" s="2" customFormat="1" ht="24" customHeight="1">
      <c r="A40" s="15" t="s">
        <v>110</v>
      </c>
      <c r="B40" s="16"/>
      <c r="C40" s="3"/>
      <c r="D40" s="1"/>
      <c r="E40" s="1"/>
      <c r="F40" s="1"/>
      <c r="G40" s="1"/>
    </row>
    <row r="41" spans="1:17" s="2" customFormat="1" ht="24" customHeight="1">
      <c r="A41" s="15" t="s">
        <v>108</v>
      </c>
      <c r="B41" s="1"/>
      <c r="C41" s="3"/>
      <c r="D41" s="1"/>
      <c r="E41" s="1"/>
      <c r="F41" s="1"/>
      <c r="G41" s="1"/>
    </row>
    <row r="42" spans="1:17" s="2" customFormat="1" ht="24" customHeight="1">
      <c r="A42" s="15" t="s">
        <v>121</v>
      </c>
      <c r="B42" s="1"/>
      <c r="C42" s="3"/>
      <c r="D42" s="1"/>
      <c r="E42" s="1"/>
      <c r="F42" s="1"/>
      <c r="G42" s="1"/>
    </row>
    <row r="43" spans="1:17" s="2" customFormat="1" ht="24" customHeight="1">
      <c r="A43" s="92" t="s">
        <v>0</v>
      </c>
      <c r="B43" s="92"/>
      <c r="C43" s="92"/>
      <c r="D43" s="92"/>
      <c r="E43" s="92"/>
      <c r="F43" s="92"/>
      <c r="G43" s="92"/>
    </row>
    <row r="44" spans="1:17" ht="24" customHeight="1">
      <c r="C44" s="28"/>
      <c r="E44" s="19">
        <v>2020</v>
      </c>
      <c r="F44" s="20"/>
      <c r="G44" s="19">
        <v>2019</v>
      </c>
    </row>
    <row r="45" spans="1:17" s="54" customFormat="1" ht="24" customHeight="1">
      <c r="A45" s="53" t="s">
        <v>68</v>
      </c>
      <c r="D45" s="55"/>
      <c r="O45" s="56"/>
      <c r="Q45" s="57"/>
    </row>
    <row r="46" spans="1:17" s="54" customFormat="1" ht="24" customHeight="1">
      <c r="A46" s="54" t="s">
        <v>69</v>
      </c>
      <c r="D46" s="55"/>
      <c r="E46" s="38">
        <f>E19</f>
        <v>170677184</v>
      </c>
      <c r="F46" s="38"/>
      <c r="G46" s="38">
        <f>G19</f>
        <v>94617051</v>
      </c>
      <c r="O46" s="56"/>
      <c r="Q46" s="57"/>
    </row>
    <row r="47" spans="1:17" s="54" customFormat="1" ht="24" customHeight="1">
      <c r="A47" s="54" t="s">
        <v>70</v>
      </c>
      <c r="B47" s="55"/>
      <c r="C47" s="55"/>
      <c r="D47" s="55"/>
      <c r="E47" s="38"/>
      <c r="F47" s="38"/>
      <c r="G47" s="38"/>
    </row>
    <row r="48" spans="1:17" s="54" customFormat="1" ht="24" customHeight="1">
      <c r="A48" s="54" t="s">
        <v>101</v>
      </c>
      <c r="B48" s="55"/>
      <c r="C48" s="55"/>
      <c r="D48" s="55"/>
      <c r="E48" s="38"/>
      <c r="F48" s="38"/>
      <c r="G48" s="38"/>
    </row>
    <row r="49" spans="1:11" s="54" customFormat="1" ht="24" customHeight="1">
      <c r="A49" s="54" t="s">
        <v>71</v>
      </c>
      <c r="B49" s="55"/>
      <c r="C49" s="55"/>
      <c r="D49" s="55"/>
      <c r="E49" s="79">
        <v>58587261</v>
      </c>
      <c r="F49" s="38"/>
      <c r="G49" s="38">
        <v>40869916</v>
      </c>
    </row>
    <row r="50" spans="1:11" s="54" customFormat="1" ht="24" customHeight="1">
      <c r="A50" s="54" t="s">
        <v>140</v>
      </c>
      <c r="B50" s="55"/>
      <c r="C50" s="55"/>
      <c r="D50" s="55"/>
      <c r="E50" s="79">
        <v>-98069</v>
      </c>
      <c r="F50" s="38"/>
      <c r="G50" s="38">
        <v>1655140</v>
      </c>
    </row>
    <row r="51" spans="1:11" s="54" customFormat="1" ht="24" customHeight="1">
      <c r="A51" s="54" t="s">
        <v>94</v>
      </c>
      <c r="B51" s="55"/>
      <c r="C51" s="55"/>
      <c r="D51" s="55"/>
      <c r="E51" s="79">
        <v>2241316</v>
      </c>
      <c r="F51" s="38"/>
      <c r="G51" s="38">
        <v>-4891041</v>
      </c>
    </row>
    <row r="52" spans="1:11" s="54" customFormat="1" ht="24" customHeight="1">
      <c r="A52" s="54" t="s">
        <v>149</v>
      </c>
      <c r="B52" s="55"/>
      <c r="C52" s="55"/>
      <c r="D52" s="55"/>
      <c r="E52" s="79">
        <v>-196260</v>
      </c>
      <c r="F52" s="38"/>
      <c r="G52" s="38">
        <v>149789</v>
      </c>
    </row>
    <row r="53" spans="1:11" s="54" customFormat="1" ht="24" customHeight="1">
      <c r="A53" s="86" t="s">
        <v>141</v>
      </c>
      <c r="B53" s="55"/>
      <c r="C53" s="55"/>
      <c r="D53" s="55"/>
      <c r="E53" s="79">
        <v>-28774</v>
      </c>
      <c r="F53" s="38"/>
      <c r="G53" s="38">
        <v>0</v>
      </c>
    </row>
    <row r="54" spans="1:11" s="54" customFormat="1" ht="24" customHeight="1">
      <c r="A54" s="54" t="s">
        <v>95</v>
      </c>
      <c r="B54" s="55"/>
      <c r="C54" s="55"/>
      <c r="D54" s="55"/>
      <c r="E54" s="79">
        <v>8084507</v>
      </c>
      <c r="F54" s="38"/>
      <c r="G54" s="38">
        <v>9095915</v>
      </c>
    </row>
    <row r="55" spans="1:11" s="54" customFormat="1" ht="24" customHeight="1">
      <c r="A55" s="86" t="s">
        <v>142</v>
      </c>
      <c r="B55" s="55"/>
      <c r="C55" s="55"/>
      <c r="D55" s="55"/>
      <c r="E55" s="79">
        <v>120310</v>
      </c>
      <c r="F55" s="38"/>
      <c r="G55" s="38">
        <v>-324479</v>
      </c>
    </row>
    <row r="56" spans="1:11" s="54" customFormat="1" ht="24" customHeight="1">
      <c r="A56" s="54" t="s">
        <v>72</v>
      </c>
      <c r="B56" s="55"/>
      <c r="C56" s="55"/>
      <c r="D56" s="55"/>
      <c r="E56" s="79">
        <v>-1516462</v>
      </c>
      <c r="F56" s="38"/>
      <c r="G56" s="38">
        <v>-613367</v>
      </c>
    </row>
    <row r="57" spans="1:11" s="54" customFormat="1" ht="24" customHeight="1">
      <c r="A57" s="54" t="s">
        <v>73</v>
      </c>
      <c r="B57" s="55"/>
      <c r="C57" s="55"/>
      <c r="D57" s="55"/>
      <c r="E57" s="87">
        <v>4605117</v>
      </c>
      <c r="F57" s="37"/>
      <c r="G57" s="58">
        <v>14434045</v>
      </c>
      <c r="J57" s="59"/>
      <c r="K57" s="59"/>
    </row>
    <row r="58" spans="1:11" s="54" customFormat="1" ht="24" customHeight="1">
      <c r="A58" s="54" t="s">
        <v>96</v>
      </c>
      <c r="B58" s="55"/>
      <c r="C58" s="55"/>
      <c r="D58" s="55"/>
    </row>
    <row r="59" spans="1:11" s="54" customFormat="1" ht="24" customHeight="1">
      <c r="A59" s="54" t="s">
        <v>97</v>
      </c>
      <c r="B59" s="55"/>
      <c r="C59" s="55"/>
      <c r="D59" s="55"/>
      <c r="E59" s="37">
        <f>SUM(E46:E57)</f>
        <v>242476130</v>
      </c>
      <c r="F59" s="38"/>
      <c r="G59" s="37">
        <f>SUM(G46:G57)</f>
        <v>154992969</v>
      </c>
    </row>
    <row r="60" spans="1:11" s="54" customFormat="1" ht="24" customHeight="1">
      <c r="A60" s="54" t="s">
        <v>74</v>
      </c>
      <c r="B60" s="55"/>
      <c r="C60" s="55"/>
      <c r="D60" s="55"/>
      <c r="E60" s="34"/>
      <c r="F60" s="38"/>
      <c r="G60" s="34"/>
    </row>
    <row r="61" spans="1:11" s="54" customFormat="1" ht="24" customHeight="1">
      <c r="A61" s="54" t="s">
        <v>75</v>
      </c>
      <c r="B61" s="55"/>
      <c r="C61" s="55"/>
      <c r="D61" s="55"/>
      <c r="E61" s="79">
        <v>-24933256</v>
      </c>
      <c r="F61" s="38"/>
      <c r="G61" s="38">
        <v>-13365558</v>
      </c>
    </row>
    <row r="62" spans="1:11" s="54" customFormat="1" ht="24" customHeight="1">
      <c r="A62" s="54" t="s">
        <v>76</v>
      </c>
      <c r="B62" s="55"/>
      <c r="C62" s="55"/>
      <c r="D62" s="55"/>
      <c r="E62" s="79">
        <v>-27038402</v>
      </c>
      <c r="F62" s="38"/>
      <c r="G62" s="38">
        <v>5590317</v>
      </c>
    </row>
    <row r="63" spans="1:11" s="54" customFormat="1" ht="24" customHeight="1">
      <c r="A63" s="86" t="s">
        <v>143</v>
      </c>
      <c r="B63" s="55"/>
      <c r="C63" s="55"/>
      <c r="D63" s="55"/>
      <c r="E63" s="79">
        <v>-240158</v>
      </c>
      <c r="F63" s="38"/>
      <c r="G63" s="38">
        <v>0</v>
      </c>
    </row>
    <row r="64" spans="1:11" s="54" customFormat="1" ht="24" customHeight="1">
      <c r="A64" s="54" t="s">
        <v>77</v>
      </c>
      <c r="B64" s="55"/>
      <c r="C64" s="55"/>
      <c r="D64" s="55"/>
      <c r="E64" s="79">
        <v>-5055129</v>
      </c>
      <c r="F64" s="38"/>
      <c r="G64" s="38">
        <v>-4629340</v>
      </c>
    </row>
    <row r="65" spans="1:17" s="54" customFormat="1" ht="24" customHeight="1">
      <c r="A65" s="54" t="s">
        <v>90</v>
      </c>
      <c r="B65" s="55"/>
      <c r="C65" s="55"/>
      <c r="D65" s="55"/>
      <c r="E65" s="79"/>
      <c r="F65" s="38"/>
      <c r="G65" s="38"/>
    </row>
    <row r="66" spans="1:17" s="54" customFormat="1" ht="24" customHeight="1">
      <c r="A66" s="54" t="s">
        <v>78</v>
      </c>
      <c r="B66" s="55"/>
      <c r="C66" s="55"/>
      <c r="D66" s="55"/>
      <c r="E66" s="87">
        <v>-3552720</v>
      </c>
      <c r="F66" s="37"/>
      <c r="G66" s="58">
        <v>103409296</v>
      </c>
    </row>
    <row r="67" spans="1:17" s="54" customFormat="1" ht="24" customHeight="1">
      <c r="A67" s="54" t="s">
        <v>79</v>
      </c>
      <c r="B67" s="55"/>
      <c r="C67" s="55"/>
      <c r="D67" s="55"/>
      <c r="E67" s="37">
        <f>SUM(E59:E66)</f>
        <v>181656465</v>
      </c>
      <c r="F67" s="38"/>
      <c r="G67" s="37">
        <f>SUM(G59:G66)</f>
        <v>245997684</v>
      </c>
    </row>
    <row r="68" spans="1:17" s="54" customFormat="1" ht="24" customHeight="1">
      <c r="A68" s="54" t="s">
        <v>72</v>
      </c>
      <c r="B68" s="55"/>
      <c r="C68" s="55"/>
      <c r="D68" s="55"/>
      <c r="E68" s="79">
        <v>1527558</v>
      </c>
      <c r="F68" s="38"/>
      <c r="G68" s="37">
        <v>601840</v>
      </c>
    </row>
    <row r="69" spans="1:17" s="54" customFormat="1" ht="24" customHeight="1">
      <c r="A69" s="54" t="s">
        <v>91</v>
      </c>
      <c r="B69" s="55"/>
      <c r="C69" s="55"/>
      <c r="D69" s="55"/>
      <c r="E69" s="79">
        <v>-746000</v>
      </c>
      <c r="F69" s="38"/>
      <c r="G69" s="37">
        <v>-422557</v>
      </c>
    </row>
    <row r="70" spans="1:17" s="54" customFormat="1" ht="24" customHeight="1">
      <c r="A70" s="54" t="s">
        <v>80</v>
      </c>
      <c r="B70" s="55"/>
      <c r="C70" s="55"/>
      <c r="D70" s="55"/>
      <c r="E70" s="79">
        <v>-5073472</v>
      </c>
      <c r="F70" s="38"/>
      <c r="G70" s="37">
        <v>-14140039</v>
      </c>
    </row>
    <row r="71" spans="1:17" s="54" customFormat="1" ht="24" customHeight="1">
      <c r="A71" s="54" t="s">
        <v>81</v>
      </c>
      <c r="B71" s="55"/>
      <c r="C71" s="55"/>
      <c r="D71" s="55"/>
      <c r="E71" s="79">
        <v>-25859648</v>
      </c>
      <c r="F71" s="37"/>
      <c r="G71" s="37">
        <v>-23630615</v>
      </c>
      <c r="J71" s="59"/>
      <c r="K71" s="59"/>
    </row>
    <row r="72" spans="1:17" s="54" customFormat="1" ht="24" customHeight="1">
      <c r="A72" s="53" t="s">
        <v>82</v>
      </c>
      <c r="B72" s="55"/>
      <c r="C72" s="55"/>
      <c r="D72" s="55"/>
      <c r="E72" s="60">
        <f>SUM(E67:E71)</f>
        <v>151504903</v>
      </c>
      <c r="F72" s="38"/>
      <c r="G72" s="60">
        <f>SUM(G67:G71)</f>
        <v>208406313</v>
      </c>
    </row>
    <row r="73" spans="1:17" s="54" customFormat="1" ht="24" customHeight="1">
      <c r="D73" s="55"/>
      <c r="E73" s="59"/>
      <c r="F73" s="59"/>
      <c r="G73" s="59"/>
      <c r="H73" s="59"/>
      <c r="I73" s="59"/>
      <c r="J73" s="61"/>
      <c r="O73" s="56"/>
      <c r="Q73" s="57"/>
    </row>
    <row r="74" spans="1:17" s="54" customFormat="1" ht="24" customHeight="1">
      <c r="A74" s="17" t="s">
        <v>12</v>
      </c>
      <c r="D74" s="55"/>
      <c r="E74" s="59"/>
      <c r="F74" s="59"/>
      <c r="G74" s="59"/>
      <c r="H74" s="59"/>
      <c r="I74" s="59"/>
      <c r="J74" s="61"/>
      <c r="O74" s="56"/>
      <c r="Q74" s="57"/>
    </row>
    <row r="75" spans="1:17" s="2" customFormat="1" ht="24" customHeight="1">
      <c r="A75" s="15" t="s">
        <v>110</v>
      </c>
      <c r="B75" s="16"/>
      <c r="C75" s="3"/>
      <c r="D75" s="1"/>
      <c r="E75" s="1"/>
      <c r="F75" s="1"/>
      <c r="G75" s="1"/>
    </row>
    <row r="76" spans="1:17" s="2" customFormat="1" ht="24" customHeight="1">
      <c r="A76" s="15" t="s">
        <v>109</v>
      </c>
      <c r="B76" s="1"/>
      <c r="C76" s="3"/>
      <c r="D76" s="1"/>
      <c r="E76" s="1"/>
      <c r="F76" s="1"/>
      <c r="G76" s="1"/>
    </row>
    <row r="77" spans="1:17" s="2" customFormat="1" ht="24" customHeight="1">
      <c r="A77" s="15" t="s">
        <v>121</v>
      </c>
      <c r="B77" s="1"/>
      <c r="C77" s="3"/>
      <c r="D77" s="1"/>
      <c r="E77" s="1"/>
      <c r="F77" s="1"/>
      <c r="G77" s="1"/>
    </row>
    <row r="78" spans="1:17" s="2" customFormat="1" ht="24" customHeight="1">
      <c r="A78" s="92" t="s">
        <v>0</v>
      </c>
      <c r="B78" s="92"/>
      <c r="C78" s="92"/>
      <c r="D78" s="92"/>
      <c r="E78" s="92"/>
      <c r="F78" s="92"/>
      <c r="G78" s="92"/>
    </row>
    <row r="79" spans="1:17" ht="24" customHeight="1">
      <c r="C79" s="28"/>
      <c r="E79" s="19">
        <v>2020</v>
      </c>
      <c r="F79" s="20"/>
      <c r="G79" s="19">
        <v>2019</v>
      </c>
    </row>
    <row r="80" spans="1:17" s="54" customFormat="1" ht="24" customHeight="1">
      <c r="A80" s="53" t="s">
        <v>92</v>
      </c>
      <c r="D80" s="55"/>
      <c r="E80" s="38"/>
      <c r="F80" s="38"/>
      <c r="G80" s="38"/>
      <c r="O80" s="56"/>
      <c r="Q80" s="57"/>
    </row>
    <row r="81" spans="1:17" s="54" customFormat="1" ht="24" customHeight="1">
      <c r="A81" s="54" t="s">
        <v>144</v>
      </c>
      <c r="D81" s="55"/>
      <c r="E81" s="79">
        <v>6543130</v>
      </c>
      <c r="F81" s="38"/>
      <c r="G81" s="79">
        <v>-95572</v>
      </c>
      <c r="O81" s="56"/>
      <c r="Q81" s="57"/>
    </row>
    <row r="82" spans="1:17" s="54" customFormat="1" ht="24" customHeight="1">
      <c r="A82" s="54" t="s">
        <v>145</v>
      </c>
      <c r="D82" s="55"/>
      <c r="E82" s="90">
        <v>-152482916</v>
      </c>
      <c r="F82" s="38"/>
      <c r="G82" s="79">
        <v>-45855563</v>
      </c>
      <c r="O82" s="56"/>
      <c r="Q82" s="57"/>
    </row>
    <row r="83" spans="1:17" s="54" customFormat="1" ht="24" customHeight="1">
      <c r="A83" s="54" t="s">
        <v>83</v>
      </c>
      <c r="B83" s="55"/>
      <c r="C83" s="55"/>
      <c r="D83" s="55"/>
      <c r="E83" s="79">
        <v>196260</v>
      </c>
      <c r="F83" s="37"/>
      <c r="G83" s="79">
        <v>17507552</v>
      </c>
    </row>
    <row r="84" spans="1:17" s="54" customFormat="1" ht="24" customHeight="1">
      <c r="A84" s="54" t="s">
        <v>154</v>
      </c>
      <c r="B84" s="55"/>
      <c r="C84" s="55"/>
      <c r="D84" s="55"/>
      <c r="E84" s="79">
        <v>-711050</v>
      </c>
      <c r="F84" s="37"/>
      <c r="G84" s="79">
        <v>-22500</v>
      </c>
    </row>
    <row r="85" spans="1:17" s="54" customFormat="1" ht="24" customHeight="1">
      <c r="A85" s="54" t="s">
        <v>150</v>
      </c>
      <c r="B85" s="55"/>
      <c r="C85" s="55"/>
      <c r="D85" s="55"/>
      <c r="E85" s="79">
        <v>7325749</v>
      </c>
      <c r="F85" s="37"/>
      <c r="G85" s="79">
        <v>0</v>
      </c>
    </row>
    <row r="86" spans="1:17" s="54" customFormat="1" ht="24" customHeight="1">
      <c r="A86" s="54" t="s">
        <v>151</v>
      </c>
      <c r="B86" s="55"/>
      <c r="C86" s="55"/>
      <c r="D86" s="55"/>
      <c r="E86" s="79">
        <v>-32907780</v>
      </c>
      <c r="F86" s="37"/>
      <c r="G86" s="79">
        <v>-9759723</v>
      </c>
    </row>
    <row r="87" spans="1:17" s="54" customFormat="1" ht="24" customHeight="1">
      <c r="A87" s="53" t="s">
        <v>116</v>
      </c>
      <c r="B87" s="55"/>
      <c r="C87" s="55"/>
      <c r="D87" s="55"/>
      <c r="E87" s="60">
        <f>SUM(E81:E86)</f>
        <v>-172036607</v>
      </c>
      <c r="F87" s="38"/>
      <c r="G87" s="60">
        <f>SUM(G81:G86)</f>
        <v>-38225806</v>
      </c>
    </row>
    <row r="88" spans="1:17" s="54" customFormat="1" ht="24" customHeight="1">
      <c r="A88" s="53" t="s">
        <v>84</v>
      </c>
      <c r="B88" s="55"/>
      <c r="C88" s="55"/>
      <c r="D88" s="55"/>
      <c r="E88" s="38"/>
      <c r="F88" s="37"/>
      <c r="G88" s="38"/>
    </row>
    <row r="89" spans="1:17" s="54" customFormat="1" ht="24" customHeight="1">
      <c r="A89" s="54" t="s">
        <v>152</v>
      </c>
      <c r="B89" s="55"/>
      <c r="C89" s="55"/>
      <c r="D89" s="55"/>
      <c r="E89" s="79">
        <v>-64081233</v>
      </c>
      <c r="F89" s="38"/>
      <c r="G89" s="79">
        <v>-20182528</v>
      </c>
    </row>
    <row r="90" spans="1:17" s="54" customFormat="1" ht="24" customHeight="1">
      <c r="A90" s="54" t="s">
        <v>85</v>
      </c>
      <c r="B90" s="55"/>
      <c r="C90" s="55"/>
      <c r="D90" s="55"/>
      <c r="E90" s="90">
        <v>0</v>
      </c>
      <c r="F90" s="37"/>
      <c r="G90" s="79">
        <v>-7214060</v>
      </c>
    </row>
    <row r="91" spans="1:17" s="54" customFormat="1" ht="24" customHeight="1">
      <c r="A91" s="86" t="s">
        <v>146</v>
      </c>
      <c r="B91" s="55"/>
      <c r="C91" s="55"/>
      <c r="D91" s="55"/>
      <c r="E91" s="90">
        <v>-24880748</v>
      </c>
      <c r="F91" s="37"/>
      <c r="G91" s="69">
        <v>0</v>
      </c>
    </row>
    <row r="92" spans="1:17" s="54" customFormat="1" ht="24" customHeight="1">
      <c r="A92" s="54" t="s">
        <v>53</v>
      </c>
      <c r="B92" s="55"/>
      <c r="C92" s="55"/>
      <c r="D92" s="55"/>
      <c r="E92" s="90">
        <v>-94300000</v>
      </c>
      <c r="F92" s="37"/>
      <c r="G92" s="79">
        <v>-105000000</v>
      </c>
    </row>
    <row r="93" spans="1:17" s="54" customFormat="1" ht="24" customHeight="1">
      <c r="A93" s="54" t="s">
        <v>86</v>
      </c>
      <c r="B93" s="55"/>
      <c r="C93" s="55"/>
      <c r="D93" s="55"/>
      <c r="E93" s="90">
        <v>-98864782</v>
      </c>
      <c r="F93" s="38"/>
      <c r="G93" s="79">
        <v>-30396995</v>
      </c>
    </row>
    <row r="94" spans="1:17" s="54" customFormat="1" ht="24" customHeight="1">
      <c r="A94" s="54" t="s">
        <v>98</v>
      </c>
      <c r="B94" s="55"/>
      <c r="C94" s="55"/>
      <c r="D94" s="55"/>
      <c r="E94" s="90">
        <v>0</v>
      </c>
      <c r="F94" s="37"/>
      <c r="G94" s="79">
        <v>426800000</v>
      </c>
    </row>
    <row r="95" spans="1:17" s="54" customFormat="1" ht="24" customHeight="1">
      <c r="A95" s="54" t="s">
        <v>112</v>
      </c>
      <c r="B95" s="55"/>
      <c r="C95" s="55"/>
      <c r="D95" s="55"/>
      <c r="E95" s="90">
        <v>0</v>
      </c>
      <c r="F95" s="37"/>
      <c r="G95" s="79">
        <v>-13811839</v>
      </c>
    </row>
    <row r="96" spans="1:17" s="54" customFormat="1" ht="24" customHeight="1">
      <c r="A96" s="53" t="s">
        <v>117</v>
      </c>
      <c r="B96" s="55"/>
      <c r="C96" s="55"/>
      <c r="D96" s="55"/>
      <c r="E96" s="60">
        <f>SUM(E89:E95)</f>
        <v>-282126763</v>
      </c>
      <c r="F96" s="38"/>
      <c r="G96" s="60">
        <f>SUM(G89:G95)</f>
        <v>250194578</v>
      </c>
    </row>
    <row r="97" spans="1:17" s="54" customFormat="1" ht="24" customHeight="1">
      <c r="A97" s="53" t="s">
        <v>99</v>
      </c>
      <c r="B97" s="55"/>
      <c r="C97" s="55"/>
      <c r="D97" s="55"/>
      <c r="E97" s="38">
        <f>E72+E87+E96</f>
        <v>-302658467</v>
      </c>
      <c r="F97" s="38"/>
      <c r="G97" s="38">
        <f>G72+G87+G96</f>
        <v>420375085</v>
      </c>
    </row>
    <row r="98" spans="1:17" s="54" customFormat="1" ht="24" customHeight="1">
      <c r="A98" s="54" t="s">
        <v>87</v>
      </c>
      <c r="B98" s="55"/>
      <c r="C98" s="55"/>
      <c r="D98" s="55"/>
      <c r="E98" s="87">
        <v>471170577</v>
      </c>
      <c r="F98" s="38"/>
      <c r="G98" s="87">
        <v>50795492</v>
      </c>
    </row>
    <row r="99" spans="1:17" s="54" customFormat="1" ht="24" customHeight="1" thickBot="1">
      <c r="A99" s="53" t="s">
        <v>148</v>
      </c>
      <c r="B99" s="55"/>
      <c r="C99" s="55"/>
      <c r="D99" s="55"/>
      <c r="E99" s="62">
        <f>SUM(E97:E98)</f>
        <v>168512110</v>
      </c>
      <c r="F99" s="38"/>
      <c r="G99" s="62">
        <f>SUM(G97:G98)</f>
        <v>471170577</v>
      </c>
    </row>
    <row r="100" spans="1:17" s="54" customFormat="1" ht="24" customHeight="1" thickTop="1">
      <c r="B100" s="55"/>
      <c r="C100" s="55"/>
      <c r="D100" s="55"/>
      <c r="E100" s="42">
        <f>E99-BS!E8</f>
        <v>0</v>
      </c>
      <c r="F100" s="38"/>
      <c r="G100" s="42">
        <f>G99-BS!G8</f>
        <v>0</v>
      </c>
    </row>
    <row r="101" spans="1:17" s="54" customFormat="1" ht="24" customHeight="1">
      <c r="A101" s="53" t="s">
        <v>88</v>
      </c>
      <c r="B101" s="55"/>
      <c r="C101" s="55"/>
      <c r="D101" s="55"/>
      <c r="E101" s="42"/>
      <c r="F101" s="38"/>
      <c r="G101" s="42"/>
    </row>
    <row r="102" spans="1:17" s="54" customFormat="1" ht="24" customHeight="1">
      <c r="A102" s="54" t="s">
        <v>93</v>
      </c>
      <c r="B102" s="55"/>
      <c r="C102" s="55"/>
      <c r="D102" s="55"/>
      <c r="E102" s="42"/>
      <c r="F102" s="38"/>
      <c r="G102" s="42"/>
    </row>
    <row r="103" spans="1:17" s="54" customFormat="1" ht="24" customHeight="1">
      <c r="A103" s="54" t="s">
        <v>102</v>
      </c>
      <c r="B103" s="55"/>
      <c r="C103" s="55"/>
      <c r="D103" s="55"/>
      <c r="E103" s="69">
        <v>11931045</v>
      </c>
      <c r="F103" s="38"/>
      <c r="G103" s="69">
        <v>23232621</v>
      </c>
    </row>
    <row r="104" spans="1:17" s="54" customFormat="1" ht="24" customHeight="1">
      <c r="A104" s="54" t="s">
        <v>153</v>
      </c>
      <c r="B104" s="55"/>
      <c r="C104" s="55"/>
      <c r="D104" s="55"/>
      <c r="E104" s="69">
        <v>539252</v>
      </c>
      <c r="F104" s="38"/>
      <c r="G104" s="69">
        <v>0</v>
      </c>
    </row>
    <row r="105" spans="1:17" s="54" customFormat="1" ht="24" customHeight="1">
      <c r="A105" s="86" t="s">
        <v>147</v>
      </c>
      <c r="B105" s="55"/>
      <c r="C105" s="55"/>
      <c r="D105" s="55"/>
      <c r="E105" s="69">
        <v>0</v>
      </c>
      <c r="F105" s="38"/>
      <c r="G105" s="69">
        <v>19760426</v>
      </c>
    </row>
    <row r="106" spans="1:17" s="54" customFormat="1" ht="24" customHeight="1">
      <c r="A106" s="54" t="s">
        <v>113</v>
      </c>
      <c r="B106" s="55"/>
      <c r="C106" s="55"/>
      <c r="D106" s="55"/>
      <c r="E106" s="69">
        <v>0</v>
      </c>
      <c r="F106" s="38"/>
      <c r="G106" s="69">
        <v>80000</v>
      </c>
    </row>
    <row r="107" spans="1:17" s="54" customFormat="1" ht="24" customHeight="1">
      <c r="B107" s="55"/>
      <c r="C107" s="55"/>
      <c r="D107" s="55"/>
      <c r="E107" s="55"/>
      <c r="F107" s="55"/>
      <c r="G107" s="42"/>
      <c r="H107" s="38"/>
      <c r="I107" s="42"/>
    </row>
    <row r="108" spans="1:17" s="54" customFormat="1" ht="24" customHeight="1">
      <c r="A108" s="17" t="s">
        <v>12</v>
      </c>
      <c r="D108" s="55"/>
      <c r="E108" s="59"/>
      <c r="F108" s="59"/>
      <c r="G108" s="59"/>
      <c r="H108" s="59"/>
      <c r="I108" s="59"/>
      <c r="J108" s="61"/>
      <c r="O108" s="56"/>
      <c r="Q108" s="57"/>
    </row>
  </sheetData>
  <mergeCells count="3">
    <mergeCell ref="A43:G43"/>
    <mergeCell ref="A78:G78"/>
    <mergeCell ref="A4:G4"/>
  </mergeCells>
  <pageMargins left="0.98425196850393704" right="0.31496062992125984" top="0.74803149606299213" bottom="0.31496062992125984" header="0.31496062992125984" footer="0.31496062992125984"/>
  <pageSetup paperSize="9" scale="85" fitToHeight="7" orientation="portrait" r:id="rId1"/>
  <rowBreaks count="2" manualBreakCount="2">
    <brk id="3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showGridLines="0" view="pageBreakPreview" zoomScale="70" zoomScaleNormal="115" zoomScaleSheetLayoutView="70" workbookViewId="0">
      <selection activeCell="P15" sqref="P15"/>
    </sheetView>
  </sheetViews>
  <sheetFormatPr defaultColWidth="9.140625" defaultRowHeight="21.95" customHeight="1"/>
  <cols>
    <col min="1" max="1" width="34.85546875" style="4" customWidth="1"/>
    <col min="2" max="2" width="3.85546875" style="4" customWidth="1"/>
    <col min="3" max="3" width="5.5703125" style="31" customWidth="1"/>
    <col min="4" max="4" width="1.140625" style="9" customWidth="1"/>
    <col min="5" max="5" width="14.85546875" style="4" customWidth="1"/>
    <col min="6" max="6" width="0.85546875" style="4" customWidth="1"/>
    <col min="7" max="7" width="14.85546875" style="4" customWidth="1"/>
    <col min="8" max="8" width="0.85546875" style="4" customWidth="1"/>
    <col min="9" max="9" width="14.85546875" style="4" customWidth="1"/>
    <col min="10" max="10" width="0.85546875" style="4" customWidth="1"/>
    <col min="11" max="11" width="14.85546875" style="4" customWidth="1"/>
    <col min="12" max="12" width="0.85546875" style="4" customWidth="1"/>
    <col min="13" max="13" width="14.85546875" style="4" customWidth="1"/>
    <col min="14" max="16384" width="9.140625" style="4"/>
  </cols>
  <sheetData>
    <row r="1" spans="1:13" ht="21.95" customHeight="1">
      <c r="A1" s="15" t="s">
        <v>110</v>
      </c>
      <c r="B1" s="10"/>
      <c r="D1" s="11"/>
      <c r="E1" s="10"/>
      <c r="F1" s="10"/>
      <c r="G1" s="10"/>
      <c r="H1" s="10"/>
      <c r="I1" s="10"/>
      <c r="J1" s="10"/>
      <c r="K1" s="10"/>
      <c r="L1" s="10"/>
      <c r="M1" s="10"/>
    </row>
    <row r="2" spans="1:13" ht="21.95" customHeight="1">
      <c r="A2" s="15" t="s">
        <v>50</v>
      </c>
      <c r="B2" s="10"/>
      <c r="D2" s="11"/>
      <c r="E2" s="10"/>
      <c r="F2" s="10"/>
      <c r="G2" s="10"/>
      <c r="H2" s="10"/>
      <c r="I2" s="10"/>
      <c r="J2" s="10"/>
      <c r="K2" s="10"/>
      <c r="L2" s="10"/>
      <c r="M2" s="10"/>
    </row>
    <row r="3" spans="1:13" ht="21.95" customHeight="1">
      <c r="A3" s="15" t="s">
        <v>121</v>
      </c>
      <c r="B3" s="10"/>
      <c r="D3" s="11"/>
      <c r="E3" s="10"/>
      <c r="F3" s="10"/>
      <c r="G3" s="10"/>
      <c r="H3" s="10"/>
      <c r="I3" s="10"/>
      <c r="J3" s="10"/>
      <c r="K3" s="10"/>
      <c r="L3" s="10"/>
      <c r="M3" s="10"/>
    </row>
    <row r="4" spans="1:13" ht="21.95" customHeight="1">
      <c r="B4" s="12"/>
      <c r="D4" s="13"/>
      <c r="E4" s="12"/>
      <c r="F4" s="12"/>
      <c r="G4" s="12"/>
      <c r="H4" s="12"/>
      <c r="I4" s="12"/>
      <c r="J4" s="12"/>
      <c r="K4" s="12"/>
      <c r="L4" s="12"/>
      <c r="M4" s="14" t="s">
        <v>0</v>
      </c>
    </row>
    <row r="5" spans="1:13" s="5" customFormat="1" ht="21.95" customHeight="1">
      <c r="C5" s="31"/>
      <c r="D5" s="32"/>
      <c r="E5" s="32" t="s">
        <v>37</v>
      </c>
      <c r="F5" s="32"/>
      <c r="G5" s="32"/>
      <c r="H5" s="32"/>
      <c r="L5" s="32"/>
    </row>
    <row r="6" spans="1:13" s="5" customFormat="1" ht="21.95" customHeight="1">
      <c r="C6" s="31"/>
      <c r="D6" s="32"/>
      <c r="E6" s="32" t="s">
        <v>38</v>
      </c>
      <c r="F6" s="32"/>
      <c r="G6" s="32"/>
      <c r="H6" s="32"/>
      <c r="I6" s="93" t="s">
        <v>24</v>
      </c>
      <c r="J6" s="93"/>
      <c r="K6" s="93"/>
      <c r="L6" s="32"/>
    </row>
    <row r="7" spans="1:13" s="5" customFormat="1" ht="21.95" customHeight="1">
      <c r="C7" s="19" t="s">
        <v>1</v>
      </c>
      <c r="D7" s="32"/>
      <c r="E7" s="64" t="s">
        <v>39</v>
      </c>
      <c r="F7" s="32"/>
      <c r="G7" s="64" t="s">
        <v>111</v>
      </c>
      <c r="H7" s="32"/>
      <c r="I7" s="63" t="s">
        <v>106</v>
      </c>
      <c r="K7" s="45" t="s">
        <v>40</v>
      </c>
      <c r="L7" s="32"/>
      <c r="M7" s="64" t="s">
        <v>36</v>
      </c>
    </row>
    <row r="8" spans="1:13" ht="21.95" customHeight="1">
      <c r="A8" s="18" t="s">
        <v>119</v>
      </c>
      <c r="C8" s="77"/>
      <c r="D8" s="75"/>
      <c r="E8" s="78">
        <v>300000000</v>
      </c>
      <c r="F8" s="68"/>
      <c r="G8" s="78">
        <v>0</v>
      </c>
      <c r="H8" s="68"/>
      <c r="I8" s="78">
        <v>16837399</v>
      </c>
      <c r="J8" s="68"/>
      <c r="K8" s="78">
        <v>128405822</v>
      </c>
      <c r="L8" s="68"/>
      <c r="M8" s="78">
        <f>SUM(E8:K8)</f>
        <v>445243221</v>
      </c>
    </row>
    <row r="9" spans="1:13" ht="21.95" customHeight="1">
      <c r="A9" s="4" t="s">
        <v>107</v>
      </c>
      <c r="C9" s="33"/>
      <c r="D9" s="32"/>
      <c r="E9" s="34">
        <v>0</v>
      </c>
      <c r="F9" s="34"/>
      <c r="G9" s="34">
        <v>0</v>
      </c>
      <c r="H9" s="34"/>
      <c r="I9" s="34">
        <v>0</v>
      </c>
      <c r="J9" s="34"/>
      <c r="K9" s="34">
        <f>+'PL&amp;CF'!G21</f>
        <v>78613529</v>
      </c>
      <c r="L9" s="35"/>
      <c r="M9" s="34">
        <f>SUM(E9:L9)</f>
        <v>78613529</v>
      </c>
    </row>
    <row r="10" spans="1:13" ht="21.95" customHeight="1">
      <c r="A10" s="4" t="s">
        <v>62</v>
      </c>
      <c r="C10" s="33"/>
      <c r="D10" s="32"/>
      <c r="E10" s="36">
        <v>0</v>
      </c>
      <c r="F10" s="34"/>
      <c r="G10" s="36">
        <v>0</v>
      </c>
      <c r="H10" s="34"/>
      <c r="I10" s="36">
        <v>0</v>
      </c>
      <c r="J10" s="34"/>
      <c r="K10" s="36">
        <v>-2017541</v>
      </c>
      <c r="L10" s="35"/>
      <c r="M10" s="36">
        <f>SUM(E10:L10)</f>
        <v>-2017541</v>
      </c>
    </row>
    <row r="11" spans="1:13" ht="21.95" customHeight="1">
      <c r="A11" s="4" t="s">
        <v>63</v>
      </c>
      <c r="C11" s="33"/>
      <c r="D11" s="32"/>
      <c r="E11" s="35">
        <f>+SUM(E9:E10)</f>
        <v>0</v>
      </c>
      <c r="F11" s="34"/>
      <c r="G11" s="35">
        <f>+SUM(G9:G10)</f>
        <v>0</v>
      </c>
      <c r="H11" s="34"/>
      <c r="I11" s="35">
        <f>+SUM(I9:I10)</f>
        <v>0</v>
      </c>
      <c r="J11" s="34"/>
      <c r="K11" s="35">
        <f>+SUM(K9:K10)</f>
        <v>76595988</v>
      </c>
      <c r="L11" s="35"/>
      <c r="M11" s="35">
        <f>+SUM(M9:M10)</f>
        <v>76595988</v>
      </c>
    </row>
    <row r="12" spans="1:13" ht="21.95" customHeight="1">
      <c r="A12" s="4" t="s">
        <v>103</v>
      </c>
      <c r="C12" s="67">
        <v>20</v>
      </c>
      <c r="D12" s="75"/>
      <c r="E12" s="35">
        <v>110000000</v>
      </c>
      <c r="F12" s="35"/>
      <c r="G12" s="35">
        <v>302988161</v>
      </c>
      <c r="H12" s="35"/>
      <c r="I12" s="35">
        <v>0</v>
      </c>
      <c r="J12" s="35"/>
      <c r="K12" s="35">
        <v>0</v>
      </c>
      <c r="L12" s="91"/>
      <c r="M12" s="78">
        <f>SUM(E12:K12)</f>
        <v>412988161</v>
      </c>
    </row>
    <row r="13" spans="1:13" ht="21.95" customHeight="1">
      <c r="A13" s="29" t="s">
        <v>53</v>
      </c>
      <c r="C13" s="67">
        <v>28</v>
      </c>
      <c r="D13" s="75"/>
      <c r="E13" s="34">
        <v>0</v>
      </c>
      <c r="F13" s="34"/>
      <c r="G13" s="34">
        <v>0</v>
      </c>
      <c r="H13" s="34"/>
      <c r="I13" s="34">
        <v>0</v>
      </c>
      <c r="J13" s="34"/>
      <c r="K13" s="34">
        <v>-105000000</v>
      </c>
      <c r="L13" s="68"/>
      <c r="M13" s="79">
        <f>SUM(E13:K13)</f>
        <v>-105000000</v>
      </c>
    </row>
    <row r="14" spans="1:13" ht="21.95" customHeight="1">
      <c r="A14" s="29" t="s">
        <v>66</v>
      </c>
      <c r="C14" s="4"/>
      <c r="D14" s="4"/>
      <c r="E14" s="34"/>
      <c r="F14" s="34"/>
      <c r="G14" s="34"/>
      <c r="H14" s="34"/>
      <c r="I14" s="34"/>
      <c r="J14" s="34"/>
      <c r="K14" s="34"/>
    </row>
    <row r="15" spans="1:13" ht="21.95" customHeight="1">
      <c r="A15" s="29" t="s">
        <v>67</v>
      </c>
      <c r="C15" s="67">
        <v>22</v>
      </c>
      <c r="D15" s="75"/>
      <c r="E15" s="34">
        <v>0</v>
      </c>
      <c r="F15" s="34"/>
      <c r="G15" s="34">
        <v>0</v>
      </c>
      <c r="H15" s="34"/>
      <c r="I15" s="34">
        <v>5250000</v>
      </c>
      <c r="J15" s="34"/>
      <c r="K15" s="37">
        <v>-5250000</v>
      </c>
      <c r="L15" s="68"/>
      <c r="M15" s="79">
        <f>SUM(E15:K15)</f>
        <v>0</v>
      </c>
    </row>
    <row r="16" spans="1:13" ht="21.95" customHeight="1" thickBot="1">
      <c r="A16" s="18" t="s">
        <v>124</v>
      </c>
      <c r="C16" s="68"/>
      <c r="D16" s="75"/>
      <c r="E16" s="80">
        <f>SUM(E8:E15)-E11</f>
        <v>410000000</v>
      </c>
      <c r="F16" s="75"/>
      <c r="G16" s="80">
        <f>SUM(G8:G15)-G11</f>
        <v>302988161</v>
      </c>
      <c r="H16" s="75"/>
      <c r="I16" s="80">
        <f>SUM(I8:I15)-I11</f>
        <v>22087399</v>
      </c>
      <c r="J16" s="75"/>
      <c r="K16" s="80">
        <f>SUM(K8:K15)-K11</f>
        <v>94751810</v>
      </c>
      <c r="L16" s="75"/>
      <c r="M16" s="80">
        <f>SUM(M8:M15)-M11</f>
        <v>829827370</v>
      </c>
    </row>
    <row r="17" spans="1:13" ht="21.95" customHeight="1" thickTop="1">
      <c r="A17" s="18"/>
      <c r="C17" s="33"/>
      <c r="D17" s="32"/>
      <c r="E17" s="35"/>
      <c r="F17" s="35"/>
      <c r="G17" s="35"/>
      <c r="H17" s="35"/>
      <c r="I17" s="35"/>
      <c r="J17" s="35"/>
      <c r="K17" s="35"/>
      <c r="L17" s="35"/>
      <c r="M17" s="35"/>
    </row>
    <row r="18" spans="1:13" ht="21.95" customHeight="1">
      <c r="A18" s="18" t="s">
        <v>122</v>
      </c>
      <c r="C18" s="33"/>
      <c r="D18" s="32"/>
      <c r="E18" s="34">
        <f>E16</f>
        <v>410000000</v>
      </c>
      <c r="F18" s="34"/>
      <c r="G18" s="34">
        <f>G16</f>
        <v>302988161</v>
      </c>
      <c r="H18" s="34"/>
      <c r="I18" s="34">
        <f>I16</f>
        <v>22087399</v>
      </c>
      <c r="J18" s="34"/>
      <c r="K18" s="34">
        <f>K16</f>
        <v>94751810</v>
      </c>
      <c r="L18" s="35"/>
      <c r="M18" s="34">
        <f>M16</f>
        <v>829827370</v>
      </c>
    </row>
    <row r="19" spans="1:13" ht="21.95" customHeight="1">
      <c r="A19" s="4" t="s">
        <v>107</v>
      </c>
      <c r="C19" s="33"/>
      <c r="D19" s="32"/>
      <c r="E19" s="34">
        <v>0</v>
      </c>
      <c r="F19" s="34"/>
      <c r="G19" s="34">
        <v>0</v>
      </c>
      <c r="H19" s="34"/>
      <c r="I19" s="34">
        <v>0</v>
      </c>
      <c r="J19" s="34"/>
      <c r="K19" s="34">
        <f>+'PL&amp;CF'!E21</f>
        <v>142804602</v>
      </c>
      <c r="L19" s="35"/>
      <c r="M19" s="34">
        <f>SUM(I19:L19)</f>
        <v>142804602</v>
      </c>
    </row>
    <row r="20" spans="1:13" ht="21.95" customHeight="1">
      <c r="A20" s="4" t="s">
        <v>62</v>
      </c>
      <c r="C20" s="33"/>
      <c r="D20" s="32"/>
      <c r="E20" s="36">
        <v>0</v>
      </c>
      <c r="F20" s="34"/>
      <c r="G20" s="36">
        <v>0</v>
      </c>
      <c r="H20" s="34"/>
      <c r="I20" s="36">
        <v>0</v>
      </c>
      <c r="J20" s="34"/>
      <c r="K20" s="36">
        <v>2254160</v>
      </c>
      <c r="L20" s="35"/>
      <c r="M20" s="36">
        <f>SUM(E20:L20)</f>
        <v>2254160</v>
      </c>
    </row>
    <row r="21" spans="1:13" ht="21.95" customHeight="1">
      <c r="A21" s="4" t="s">
        <v>63</v>
      </c>
      <c r="C21" s="33"/>
      <c r="D21" s="32"/>
      <c r="E21" s="35">
        <f>+SUM(E19:E20)</f>
        <v>0</v>
      </c>
      <c r="F21" s="34"/>
      <c r="G21" s="35">
        <f>+SUM(G19:G20)</f>
        <v>0</v>
      </c>
      <c r="H21" s="34"/>
      <c r="I21" s="35">
        <f>+SUM(I19:I20)</f>
        <v>0</v>
      </c>
      <c r="J21" s="34"/>
      <c r="K21" s="35">
        <f>+SUM(K19:K20)</f>
        <v>145058762</v>
      </c>
      <c r="L21" s="35"/>
      <c r="M21" s="35">
        <f>+SUM(M19:M20)</f>
        <v>145058762</v>
      </c>
    </row>
    <row r="22" spans="1:13" ht="21.95" customHeight="1">
      <c r="A22" s="29" t="s">
        <v>53</v>
      </c>
      <c r="C22" s="67">
        <v>28</v>
      </c>
      <c r="D22" s="32"/>
      <c r="E22" s="35">
        <v>0</v>
      </c>
      <c r="F22" s="35"/>
      <c r="G22" s="35">
        <v>0</v>
      </c>
      <c r="H22" s="35"/>
      <c r="I22" s="35">
        <v>0</v>
      </c>
      <c r="J22" s="35"/>
      <c r="K22" s="35">
        <v>-94300000</v>
      </c>
      <c r="L22" s="35"/>
      <c r="M22" s="35">
        <f>SUM(E22:L22)</f>
        <v>-94300000</v>
      </c>
    </row>
    <row r="23" spans="1:13" ht="21.95" customHeight="1">
      <c r="A23" s="29" t="s">
        <v>66</v>
      </c>
      <c r="C23" s="4"/>
      <c r="D23" s="32"/>
      <c r="E23" s="34"/>
      <c r="F23" s="34"/>
      <c r="G23" s="34"/>
      <c r="H23" s="34"/>
      <c r="I23" s="34"/>
      <c r="J23" s="34"/>
      <c r="K23" s="34"/>
      <c r="L23" s="35"/>
      <c r="M23" s="34"/>
    </row>
    <row r="24" spans="1:13" ht="21.95" customHeight="1">
      <c r="A24" s="29" t="s">
        <v>67</v>
      </c>
      <c r="C24" s="67">
        <v>22</v>
      </c>
      <c r="D24" s="32"/>
      <c r="E24" s="34">
        <v>0</v>
      </c>
      <c r="F24" s="34"/>
      <c r="G24" s="34">
        <v>0</v>
      </c>
      <c r="H24" s="34"/>
      <c r="I24" s="34">
        <v>4715000</v>
      </c>
      <c r="J24" s="34"/>
      <c r="K24" s="37">
        <v>-4715000</v>
      </c>
      <c r="L24" s="38"/>
      <c r="M24" s="34">
        <f>SUM(E24:L24)</f>
        <v>0</v>
      </c>
    </row>
    <row r="25" spans="1:13" ht="21.95" customHeight="1" thickBot="1">
      <c r="A25" s="18" t="s">
        <v>123</v>
      </c>
      <c r="D25" s="32"/>
      <c r="E25" s="39">
        <f>+SUM(E18,E21,E22:E24)</f>
        <v>410000000</v>
      </c>
      <c r="F25" s="35"/>
      <c r="G25" s="39">
        <f>+SUM(G18,G21,G22:G24)</f>
        <v>302988161</v>
      </c>
      <c r="H25" s="35"/>
      <c r="I25" s="39">
        <f>+SUM(I18,I21,I22:I24)</f>
        <v>26802399</v>
      </c>
      <c r="J25" s="35"/>
      <c r="K25" s="39">
        <f>+SUM(K18,K21,K22:K24)</f>
        <v>140795572</v>
      </c>
      <c r="L25" s="35"/>
      <c r="M25" s="39">
        <f>+SUM(M18,M21,M22:M24)</f>
        <v>880586132</v>
      </c>
    </row>
    <row r="26" spans="1:13" ht="21.95" customHeight="1" thickTop="1">
      <c r="A26" s="18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21.95" customHeight="1">
      <c r="A27" s="23" t="s">
        <v>12</v>
      </c>
    </row>
  </sheetData>
  <mergeCells count="1">
    <mergeCell ref="I6:K6"/>
  </mergeCells>
  <pageMargins left="0.9055118110236221" right="0.23622047244094491" top="0.74803149606299213" bottom="0.31496062992125984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Statement of changes</vt:lpstr>
      <vt:lpstr>BS!Print_Area</vt:lpstr>
      <vt:lpstr>'PL&amp;CF'!Print_Area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2021-02-24T12:44:04Z</cp:lastPrinted>
  <dcterms:created xsi:type="dcterms:W3CDTF">2011-03-15T03:50:46Z</dcterms:created>
  <dcterms:modified xsi:type="dcterms:W3CDTF">2021-02-25T06:02:33Z</dcterms:modified>
</cp:coreProperties>
</file>