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Am-Aoi\Desktop\งบล่าสุด\"/>
    </mc:Choice>
  </mc:AlternateContent>
  <xr:revisionPtr revIDLastSave="0" documentId="13_ncr:1_{AE7CF76A-F75C-46E3-97C5-AE40E2469F94}" xr6:coauthVersionLast="45" xr6:coauthVersionMax="46" xr10:uidLastSave="{00000000-0000-0000-0000-000000000000}"/>
  <bookViews>
    <workbookView xWindow="11232" yWindow="0" windowWidth="11748" windowHeight="12360" activeTab="3" xr2:uid="{00000000-000D-0000-FFFF-FFFF00000000}"/>
  </bookViews>
  <sheets>
    <sheet name="SFP" sheetId="17" r:id="rId1"/>
    <sheet name="SI&amp;CF" sheetId="18" r:id="rId2"/>
    <sheet name="CH_E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0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0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0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0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0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0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0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0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0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CH_E!$A$1:$Q$30</definedName>
    <definedName name="_xlnm.Print_Area" localSheetId="3">CH_S!$A$1:$Q$27</definedName>
    <definedName name="_xlnm.Print_Area" localSheetId="0">SFP!$A$1:$K$81</definedName>
    <definedName name="_xlnm.Print_Area" localSheetId="1">'SI&amp;CF'!$A$1:$K$123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0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6" i="18" l="1"/>
  <c r="I36" i="18"/>
  <c r="G36" i="18"/>
  <c r="E36" i="18"/>
  <c r="E69" i="18"/>
  <c r="E80" i="18"/>
  <c r="I111" i="18" l="1"/>
  <c r="G38" i="18" l="1"/>
  <c r="K48" i="17"/>
  <c r="N19" i="19" l="1"/>
  <c r="I80" i="17"/>
  <c r="E48" i="17"/>
  <c r="E80" i="17"/>
  <c r="K38" i="18" l="1"/>
  <c r="I38" i="18"/>
  <c r="E38" i="18"/>
  <c r="G18" i="18"/>
  <c r="G13" i="18"/>
  <c r="D26" i="20"/>
  <c r="N21" i="20"/>
  <c r="N26" i="20" s="1"/>
  <c r="H21" i="20"/>
  <c r="H26" i="20" s="1"/>
  <c r="F21" i="20"/>
  <c r="F26" i="20" s="1"/>
  <c r="D21" i="20"/>
  <c r="P20" i="20"/>
  <c r="P21" i="20" s="1"/>
  <c r="H19" i="19"/>
  <c r="F19" i="19"/>
  <c r="D19" i="19"/>
  <c r="P29" i="19"/>
  <c r="N23" i="19"/>
  <c r="N30" i="19" s="1"/>
  <c r="J23" i="19"/>
  <c r="H23" i="19"/>
  <c r="H30" i="19" s="1"/>
  <c r="F23" i="19"/>
  <c r="F30" i="19" s="1"/>
  <c r="D23" i="19"/>
  <c r="D30" i="19" s="1"/>
  <c r="G48" i="17"/>
  <c r="J21" i="20" l="1"/>
  <c r="J26" i="20" s="1"/>
  <c r="G19" i="18"/>
  <c r="G23" i="18" s="1"/>
  <c r="P22" i="19"/>
  <c r="P23" i="19" s="1"/>
  <c r="G19" i="19"/>
  <c r="I19" i="19"/>
  <c r="K19" i="19"/>
  <c r="L19" i="19"/>
  <c r="M19" i="19"/>
  <c r="O19" i="19"/>
  <c r="K18" i="18"/>
  <c r="E18" i="18"/>
  <c r="I18" i="18"/>
  <c r="N17" i="20" l="1"/>
  <c r="L17" i="20"/>
  <c r="L26" i="20" s="1"/>
  <c r="H17" i="20"/>
  <c r="F17" i="20"/>
  <c r="D17" i="20"/>
  <c r="P16" i="20"/>
  <c r="P15" i="20"/>
  <c r="P16" i="19"/>
  <c r="P15" i="19"/>
  <c r="P25" i="20"/>
  <c r="P27" i="19"/>
  <c r="K56" i="17"/>
  <c r="I56" i="17"/>
  <c r="G56" i="17"/>
  <c r="G57" i="17" s="1"/>
  <c r="E56" i="17"/>
  <c r="I27" i="17"/>
  <c r="E27" i="17"/>
  <c r="G16" i="17"/>
  <c r="E16" i="17"/>
  <c r="K108" i="18"/>
  <c r="G108" i="18"/>
  <c r="K16" i="17"/>
  <c r="I16" i="17"/>
  <c r="O30" i="19"/>
  <c r="M30" i="19"/>
  <c r="L30" i="19"/>
  <c r="K30" i="19"/>
  <c r="I30" i="19"/>
  <c r="G30" i="19"/>
  <c r="E108" i="18"/>
  <c r="I108" i="18"/>
  <c r="K101" i="18"/>
  <c r="I101" i="18"/>
  <c r="G101" i="18"/>
  <c r="E101" i="18"/>
  <c r="K13" i="18"/>
  <c r="K19" i="18" s="1"/>
  <c r="K23" i="18" s="1"/>
  <c r="I13" i="18"/>
  <c r="G25" i="18"/>
  <c r="G39" i="18" s="1"/>
  <c r="E13" i="18"/>
  <c r="E19" i="18" s="1"/>
  <c r="E23" i="18" s="1"/>
  <c r="E84" i="18" s="1"/>
  <c r="I48" i="17"/>
  <c r="K27" i="17"/>
  <c r="G27" i="17"/>
  <c r="I28" i="17" l="1"/>
  <c r="E57" i="17"/>
  <c r="E81" i="17" s="1"/>
  <c r="I19" i="18"/>
  <c r="I23" i="18" s="1"/>
  <c r="I25" i="18" s="1"/>
  <c r="E109" i="18"/>
  <c r="E111" i="18" s="1"/>
  <c r="E25" i="18"/>
  <c r="K57" i="17"/>
  <c r="K28" i="17"/>
  <c r="G28" i="17"/>
  <c r="I57" i="17"/>
  <c r="E28" i="17"/>
  <c r="K25" i="18"/>
  <c r="K69" i="18"/>
  <c r="K80" i="18" s="1"/>
  <c r="K84" i="18" s="1"/>
  <c r="K109" i="18" s="1"/>
  <c r="K111" i="18" s="1"/>
  <c r="J19" i="19"/>
  <c r="G69" i="18"/>
  <c r="G80" i="18" s="1"/>
  <c r="G84" i="18" s="1"/>
  <c r="G109" i="18" s="1"/>
  <c r="G111" i="18" s="1"/>
  <c r="E39" i="18" l="1"/>
  <c r="I69" i="18"/>
  <c r="I80" i="18" s="1"/>
  <c r="I84" i="18" s="1"/>
  <c r="I109" i="18" s="1"/>
  <c r="I39" i="18"/>
  <c r="K39" i="18"/>
  <c r="G80" i="17"/>
  <c r="G81" i="17" s="1"/>
  <c r="P13" i="19"/>
  <c r="P19" i="19" s="1"/>
  <c r="P25" i="19" l="1"/>
  <c r="P30" i="19" s="1"/>
  <c r="J30" i="19"/>
  <c r="J17" i="20"/>
  <c r="K80" i="17" s="1"/>
  <c r="K81" i="17" s="1"/>
  <c r="P13" i="20"/>
  <c r="P17" i="20" s="1"/>
  <c r="P23" i="20"/>
  <c r="P26" i="20" s="1"/>
  <c r="I81" i="17"/>
</calcChain>
</file>

<file path=xl/sharedStrings.xml><?xml version="1.0" encoding="utf-8"?>
<sst xmlns="http://schemas.openxmlformats.org/spreadsheetml/2006/main" count="291" uniqueCount="175">
  <si>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</si>
  <si>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</si>
  <si>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</si>
  <si>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</si>
  <si>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Financial statements</t>
  </si>
  <si>
    <t>in which equity method is applied</t>
  </si>
  <si>
    <t>Separate financial statements</t>
  </si>
  <si>
    <t>Assets</t>
  </si>
  <si>
    <t>Note</t>
  </si>
  <si>
    <t>Current assets</t>
  </si>
  <si>
    <t>Cash and cash equivalents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</si>
  <si>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</si>
  <si>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</si>
  <si>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</si>
  <si>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</si>
  <si>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</si>
  <si>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</si>
  <si>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</si>
  <si>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</si>
  <si>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</si>
  <si>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</si>
  <si>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</si>
  <si>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</si>
  <si>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</si>
  <si>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</si>
  <si>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</si>
  <si>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</si>
  <si>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</si>
  <si>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</si>
  <si>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</si>
  <si>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</si>
  <si>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Current portion of long-term loan</t>
  </si>
  <si>
    <t xml:space="preserve">   from financial institution</t>
  </si>
  <si>
    <t>Other current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</si>
  <si>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</si>
  <si>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</si>
  <si>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</si>
  <si>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</si>
  <si>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</si>
  <si>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</si>
  <si>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</si>
  <si>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</si>
  <si>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</si>
  <si>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</si>
  <si>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</si>
  <si>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</si>
  <si>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</si>
  <si>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</si>
  <si>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 xml:space="preserve">Administrative expenses  </t>
  </si>
  <si>
    <t>Total expenses</t>
  </si>
  <si>
    <t>Finance costs</t>
  </si>
  <si>
    <t>Statements of Cash Flows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</si>
  <si>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</si>
  <si>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</si>
  <si>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</si>
  <si>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</si>
  <si>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</si>
  <si>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</si>
  <si>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</si>
  <si>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</si>
  <si>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>Other components</t>
  </si>
  <si>
    <t xml:space="preserve"> of shareholders' equity</t>
  </si>
  <si>
    <t>Cash flows from operating activities</t>
  </si>
  <si>
    <t xml:space="preserve">     to cash receipts (payments)</t>
  </si>
  <si>
    <t>Depreciation and amortisation</t>
  </si>
  <si>
    <t xml:space="preserve">   net of income tax</t>
  </si>
  <si>
    <t>Long-term employee benefits expenses</t>
  </si>
  <si>
    <t>Changes in operating assets and liabilities</t>
  </si>
  <si>
    <t>Cash flows from investing activities</t>
  </si>
  <si>
    <t xml:space="preserve">Acquisition of property, plant and equipment  </t>
  </si>
  <si>
    <t>Increase in cost of rubber plantation</t>
  </si>
  <si>
    <t>Cash flows from financing activities</t>
  </si>
  <si>
    <t xml:space="preserve">   short-term loans from financial institutions </t>
  </si>
  <si>
    <t>Repayment of long-term loans</t>
  </si>
  <si>
    <t>Supplemental cash flows information:</t>
  </si>
  <si>
    <t xml:space="preserve">Other comprehensive income </t>
  </si>
  <si>
    <t xml:space="preserve">    Other comprehensive income </t>
  </si>
  <si>
    <t xml:space="preserve">        17,624,308 ordinary shares of Baht 10 each</t>
  </si>
  <si>
    <t>Dividend income from associate</t>
  </si>
  <si>
    <t>Interest income</t>
  </si>
  <si>
    <t>Interest received</t>
  </si>
  <si>
    <t xml:space="preserve">     Other comprehensive income </t>
  </si>
  <si>
    <t>Non-cash items</t>
  </si>
  <si>
    <t>Unit :  Baht</t>
  </si>
  <si>
    <t>Unit : Baht</t>
  </si>
  <si>
    <t>Employee benefits obligations</t>
  </si>
  <si>
    <t xml:space="preserve">Other comprehensive income (expense) for the years, </t>
  </si>
  <si>
    <t>Total comprehensive income for the year</t>
  </si>
  <si>
    <t>Statements of financial position</t>
  </si>
  <si>
    <t>Total comprehensive income (expense) for the years</t>
  </si>
  <si>
    <t>Statement of Changes in Shareholders' Equity (Financial statements in which the equity method is applied)</t>
  </si>
  <si>
    <t>Statement of Changes in Shareholders' Equity (Separate financial statements)</t>
  </si>
  <si>
    <t>Cash received from withholding tax refunded</t>
  </si>
  <si>
    <t>2019</t>
  </si>
  <si>
    <t>Balance as at 1 January 2019</t>
  </si>
  <si>
    <t>Balance as at 31 December 2019</t>
  </si>
  <si>
    <t xml:space="preserve">     Profit for the year</t>
  </si>
  <si>
    <t xml:space="preserve">    Profit for the year</t>
  </si>
  <si>
    <t>Other non-current liabilities</t>
  </si>
  <si>
    <t>Fair value adjustment for land</t>
  </si>
  <si>
    <t xml:space="preserve">Unrealised loss on fair value of  derivatives </t>
  </si>
  <si>
    <t>Proceeds from long-term loans</t>
  </si>
  <si>
    <t xml:space="preserve">Proceeds from sale of property, plant and equipment </t>
  </si>
  <si>
    <t xml:space="preserve">Net cash from (used in) financing activities  </t>
  </si>
  <si>
    <t xml:space="preserve">   Transfer of land, buildings and building improvement to </t>
  </si>
  <si>
    <t>Net increase (decrease)  in cash and cash equivalents</t>
  </si>
  <si>
    <t>As at 31 December 2020</t>
  </si>
  <si>
    <t>2020</t>
  </si>
  <si>
    <t xml:space="preserve"> 2020</t>
  </si>
  <si>
    <t>For the year ended 31 December 2020</t>
  </si>
  <si>
    <t>Balance as at 31 December 2020</t>
  </si>
  <si>
    <t xml:space="preserve">Other current financial assets </t>
  </si>
  <si>
    <t>Trade and other current receivables</t>
  </si>
  <si>
    <t xml:space="preserve">Other non-current financial assets </t>
  </si>
  <si>
    <t>Investment property</t>
  </si>
  <si>
    <t xml:space="preserve">Right-of-use assets  </t>
  </si>
  <si>
    <t>Trade and other current payables</t>
  </si>
  <si>
    <t>Current portion of lease liabilities</t>
  </si>
  <si>
    <t>Other current financial liabilities</t>
  </si>
  <si>
    <t>lease liabilities</t>
  </si>
  <si>
    <t>Equity</t>
  </si>
  <si>
    <t>Retained earnings (deficit)</t>
  </si>
  <si>
    <t xml:space="preserve">   Unappropriated (deficit) </t>
  </si>
  <si>
    <t>Other components of equity</t>
  </si>
  <si>
    <t>Total liabilities and equity</t>
  </si>
  <si>
    <t xml:space="preserve">Distribution costs </t>
  </si>
  <si>
    <t xml:space="preserve">Profit from operating activities </t>
  </si>
  <si>
    <t xml:space="preserve">Share of profit of associate accounted for </t>
  </si>
  <si>
    <t>using equity method</t>
  </si>
  <si>
    <t>Items that will not be reclassified subsequently to profit or loss</t>
  </si>
  <si>
    <t xml:space="preserve">Loss on remeasurement of defind benefit plans </t>
  </si>
  <si>
    <t xml:space="preserve">Share of other comprehensive income of associate 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</si>
  <si>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</si>
  <si>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</si>
  <si>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</si>
  <si>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</si>
  <si>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>Earnings per share  (Baht)</t>
  </si>
  <si>
    <t>Basic earnings per share</t>
  </si>
  <si>
    <t>Profit before tax</t>
  </si>
  <si>
    <t xml:space="preserve">Adjustments to reconcile profit before tax </t>
  </si>
  <si>
    <t>Reversal of impairment loss</t>
  </si>
  <si>
    <t xml:space="preserve">Gain on disposal of property, plant and equipment </t>
  </si>
  <si>
    <r>
      <t>Unrealised gain (loss)</t>
    </r>
    <r>
      <rPr>
        <sz val="15.5"/>
        <color indexed="10"/>
        <rFont val="AngsanaUPC"/>
        <family val="1"/>
      </rPr>
      <t xml:space="preserve"> </t>
    </r>
    <r>
      <rPr>
        <sz val="15.5"/>
        <rFont val="AngsanaUPC"/>
        <family val="1"/>
      </rPr>
      <t>on foreign exchange</t>
    </r>
  </si>
  <si>
    <t xml:space="preserve">Interest expenses </t>
  </si>
  <si>
    <t>Net cash generated from operating</t>
  </si>
  <si>
    <t>Interest paid</t>
  </si>
  <si>
    <t>Income tax paid</t>
  </si>
  <si>
    <t xml:space="preserve">Net cash provided by operating activities </t>
  </si>
  <si>
    <t xml:space="preserve">Acquisition of intangible assets </t>
  </si>
  <si>
    <t xml:space="preserve">Net cash provind by (used in) investing activities  </t>
  </si>
  <si>
    <t xml:space="preserve">Repayment of lease liabilities </t>
  </si>
  <si>
    <t xml:space="preserve">       Gain on revaluation of lands </t>
  </si>
  <si>
    <t xml:space="preserve">       Share of other comprehensive income of associate</t>
  </si>
  <si>
    <t>Balance as at 1 January 2020 - as previously reported</t>
  </si>
  <si>
    <t xml:space="preserve">Impact of changes in accounting policies </t>
  </si>
  <si>
    <t>Balance as at 1 January 2020 - as restated</t>
  </si>
  <si>
    <t>Cash and cash equivalents at beginning of years</t>
  </si>
  <si>
    <t>Cash and cash equivalents at ending of years</t>
  </si>
  <si>
    <t xml:space="preserve">       Loss on rememeasurements of benefit plans </t>
  </si>
  <si>
    <t xml:space="preserve">       accounted for using equity method </t>
  </si>
  <si>
    <t>Income tax expense</t>
  </si>
  <si>
    <t>Profit for the years</t>
  </si>
  <si>
    <t>Profit before income tax expense (income)</t>
  </si>
  <si>
    <t xml:space="preserve">   Profit attributable to equity holders of the Company</t>
  </si>
  <si>
    <t xml:space="preserve">         Increase in equipment from other payables</t>
  </si>
  <si>
    <t xml:space="preserve">         Investment properties</t>
  </si>
  <si>
    <t xml:space="preserve">         Transfer of investment properties to </t>
  </si>
  <si>
    <t xml:space="preserve">         Transfer of equipment to right-of-use assets </t>
  </si>
  <si>
    <t xml:space="preserve">             property, plant and equipment</t>
  </si>
  <si>
    <t xml:space="preserve">         Increase in right-of-use-assets from lease liability</t>
  </si>
  <si>
    <t xml:space="preserve">         Increase in equipment from lease liability</t>
  </si>
  <si>
    <t>Reversal of loss on inventories revaluation</t>
  </si>
  <si>
    <t xml:space="preserve">Non-current provisions for employee benefits </t>
  </si>
  <si>
    <t>Costs of goods sold</t>
  </si>
  <si>
    <t xml:space="preserve">Decrease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</si>
</sst>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_);[Black]\(#,##0\)"/>
    <numFmt numFmtId="195" formatCode="\-* #,##0.00_-;\-* #,##0.00\-;_-* &quot;-&quot;??;_-@_-"/>
    <numFmt numFmtId="196" formatCode="[$-1070000]d/m/yy;@"/>
    <numFmt numFmtId="197" formatCode="_(* #,##0_);_(* \(#,##0\);_(* &quot;-&quot;??_);_(@_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</numFmts>
  <fonts count="38"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color indexed="10"/>
      <name val="AngsanaUPC"/>
      <family val="1"/>
    </font>
    <font>
      <sz val="11"/>
      <color theme="1"/>
      <name val="Tahoma"/>
      <family val="2"/>
      <charset val="222"/>
      <scheme val="minor"/>
    </font>
    <font>
      <sz val="15.5"/>
      <color theme="1"/>
      <name val="AngsanaUPC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i/>
      <sz val="15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9" fontId="10" fillId="0" borderId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201" fontId="10" fillId="0" borderId="0"/>
    <xf numFmtId="0" fontId="11" fillId="0" borderId="0" applyProtection="0"/>
    <xf numFmtId="193" fontId="12" fillId="0" borderId="0"/>
    <xf numFmtId="2" fontId="11" fillId="0" borderId="0" applyProtection="0"/>
    <xf numFmtId="38" fontId="9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 applyProtection="0"/>
    <xf numFmtId="0" fontId="13" fillId="0" borderId="0" applyProtection="0"/>
    <xf numFmtId="10" fontId="9" fillId="3" borderId="3" applyNumberFormat="0" applyBorder="0" applyAlignment="0" applyProtection="0"/>
    <xf numFmtId="37" fontId="7" fillId="0" borderId="0"/>
    <xf numFmtId="202" fontId="1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0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3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1" fontId="3" fillId="0" borderId="4" applyNumberFormat="0" applyFill="0" applyAlignment="0" applyProtection="0">
      <alignment horizontal="center" vertical="center"/>
    </xf>
    <xf numFmtId="0" fontId="5" fillId="0" borderId="5" applyAlignment="0">
      <alignment horizontal="centerContinuous"/>
    </xf>
    <xf numFmtId="200" fontId="4" fillId="0" borderId="6" applyFill="0">
      <alignment horizontal="fill" vertical="top" wrapText="1" indent="8" readingOrder="3"/>
      <protection locked="0" hidden="1"/>
    </xf>
    <xf numFmtId="200" fontId="3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3" fillId="0" borderId="0">
      <alignment horizontal="centerContinuous" vertical="center"/>
    </xf>
    <xf numFmtId="192" fontId="3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198" fontId="3" fillId="0" borderId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6" fillId="0" borderId="0"/>
  </cellStyleXfs>
  <cellXfs count="148">
    <xf numFmtId="0" fontId="0" fillId="0" borderId="0" xfId="0"/>
    <xf numFmtId="0" fontId="18" fillId="0" borderId="0" xfId="0" applyFont="1" applyFill="1" applyAlignment="1"/>
    <xf numFmtId="0" fontId="19" fillId="0" borderId="0" xfId="0" applyFont="1" applyFill="1" applyAlignment="1">
      <alignment horizontal="center" vertical="center"/>
    </xf>
    <xf numFmtId="38" fontId="18" fillId="0" borderId="0" xfId="14" applyNumberFormat="1" applyFont="1" applyFill="1" applyAlignment="1">
      <alignment horizontal="right"/>
    </xf>
    <xf numFmtId="49" fontId="34" fillId="0" borderId="0" xfId="87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49" fontId="21" fillId="0" borderId="0" xfId="13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49" fontId="34" fillId="0" borderId="7" xfId="87" quotePrefix="1" applyNumberFormat="1" applyFont="1" applyFill="1" applyBorder="1" applyAlignment="1">
      <alignment horizontal="center"/>
    </xf>
    <xf numFmtId="49" fontId="20" fillId="0" borderId="7" xfId="126" applyNumberFormat="1" applyFont="1" applyFill="1" applyBorder="1" applyAlignment="1">
      <alignment horizontal="center"/>
    </xf>
    <xf numFmtId="196" fontId="34" fillId="0" borderId="0" xfId="87" quotePrefix="1" applyNumberFormat="1" applyFont="1" applyFill="1" applyBorder="1" applyAlignment="1">
      <alignment horizontal="center"/>
    </xf>
    <xf numFmtId="2" fontId="34" fillId="0" borderId="0" xfId="87" applyNumberFormat="1" applyFont="1" applyFill="1" applyBorder="1" applyAlignment="1">
      <alignment horizontal="center"/>
    </xf>
    <xf numFmtId="38" fontId="18" fillId="0" borderId="0" xfId="87" applyNumberFormat="1" applyFont="1" applyFill="1" applyBorder="1" applyAlignment="1"/>
    <xf numFmtId="0" fontId="2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94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94" fontId="19" fillId="0" borderId="2" xfId="0" applyNumberFormat="1" applyFont="1" applyFill="1" applyBorder="1" applyAlignment="1">
      <alignment vertical="center"/>
    </xf>
    <xf numFmtId="194" fontId="19" fillId="0" borderId="0" xfId="0" applyNumberFormat="1" applyFont="1" applyFill="1" applyAlignment="1">
      <alignment vertical="center"/>
    </xf>
    <xf numFmtId="195" fontId="18" fillId="0" borderId="0" xfId="0" applyNumberFormat="1" applyFont="1" applyFill="1" applyAlignment="1">
      <alignment horizontal="right" vertical="center"/>
    </xf>
    <xf numFmtId="194" fontId="19" fillId="0" borderId="8" xfId="0" applyNumberFormat="1" applyFont="1" applyFill="1" applyBorder="1" applyAlignment="1">
      <alignment vertical="center"/>
    </xf>
    <xf numFmtId="194" fontId="19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194" fontId="19" fillId="0" borderId="2" xfId="0" applyNumberFormat="1" applyFont="1" applyFill="1" applyBorder="1" applyAlignment="1">
      <alignment horizontal="right" vertical="center"/>
    </xf>
    <xf numFmtId="194" fontId="19" fillId="0" borderId="0" xfId="0" applyNumberFormat="1" applyFont="1" applyFill="1" applyAlignment="1">
      <alignment horizontal="right" vertical="center"/>
    </xf>
    <xf numFmtId="194" fontId="18" fillId="0" borderId="0" xfId="0" applyNumberFormat="1" applyFont="1" applyFill="1" applyAlignment="1">
      <alignment horizontal="right" vertical="center"/>
    </xf>
    <xf numFmtId="194" fontId="19" fillId="0" borderId="9" xfId="0" applyNumberFormat="1" applyFont="1" applyFill="1" applyBorder="1" applyAlignment="1">
      <alignment vertical="center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194" fontId="18" fillId="0" borderId="10" xfId="0" applyNumberFormat="1" applyFont="1" applyFill="1" applyBorder="1" applyAlignment="1">
      <alignment vertical="center"/>
    </xf>
    <xf numFmtId="194" fontId="18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194" fontId="18" fillId="0" borderId="7" xfId="0" applyNumberFormat="1" applyFont="1" applyFill="1" applyBorder="1" applyAlignment="1">
      <alignment vertical="center"/>
    </xf>
    <xf numFmtId="191" fontId="18" fillId="0" borderId="0" xfId="0" applyNumberFormat="1" applyFont="1" applyFill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194" fontId="18" fillId="0" borderId="9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8" fillId="0" borderId="7" xfId="0" applyFont="1" applyFill="1" applyBorder="1" applyAlignment="1">
      <alignment horizontal="center"/>
    </xf>
    <xf numFmtId="0" fontId="22" fillId="0" borderId="0" xfId="0" applyFont="1" applyFill="1" applyAlignment="1"/>
    <xf numFmtId="0" fontId="18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37" fontId="19" fillId="0" borderId="0" xfId="0" applyNumberFormat="1" applyFont="1" applyFill="1" applyAlignment="1">
      <alignment horizontal="right"/>
    </xf>
    <xf numFmtId="195" fontId="18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right"/>
    </xf>
    <xf numFmtId="194" fontId="18" fillId="0" borderId="0" xfId="0" applyNumberFormat="1" applyFont="1" applyFill="1" applyAlignment="1"/>
    <xf numFmtId="0" fontId="19" fillId="0" borderId="0" xfId="0" applyFont="1" applyFill="1" applyAlignment="1"/>
    <xf numFmtId="194" fontId="19" fillId="0" borderId="0" xfId="0" applyNumberFormat="1" applyFont="1" applyFill="1" applyBorder="1" applyAlignment="1"/>
    <xf numFmtId="37" fontId="18" fillId="0" borderId="0" xfId="0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8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194" fontId="25" fillId="0" borderId="0" xfId="0" applyNumberFormat="1" applyFont="1" applyFill="1" applyAlignment="1">
      <alignment vertical="center"/>
    </xf>
    <xf numFmtId="194" fontId="26" fillId="0" borderId="0" xfId="0" applyNumberFormat="1" applyFont="1" applyFill="1" applyAlignment="1">
      <alignment vertical="center"/>
    </xf>
    <xf numFmtId="194" fontId="26" fillId="0" borderId="8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94" fontId="25" fillId="0" borderId="0" xfId="0" applyNumberFormat="1" applyFont="1" applyFill="1" applyAlignment="1"/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19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/>
    <xf numFmtId="203" fontId="25" fillId="0" borderId="0" xfId="0" applyNumberFormat="1" applyFont="1" applyFill="1" applyBorder="1" applyAlignment="1">
      <alignment vertical="center"/>
    </xf>
    <xf numFmtId="203" fontId="25" fillId="0" borderId="10" xfId="0" applyNumberFormat="1" applyFont="1" applyFill="1" applyBorder="1" applyAlignment="1">
      <alignment vertical="center"/>
    </xf>
    <xf numFmtId="194" fontId="25" fillId="0" borderId="9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194" fontId="26" fillId="0" borderId="0" xfId="0" applyNumberFormat="1" applyFont="1" applyFill="1" applyAlignment="1"/>
    <xf numFmtId="37" fontId="26" fillId="0" borderId="0" xfId="0" applyNumberFormat="1" applyFont="1" applyFill="1" applyAlignment="1">
      <alignment horizontal="right"/>
    </xf>
    <xf numFmtId="195" fontId="25" fillId="0" borderId="0" xfId="0" applyNumberFormat="1" applyFont="1" applyFill="1" applyAlignment="1">
      <alignment horizontal="right"/>
    </xf>
    <xf numFmtId="37" fontId="25" fillId="0" borderId="0" xfId="0" applyNumberFormat="1" applyFont="1" applyFill="1" applyAlignment="1">
      <alignment horizontal="right"/>
    </xf>
    <xf numFmtId="194" fontId="26" fillId="0" borderId="8" xfId="0" applyNumberFormat="1" applyFont="1" applyFill="1" applyBorder="1" applyAlignment="1"/>
    <xf numFmtId="195" fontId="26" fillId="0" borderId="8" xfId="0" applyNumberFormat="1" applyFont="1" applyFill="1" applyBorder="1" applyAlignment="1">
      <alignment horizontal="right"/>
    </xf>
    <xf numFmtId="194" fontId="26" fillId="0" borderId="0" xfId="0" applyNumberFormat="1" applyFont="1" applyFill="1" applyBorder="1" applyAlignment="1"/>
    <xf numFmtId="195" fontId="26" fillId="0" borderId="0" xfId="0" applyNumberFormat="1" applyFont="1" applyFill="1" applyBorder="1" applyAlignment="1">
      <alignment horizontal="right"/>
    </xf>
    <xf numFmtId="195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194" fontId="25" fillId="0" borderId="0" xfId="0" applyNumberFormat="1" applyFont="1" applyFill="1" applyBorder="1" applyAlignment="1"/>
    <xf numFmtId="191" fontId="25" fillId="0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191" fontId="25" fillId="0" borderId="7" xfId="0" applyNumberFormat="1" applyFont="1" applyFill="1" applyBorder="1" applyAlignment="1">
      <alignment horizontal="right" vertical="center"/>
    </xf>
    <xf numFmtId="191" fontId="25" fillId="0" borderId="9" xfId="0" applyNumberFormat="1" applyFont="1" applyFill="1" applyBorder="1" applyAlignment="1">
      <alignment horizontal="right" vertical="center"/>
    </xf>
    <xf numFmtId="191" fontId="26" fillId="0" borderId="7" xfId="0" applyNumberFormat="1" applyFont="1" applyFill="1" applyBorder="1" applyAlignment="1">
      <alignment horizontal="right" vertical="center"/>
    </xf>
    <xf numFmtId="0" fontId="31" fillId="0" borderId="0" xfId="130" applyNumberFormat="1" applyFont="1" applyFill="1"/>
    <xf numFmtId="194" fontId="25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43" fontId="25" fillId="0" borderId="0" xfId="128" applyFont="1" applyFill="1" applyAlignment="1"/>
    <xf numFmtId="0" fontId="25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194" fontId="25" fillId="0" borderId="0" xfId="0" applyNumberFormat="1" applyFont="1" applyAlignment="1">
      <alignment vertical="center"/>
    </xf>
    <xf numFmtId="191" fontId="25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right"/>
    </xf>
    <xf numFmtId="195" fontId="25" fillId="0" borderId="0" xfId="0" applyNumberFormat="1" applyFont="1" applyAlignment="1">
      <alignment horizontal="right"/>
    </xf>
    <xf numFmtId="194" fontId="25" fillId="0" borderId="0" xfId="0" applyNumberFormat="1" applyFont="1"/>
    <xf numFmtId="0" fontId="25" fillId="0" borderId="0" xfId="0" applyFont="1" applyAlignment="1">
      <alignment horizontal="center" vertical="center"/>
    </xf>
    <xf numFmtId="194" fontId="25" fillId="0" borderId="0" xfId="0" applyNumberFormat="1" applyFont="1" applyFill="1" applyAlignment="1">
      <alignment horizontal="right" vertical="center"/>
    </xf>
    <xf numFmtId="194" fontId="25" fillId="0" borderId="10" xfId="0" applyNumberFormat="1" applyFont="1" applyFill="1" applyBorder="1" applyAlignment="1">
      <alignment vertical="center"/>
    </xf>
    <xf numFmtId="0" fontId="27" fillId="0" borderId="0" xfId="0" applyFont="1" applyAlignment="1">
      <alignment horizontal="center"/>
    </xf>
    <xf numFmtId="43" fontId="18" fillId="0" borderId="0" xfId="128" applyFont="1" applyFill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194" fontId="25" fillId="0" borderId="7" xfId="0" applyNumberFormat="1" applyFont="1" applyFill="1" applyBorder="1" applyAlignment="1">
      <alignment vertical="center"/>
    </xf>
    <xf numFmtId="43" fontId="18" fillId="0" borderId="0" xfId="128" applyFont="1" applyFill="1" applyAlignment="1"/>
    <xf numFmtId="43" fontId="26" fillId="0" borderId="0" xfId="128" applyFont="1" applyFill="1" applyBorder="1" applyAlignment="1">
      <alignment horizontal="right"/>
    </xf>
    <xf numFmtId="43" fontId="18" fillId="0" borderId="0" xfId="128" applyFont="1" applyFill="1" applyBorder="1" applyAlignment="1">
      <alignment horizontal="right"/>
    </xf>
    <xf numFmtId="194" fontId="25" fillId="0" borderId="7" xfId="0" applyNumberFormat="1" applyFont="1" applyFill="1" applyBorder="1" applyAlignment="1"/>
    <xf numFmtId="43" fontId="25" fillId="0" borderId="0" xfId="128" applyFont="1" applyFill="1" applyBorder="1" applyAlignment="1">
      <alignment horizontal="right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194" fontId="26" fillId="0" borderId="0" xfId="0" applyNumberFormat="1" applyFont="1"/>
    <xf numFmtId="191" fontId="36" fillId="0" borderId="7" xfId="0" applyNumberFormat="1" applyFont="1" applyBorder="1" applyAlignment="1">
      <alignment horizontal="right" vertical="center"/>
    </xf>
    <xf numFmtId="194" fontId="25" fillId="0" borderId="7" xfId="0" applyNumberFormat="1" applyFont="1" applyBorder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91" fontId="25" fillId="0" borderId="7" xfId="0" applyNumberFormat="1" applyFont="1" applyBorder="1" applyAlignment="1">
      <alignment horizontal="right" vertical="center"/>
    </xf>
    <xf numFmtId="194" fontId="25" fillId="0" borderId="0" xfId="0" applyNumberFormat="1" applyFont="1" applyAlignment="1">
      <alignment horizontal="right" vertical="center"/>
    </xf>
    <xf numFmtId="0" fontId="34" fillId="0" borderId="0" xfId="0" applyFont="1" applyFill="1" applyBorder="1" applyAlignment="1">
      <alignment horizontal="left" vertical="center"/>
    </xf>
    <xf numFmtId="195" fontId="25" fillId="0" borderId="0" xfId="0" applyNumberFormat="1" applyFont="1" applyAlignment="1">
      <alignment horizontal="right" vertical="center"/>
    </xf>
    <xf numFmtId="0" fontId="37" fillId="0" borderId="0" xfId="130" applyNumberFormat="1" applyFont="1" applyFill="1"/>
    <xf numFmtId="0" fontId="30" fillId="0" borderId="0" xfId="130" applyNumberFormat="1" applyFont="1" applyFill="1"/>
    <xf numFmtId="0" fontId="30" fillId="0" borderId="0" xfId="130" applyNumberFormat="1" applyFont="1" applyFill="1" applyAlignment="1">
      <alignment horizontal="left" indent="1"/>
    </xf>
    <xf numFmtId="0" fontId="3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indent="1"/>
    </xf>
    <xf numFmtId="0" fontId="37" fillId="0" borderId="0" xfId="130" applyNumberFormat="1" applyFont="1" applyFill="1" applyAlignment="1">
      <alignment horizontal="left"/>
    </xf>
    <xf numFmtId="0" fontId="37" fillId="0" borderId="0" xfId="130" applyNumberFormat="1" applyFont="1" applyFill="1" applyAlignment="1">
      <alignment horizontal="left" indent="1"/>
    </xf>
    <xf numFmtId="204" fontId="25" fillId="0" borderId="0" xfId="128" applyNumberFormat="1" applyFont="1" applyFill="1" applyAlignment="1"/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97" fontId="19" fillId="0" borderId="7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7" xfId="0" applyFont="1" applyFill="1" applyBorder="1" applyAlignment="1">
      <alignment horizontal="center"/>
    </xf>
  </cellXfs>
  <cellStyles count="136">
    <cellStyle name="75" xfId="1" xr:uid="{00000000-0005-0000-0000-000000000000}"/>
    <cellStyle name="Comma" xfId="128" builtinId="3"/>
    <cellStyle name="Comma 2" xfId="2" xr:uid="{00000000-0005-0000-0000-000002000000}"/>
    <cellStyle name="Comma 2 2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6" xr:uid="{00000000-0005-0000-0000-000006000000}"/>
    <cellStyle name="Comma 3 3" xfId="7" xr:uid="{00000000-0005-0000-0000-000007000000}"/>
    <cellStyle name="Comma 4" xfId="8" xr:uid="{00000000-0005-0000-0000-000008000000}"/>
    <cellStyle name="Comma 4 2" xfId="9" xr:uid="{00000000-0005-0000-0000-000009000000}"/>
    <cellStyle name="Comma 49" xfId="10" xr:uid="{00000000-0005-0000-0000-00000A000000}"/>
    <cellStyle name="Comma 49 2" xfId="11" xr:uid="{00000000-0005-0000-0000-00000B000000}"/>
    <cellStyle name="Comma 5" xfId="12" xr:uid="{00000000-0005-0000-0000-00000C000000}"/>
    <cellStyle name="Comma 5 2" xfId="13" xr:uid="{00000000-0005-0000-0000-00000D000000}"/>
    <cellStyle name="Comma 6" xfId="14" xr:uid="{00000000-0005-0000-0000-00000E000000}"/>
    <cellStyle name="Comma 7" xfId="15" xr:uid="{00000000-0005-0000-0000-00000F000000}"/>
    <cellStyle name="Comma 7 2" xfId="16" xr:uid="{00000000-0005-0000-0000-000010000000}"/>
    <cellStyle name="comma zerodec" xfId="17" xr:uid="{00000000-0005-0000-0000-000011000000}"/>
    <cellStyle name="Currency1" xfId="18" xr:uid="{00000000-0005-0000-0000-000012000000}"/>
    <cellStyle name="Date" xfId="19" xr:uid="{00000000-0005-0000-0000-000013000000}"/>
    <cellStyle name="Dollar (zero dec)" xfId="20" xr:uid="{00000000-0005-0000-0000-000014000000}"/>
    <cellStyle name="Fixed" xfId="21" xr:uid="{00000000-0005-0000-0000-000015000000}"/>
    <cellStyle name="Grey" xfId="22" xr:uid="{00000000-0005-0000-0000-000016000000}"/>
    <cellStyle name="Header1" xfId="23" xr:uid="{00000000-0005-0000-0000-000017000000}"/>
    <cellStyle name="Header2" xfId="24" xr:uid="{00000000-0005-0000-0000-000018000000}"/>
    <cellStyle name="HEADING1" xfId="25" xr:uid="{00000000-0005-0000-0000-000019000000}"/>
    <cellStyle name="HEADING2" xfId="26" xr:uid="{00000000-0005-0000-0000-00001A000000}"/>
    <cellStyle name="Input [yellow]" xfId="27" xr:uid="{00000000-0005-0000-0000-00001B000000}"/>
    <cellStyle name="no dec" xfId="28" xr:uid="{00000000-0005-0000-0000-00001C000000}"/>
    <cellStyle name="Normal" xfId="0" builtinId="0"/>
    <cellStyle name="Normal - Style1" xfId="29" xr:uid="{00000000-0005-0000-0000-00001E000000}"/>
    <cellStyle name="Normal 10" xfId="30" xr:uid="{00000000-0005-0000-0000-00001F000000}"/>
    <cellStyle name="Normal 11" xfId="31" xr:uid="{00000000-0005-0000-0000-000020000000}"/>
    <cellStyle name="Normal 12" xfId="32" xr:uid="{00000000-0005-0000-0000-000021000000}"/>
    <cellStyle name="Normal 13" xfId="33" xr:uid="{00000000-0005-0000-0000-000022000000}"/>
    <cellStyle name="Normal 14" xfId="34" xr:uid="{00000000-0005-0000-0000-000023000000}"/>
    <cellStyle name="Normal 15" xfId="35" xr:uid="{00000000-0005-0000-0000-000024000000}"/>
    <cellStyle name="Normal 16" xfId="36" xr:uid="{00000000-0005-0000-0000-000025000000}"/>
    <cellStyle name="Normal 16 2" xfId="37" xr:uid="{00000000-0005-0000-0000-000026000000}"/>
    <cellStyle name="Normal 17" xfId="38" xr:uid="{00000000-0005-0000-0000-000027000000}"/>
    <cellStyle name="Normal 18" xfId="39" xr:uid="{00000000-0005-0000-0000-000028000000}"/>
    <cellStyle name="Normal 19" xfId="40" xr:uid="{00000000-0005-0000-0000-000029000000}"/>
    <cellStyle name="Normal 2" xfId="41" xr:uid="{00000000-0005-0000-0000-00002A000000}"/>
    <cellStyle name="Normal 2 2" xfId="42" xr:uid="{00000000-0005-0000-0000-00002B000000}"/>
    <cellStyle name="Normal 20" xfId="43" xr:uid="{00000000-0005-0000-0000-00002C000000}"/>
    <cellStyle name="Normal 21" xfId="44" xr:uid="{00000000-0005-0000-0000-00002D000000}"/>
    <cellStyle name="Normal 22" xfId="45" xr:uid="{00000000-0005-0000-0000-00002E000000}"/>
    <cellStyle name="Normal 23" xfId="46" xr:uid="{00000000-0005-0000-0000-00002F000000}"/>
    <cellStyle name="Normal 24" xfId="47" xr:uid="{00000000-0005-0000-0000-000030000000}"/>
    <cellStyle name="Normal 25" xfId="48" xr:uid="{00000000-0005-0000-0000-000031000000}"/>
    <cellStyle name="Normal 26" xfId="49" xr:uid="{00000000-0005-0000-0000-000032000000}"/>
    <cellStyle name="Normal 27" xfId="50" xr:uid="{00000000-0005-0000-0000-000033000000}"/>
    <cellStyle name="Normal 28" xfId="51" xr:uid="{00000000-0005-0000-0000-000034000000}"/>
    <cellStyle name="Normal 29" xfId="52" xr:uid="{00000000-0005-0000-0000-000035000000}"/>
    <cellStyle name="Normal 3" xfId="53" xr:uid="{00000000-0005-0000-0000-000036000000}"/>
    <cellStyle name="Normal 3 2" xfId="54" xr:uid="{00000000-0005-0000-0000-000037000000}"/>
    <cellStyle name="Normal 30" xfId="55" xr:uid="{00000000-0005-0000-0000-000038000000}"/>
    <cellStyle name="Normal 31" xfId="56" xr:uid="{00000000-0005-0000-0000-000039000000}"/>
    <cellStyle name="Normal 32" xfId="57" xr:uid="{00000000-0005-0000-0000-00003A000000}"/>
    <cellStyle name="Normal 33" xfId="58" xr:uid="{00000000-0005-0000-0000-00003B000000}"/>
    <cellStyle name="Normal 34" xfId="59" xr:uid="{00000000-0005-0000-0000-00003C000000}"/>
    <cellStyle name="Normal 35" xfId="60" xr:uid="{00000000-0005-0000-0000-00003D000000}"/>
    <cellStyle name="Normal 36" xfId="61" xr:uid="{00000000-0005-0000-0000-00003E000000}"/>
    <cellStyle name="Normal 37" xfId="62" xr:uid="{00000000-0005-0000-0000-00003F000000}"/>
    <cellStyle name="Normal 38" xfId="63" xr:uid="{00000000-0005-0000-0000-000040000000}"/>
    <cellStyle name="Normal 39" xfId="64" xr:uid="{00000000-0005-0000-0000-000041000000}"/>
    <cellStyle name="Normal 4" xfId="65" xr:uid="{00000000-0005-0000-0000-000042000000}"/>
    <cellStyle name="Normal 40" xfId="66" xr:uid="{00000000-0005-0000-0000-000043000000}"/>
    <cellStyle name="Normal 41" xfId="67" xr:uid="{00000000-0005-0000-0000-000044000000}"/>
    <cellStyle name="Normal 42" xfId="68" xr:uid="{00000000-0005-0000-0000-000045000000}"/>
    <cellStyle name="Normal 43" xfId="69" xr:uid="{00000000-0005-0000-0000-000046000000}"/>
    <cellStyle name="Normal 44" xfId="70" xr:uid="{00000000-0005-0000-0000-000047000000}"/>
    <cellStyle name="Normal 45" xfId="71" xr:uid="{00000000-0005-0000-0000-000048000000}"/>
    <cellStyle name="Normal 46" xfId="72" xr:uid="{00000000-0005-0000-0000-000049000000}"/>
    <cellStyle name="Normal 47" xfId="73" xr:uid="{00000000-0005-0000-0000-00004A000000}"/>
    <cellStyle name="Normal 48" xfId="74" xr:uid="{00000000-0005-0000-0000-00004B000000}"/>
    <cellStyle name="Normal 49" xfId="75" xr:uid="{00000000-0005-0000-0000-00004C000000}"/>
    <cellStyle name="Normal 5" xfId="76" xr:uid="{00000000-0005-0000-0000-00004D000000}"/>
    <cellStyle name="Normal 50" xfId="77" xr:uid="{00000000-0005-0000-0000-00004E000000}"/>
    <cellStyle name="Normal 51" xfId="78" xr:uid="{00000000-0005-0000-0000-00004F000000}"/>
    <cellStyle name="Normal 52" xfId="79" xr:uid="{00000000-0005-0000-0000-000050000000}"/>
    <cellStyle name="Normal 53" xfId="80" xr:uid="{00000000-0005-0000-0000-000051000000}"/>
    <cellStyle name="Normal 54" xfId="81" xr:uid="{00000000-0005-0000-0000-000052000000}"/>
    <cellStyle name="Normal 55" xfId="82" xr:uid="{00000000-0005-0000-0000-000053000000}"/>
    <cellStyle name="Normal 56" xfId="83" xr:uid="{00000000-0005-0000-0000-000054000000}"/>
    <cellStyle name="Normal 57" xfId="84" xr:uid="{00000000-0005-0000-0000-000055000000}"/>
    <cellStyle name="Normal 58" xfId="85" xr:uid="{00000000-0005-0000-0000-000056000000}"/>
    <cellStyle name="Normal 59" xfId="86" xr:uid="{00000000-0005-0000-0000-000057000000}"/>
    <cellStyle name="Normal 6" xfId="87" xr:uid="{00000000-0005-0000-0000-000058000000}"/>
    <cellStyle name="Normal 6 2" xfId="88" xr:uid="{00000000-0005-0000-0000-000059000000}"/>
    <cellStyle name="Normal 6 3" xfId="89" xr:uid="{00000000-0005-0000-0000-00005A000000}"/>
    <cellStyle name="Normal 60" xfId="90" xr:uid="{00000000-0005-0000-0000-00005B000000}"/>
    <cellStyle name="Normal 61" xfId="91" xr:uid="{00000000-0005-0000-0000-00005C000000}"/>
    <cellStyle name="Normal 62" xfId="92" xr:uid="{00000000-0005-0000-0000-00005D000000}"/>
    <cellStyle name="Normal 63" xfId="93" xr:uid="{00000000-0005-0000-0000-00005E000000}"/>
    <cellStyle name="Normal 64" xfId="94" xr:uid="{00000000-0005-0000-0000-00005F000000}"/>
    <cellStyle name="Normal 65" xfId="95" xr:uid="{00000000-0005-0000-0000-000060000000}"/>
    <cellStyle name="Normal 66" xfId="96" xr:uid="{00000000-0005-0000-0000-000061000000}"/>
    <cellStyle name="Normal 67" xfId="97" xr:uid="{00000000-0005-0000-0000-000062000000}"/>
    <cellStyle name="Normal 68" xfId="98" xr:uid="{00000000-0005-0000-0000-000063000000}"/>
    <cellStyle name="Normal 69" xfId="99" xr:uid="{00000000-0005-0000-0000-000064000000}"/>
    <cellStyle name="Normal 7" xfId="100" xr:uid="{00000000-0005-0000-0000-000065000000}"/>
    <cellStyle name="Normal 70" xfId="101" xr:uid="{00000000-0005-0000-0000-000066000000}"/>
    <cellStyle name="Normal 71" xfId="102" xr:uid="{00000000-0005-0000-0000-000067000000}"/>
    <cellStyle name="Normal 72" xfId="103" xr:uid="{00000000-0005-0000-0000-000068000000}"/>
    <cellStyle name="Normal 73" xfId="104" xr:uid="{00000000-0005-0000-0000-000069000000}"/>
    <cellStyle name="Normal 74" xfId="105" xr:uid="{00000000-0005-0000-0000-00006A000000}"/>
    <cellStyle name="Normal 75" xfId="106" xr:uid="{00000000-0005-0000-0000-00006B000000}"/>
    <cellStyle name="Normal 76" xfId="107" xr:uid="{00000000-0005-0000-0000-00006C000000}"/>
    <cellStyle name="Normal 8" xfId="108" xr:uid="{00000000-0005-0000-0000-00006D000000}"/>
    <cellStyle name="Normal 9" xfId="109" xr:uid="{00000000-0005-0000-0000-00006E000000}"/>
    <cellStyle name="Percent [2]" xfId="110" xr:uid="{00000000-0005-0000-0000-00006F000000}"/>
    <cellStyle name="Percent [2] 2" xfId="111" xr:uid="{00000000-0005-0000-0000-000070000000}"/>
    <cellStyle name="Percent 2" xfId="112" xr:uid="{00000000-0005-0000-0000-000071000000}"/>
    <cellStyle name="Percent 3" xfId="113" xr:uid="{00000000-0005-0000-0000-000072000000}"/>
    <cellStyle name="Percent 3 2" xfId="114" xr:uid="{00000000-0005-0000-0000-000073000000}"/>
    <cellStyle name="Percent 4" xfId="115" xr:uid="{00000000-0005-0000-0000-000074000000}"/>
    <cellStyle name="Q" xfId="116" xr:uid="{00000000-0005-0000-0000-000075000000}"/>
    <cellStyle name="Q 2" xfId="117" xr:uid="{00000000-0005-0000-0000-000076000000}"/>
    <cellStyle name="Quantity" xfId="118" xr:uid="{00000000-0005-0000-0000-000077000000}"/>
    <cellStyle name="Quantity 2" xfId="119" xr:uid="{00000000-0005-0000-0000-000078000000}"/>
    <cellStyle name="small border line" xfId="120" xr:uid="{00000000-0005-0000-0000-000079000000}"/>
    <cellStyle name="Style 1" xfId="121" xr:uid="{00000000-0005-0000-0000-00007A000000}"/>
    <cellStyle name="Style 1 2" xfId="122" xr:uid="{00000000-0005-0000-0000-00007B000000}"/>
    <cellStyle name="W" xfId="123" xr:uid="{00000000-0005-0000-0000-00007C000000}"/>
    <cellStyle name="W 2" xfId="124" xr:uid="{00000000-0005-0000-0000-00007D000000}"/>
    <cellStyle name="เครื่องหมายจุลภาค 2" xfId="125" xr:uid="{00000000-0005-0000-0000-00007E000000}"/>
    <cellStyle name="เครื่องหมายจุลภาค 3" xfId="126" xr:uid="{00000000-0005-0000-0000-00007F000000}"/>
    <cellStyle name="เครื่องหมายจุลภาค 4" xfId="127" xr:uid="{00000000-0005-0000-0000-000080000000}"/>
    <cellStyle name="น้บะภฒ_95" xfId="129" xr:uid="{00000000-0005-0000-0000-000081000000}"/>
    <cellStyle name="ปกติ 2" xfId="130" xr:uid="{00000000-0005-0000-0000-000082000000}"/>
    <cellStyle name="ฤธถ [0]_95" xfId="131" xr:uid="{00000000-0005-0000-0000-000083000000}"/>
    <cellStyle name="ฤธถ_95" xfId="132" xr:uid="{00000000-0005-0000-0000-000084000000}"/>
    <cellStyle name="ล๋ศญ [0]_95" xfId="133" xr:uid="{00000000-0005-0000-0000-000085000000}"/>
    <cellStyle name="ล๋ศญ_95" xfId="134" xr:uid="{00000000-0005-0000-0000-000086000000}"/>
    <cellStyle name="วฅมุ_4ฟ๙ฝวภ๛" xfId="135" xr:uid="{00000000-0005-0000-0000-00008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82"/>
  <sheetViews>
    <sheetView showGridLines="0" topLeftCell="A61" zoomScale="80" zoomScaleNormal="80" zoomScaleSheetLayoutView="90" workbookViewId="0">
      <selection activeCell="I56" sqref="I56"/>
    </sheetView>
  </sheetViews>
  <sheetFormatPr defaultColWidth="7.296875" defaultRowHeight="21.6" customHeight="1"/>
  <cols>
    <col min="1" max="1" width="3.09765625" style="35" customWidth="1"/>
    <col min="2" max="2" width="32.09765625" style="35" customWidth="1"/>
    <col min="3" max="3" width="4.69921875" style="1" customWidth="1"/>
    <col min="4" max="4" width="1.09765625" style="1" customWidth="1"/>
    <col min="5" max="5" width="15.09765625" style="1" customWidth="1"/>
    <col min="6" max="6" width="1.09765625" style="1" customWidth="1"/>
    <col min="7" max="7" width="14.69921875" style="1" customWidth="1"/>
    <col min="8" max="8" width="1.09765625" style="1" customWidth="1"/>
    <col min="9" max="9" width="15.296875" style="1" customWidth="1"/>
    <col min="10" max="10" width="1.09765625" style="1" customWidth="1"/>
    <col min="11" max="11" width="14.69921875" style="1" customWidth="1"/>
    <col min="12" max="13" width="7.296875" style="1"/>
    <col min="14" max="14" width="9.8984375" style="1" customWidth="1"/>
    <col min="15" max="229" width="7.296875" style="1"/>
    <col min="230" max="230" width="3.296875" style="1" customWidth="1"/>
    <col min="231" max="231" width="50.69921875" style="1" customWidth="1"/>
    <col min="232" max="232" width="9.296875" style="1" customWidth="1"/>
    <col min="233" max="233" width="1.09765625" style="1" customWidth="1"/>
    <col min="234" max="234" width="10" style="1" bestFit="1" customWidth="1"/>
    <col min="235" max="235" width="1.09765625" style="1" customWidth="1"/>
    <col min="236" max="236" width="10" style="1" bestFit="1" customWidth="1"/>
    <col min="237" max="237" width="7.296875" style="1"/>
    <col min="238" max="238" width="9.09765625" style="1" bestFit="1" customWidth="1"/>
    <col min="239" max="239" width="10" style="1" bestFit="1" customWidth="1"/>
    <col min="240" max="16384" width="7.296875" style="1"/>
  </cols>
  <sheetData>
    <row r="1" spans="1:11" ht="21.6" customHeight="1">
      <c r="A1" s="140">
        <v>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1.6" customHeight="1">
      <c r="A2" s="141" t="s">
        <v>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.6" customHeight="1">
      <c r="A3" s="141" t="s">
        <v>88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.6" customHeight="1">
      <c r="A4" s="141" t="s">
        <v>106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83</v>
      </c>
    </row>
    <row r="6" spans="1:11" ht="21.6" customHeight="1">
      <c r="A6" s="2"/>
      <c r="B6" s="2"/>
      <c r="C6" s="2"/>
      <c r="D6" s="2"/>
      <c r="E6" s="142" t="s">
        <v>4</v>
      </c>
      <c r="F6" s="142"/>
      <c r="G6" s="142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43" t="s">
        <v>5</v>
      </c>
      <c r="F7" s="143"/>
      <c r="G7" s="143"/>
      <c r="H7" s="2"/>
      <c r="I7" s="143" t="s">
        <v>6</v>
      </c>
      <c r="J7" s="143"/>
      <c r="K7" s="143"/>
    </row>
    <row r="8" spans="1:11" ht="21.6" customHeight="1">
      <c r="A8" s="5" t="s">
        <v>7</v>
      </c>
      <c r="B8" s="5"/>
      <c r="C8" s="7" t="s">
        <v>8</v>
      </c>
      <c r="D8" s="8"/>
      <c r="E8" s="9" t="s">
        <v>107</v>
      </c>
      <c r="F8" s="8"/>
      <c r="G8" s="10" t="s">
        <v>93</v>
      </c>
      <c r="H8" s="4"/>
      <c r="I8" s="9" t="s">
        <v>108</v>
      </c>
      <c r="J8" s="8"/>
      <c r="K8" s="10" t="s">
        <v>93</v>
      </c>
    </row>
    <row r="9" spans="1:11" ht="21.6" customHeight="1">
      <c r="A9" s="5"/>
      <c r="B9" s="5"/>
      <c r="C9" s="8"/>
      <c r="D9" s="8"/>
      <c r="E9" s="11"/>
      <c r="F9" s="8"/>
      <c r="G9" s="11"/>
      <c r="H9" s="12"/>
      <c r="I9" s="12"/>
      <c r="J9" s="13"/>
      <c r="K9" s="12"/>
    </row>
    <row r="10" spans="1:11" ht="21.6" customHeight="1">
      <c r="A10" s="14" t="s">
        <v>9</v>
      </c>
      <c r="B10" s="14"/>
      <c r="C10" s="8"/>
      <c r="D10" s="8"/>
      <c r="E10" s="6"/>
      <c r="F10" s="8"/>
      <c r="G10" s="6"/>
      <c r="H10" s="8"/>
      <c r="I10" s="6"/>
      <c r="J10" s="6"/>
      <c r="K10" s="6"/>
    </row>
    <row r="11" spans="1:11" ht="21.6" customHeight="1">
      <c r="A11" s="15" t="s">
        <v>10</v>
      </c>
      <c r="B11" s="15"/>
      <c r="C11" s="8">
        <v>7</v>
      </c>
      <c r="D11" s="8"/>
      <c r="E11" s="16">
        <v>12841099</v>
      </c>
      <c r="F11" s="8"/>
      <c r="G11" s="16">
        <v>1299114</v>
      </c>
      <c r="H11" s="8"/>
      <c r="I11" s="102">
        <v>12841099</v>
      </c>
      <c r="J11" s="16"/>
      <c r="K11" s="16">
        <v>1299114</v>
      </c>
    </row>
    <row r="12" spans="1:11" ht="21" customHeight="1">
      <c r="A12" s="15" t="s">
        <v>112</v>
      </c>
      <c r="B12" s="129"/>
      <c r="C12" s="8">
        <v>8</v>
      </c>
      <c r="D12" s="8"/>
      <c r="E12" s="16">
        <v>55114585</v>
      </c>
      <c r="F12" s="8"/>
      <c r="G12" s="16">
        <v>66277164</v>
      </c>
      <c r="H12" s="8"/>
      <c r="I12" s="102">
        <v>55114585</v>
      </c>
      <c r="J12" s="16"/>
      <c r="K12" s="16">
        <v>66277164</v>
      </c>
    </row>
    <row r="13" spans="1:11" ht="21.6" customHeight="1">
      <c r="A13" s="15" t="s">
        <v>11</v>
      </c>
      <c r="B13" s="15"/>
      <c r="C13" s="8">
        <v>9</v>
      </c>
      <c r="D13" s="8"/>
      <c r="E13" s="16">
        <v>96893374</v>
      </c>
      <c r="F13" s="8"/>
      <c r="G13" s="16">
        <v>111783177</v>
      </c>
      <c r="H13" s="8"/>
      <c r="I13" s="102">
        <v>96893374</v>
      </c>
      <c r="J13" s="16"/>
      <c r="K13" s="16">
        <v>111783177</v>
      </c>
    </row>
    <row r="14" spans="1:11" ht="19.95" customHeight="1">
      <c r="A14" s="15" t="s">
        <v>111</v>
      </c>
      <c r="B14" s="15"/>
      <c r="C14" s="8">
        <v>10</v>
      </c>
      <c r="D14" s="8"/>
      <c r="E14" s="16">
        <v>1107295</v>
      </c>
      <c r="F14" s="8"/>
      <c r="G14" s="16">
        <v>1000000</v>
      </c>
      <c r="H14" s="8"/>
      <c r="I14" s="102">
        <v>1107295</v>
      </c>
      <c r="J14" s="17"/>
      <c r="K14" s="16">
        <v>1000000</v>
      </c>
    </row>
    <row r="15" spans="1:11" ht="21.6" customHeight="1">
      <c r="A15" s="15" t="s">
        <v>12</v>
      </c>
      <c r="B15" s="15"/>
      <c r="C15" s="8">
        <v>11</v>
      </c>
      <c r="D15" s="8"/>
      <c r="E15" s="16">
        <v>12993706</v>
      </c>
      <c r="F15" s="8"/>
      <c r="G15" s="16">
        <v>18956853</v>
      </c>
      <c r="H15" s="8"/>
      <c r="I15" s="102">
        <v>12993706</v>
      </c>
      <c r="J15" s="16"/>
      <c r="K15" s="16">
        <v>18956853</v>
      </c>
    </row>
    <row r="16" spans="1:11" ht="21.6" customHeight="1">
      <c r="A16" s="5" t="s">
        <v>13</v>
      </c>
      <c r="B16" s="5"/>
      <c r="C16" s="8"/>
      <c r="D16" s="8"/>
      <c r="E16" s="18">
        <f>SUM(E11:E15)</f>
        <v>178950059</v>
      </c>
      <c r="F16" s="8"/>
      <c r="G16" s="18">
        <f>SUM(G11:G15)</f>
        <v>199316308</v>
      </c>
      <c r="H16" s="8"/>
      <c r="I16" s="18">
        <f>SUM(I11:I15)</f>
        <v>178950059</v>
      </c>
      <c r="J16" s="19"/>
      <c r="K16" s="18">
        <f>SUM(K11:K15)</f>
        <v>199316308</v>
      </c>
    </row>
    <row r="17" spans="1:11" ht="21.6" customHeight="1">
      <c r="A17" s="15"/>
      <c r="B17" s="15"/>
      <c r="C17" s="8"/>
      <c r="D17" s="8"/>
      <c r="E17" s="17"/>
      <c r="F17" s="8"/>
      <c r="G17" s="17"/>
      <c r="H17" s="8"/>
      <c r="I17" s="17"/>
      <c r="J17" s="17"/>
      <c r="K17" s="17"/>
    </row>
    <row r="18" spans="1:11" ht="20.399999999999999" customHeight="1">
      <c r="A18" s="14" t="s">
        <v>14</v>
      </c>
      <c r="B18" s="14"/>
      <c r="C18" s="8"/>
      <c r="D18" s="8"/>
      <c r="E18" s="17"/>
      <c r="F18" s="8"/>
      <c r="G18" s="17"/>
      <c r="H18" s="8"/>
      <c r="I18" s="17"/>
      <c r="J18" s="17"/>
      <c r="K18" s="17"/>
    </row>
    <row r="19" spans="1:11" ht="21.6" customHeight="1">
      <c r="A19" s="15" t="s">
        <v>113</v>
      </c>
      <c r="B19" s="14"/>
      <c r="C19" s="8">
        <v>10</v>
      </c>
      <c r="D19" s="8"/>
      <c r="E19" s="102">
        <v>901330</v>
      </c>
      <c r="F19" s="101"/>
      <c r="G19" s="102">
        <v>901330</v>
      </c>
      <c r="H19" s="101"/>
      <c r="I19" s="102">
        <v>901330</v>
      </c>
      <c r="J19" s="102"/>
      <c r="K19" s="102">
        <v>901330</v>
      </c>
    </row>
    <row r="20" spans="1:11" ht="21.6" customHeight="1">
      <c r="A20" s="15" t="s">
        <v>17</v>
      </c>
      <c r="B20" s="14"/>
      <c r="C20" s="91">
        <v>12</v>
      </c>
      <c r="D20" s="8"/>
      <c r="E20" s="102">
        <v>96467321</v>
      </c>
      <c r="F20" s="101"/>
      <c r="G20" s="102">
        <v>101980327</v>
      </c>
      <c r="H20" s="101"/>
      <c r="I20" s="102">
        <v>68202710</v>
      </c>
      <c r="J20" s="102"/>
      <c r="K20" s="102">
        <v>68202710</v>
      </c>
    </row>
    <row r="21" spans="1:11" ht="21.6" customHeight="1">
      <c r="A21" s="15" t="s">
        <v>114</v>
      </c>
      <c r="B21" s="14"/>
      <c r="C21" s="91">
        <v>13</v>
      </c>
      <c r="D21" s="8"/>
      <c r="E21" s="102">
        <v>96958242</v>
      </c>
      <c r="F21" s="101"/>
      <c r="G21" s="102">
        <v>97889859</v>
      </c>
      <c r="H21" s="101"/>
      <c r="I21" s="102">
        <v>96958242</v>
      </c>
      <c r="J21" s="102"/>
      <c r="K21" s="102">
        <v>97889859</v>
      </c>
    </row>
    <row r="22" spans="1:11" ht="21.6" customHeight="1">
      <c r="A22" s="15" t="s">
        <v>18</v>
      </c>
      <c r="B22" s="14"/>
      <c r="C22" s="91">
        <v>14</v>
      </c>
      <c r="D22" s="8"/>
      <c r="E22" s="102">
        <v>1075433517</v>
      </c>
      <c r="F22" s="101"/>
      <c r="G22" s="102">
        <v>1089191941</v>
      </c>
      <c r="H22" s="101"/>
      <c r="I22" s="102">
        <v>1075433517</v>
      </c>
      <c r="J22" s="102"/>
      <c r="K22" s="102">
        <v>1089191941</v>
      </c>
    </row>
    <row r="23" spans="1:11" ht="21.6" customHeight="1">
      <c r="A23" s="15" t="s">
        <v>19</v>
      </c>
      <c r="B23" s="14"/>
      <c r="C23" s="91">
        <v>15</v>
      </c>
      <c r="D23" s="8"/>
      <c r="E23" s="102">
        <v>31180043</v>
      </c>
      <c r="F23" s="101"/>
      <c r="G23" s="102">
        <v>28455400</v>
      </c>
      <c r="H23" s="101"/>
      <c r="I23" s="102">
        <v>31180043</v>
      </c>
      <c r="J23" s="102"/>
      <c r="K23" s="102">
        <v>28455400</v>
      </c>
    </row>
    <row r="24" spans="1:11" ht="21.6" customHeight="1">
      <c r="A24" s="15" t="s">
        <v>115</v>
      </c>
      <c r="B24" s="14"/>
      <c r="C24" s="91">
        <v>16</v>
      </c>
      <c r="D24" s="8"/>
      <c r="E24" s="102">
        <v>4558033</v>
      </c>
      <c r="F24" s="101"/>
      <c r="G24" s="103">
        <v>0</v>
      </c>
      <c r="H24" s="101"/>
      <c r="I24" s="102">
        <v>4558033</v>
      </c>
      <c r="J24" s="101"/>
      <c r="K24" s="103">
        <v>0</v>
      </c>
    </row>
    <row r="25" spans="1:11" ht="21.6" customHeight="1">
      <c r="A25" s="15" t="s">
        <v>20</v>
      </c>
      <c r="B25" s="14"/>
      <c r="C25" s="91">
        <v>17</v>
      </c>
      <c r="D25" s="8"/>
      <c r="E25" s="102">
        <v>573185</v>
      </c>
      <c r="F25" s="101"/>
      <c r="G25" s="102">
        <v>955587</v>
      </c>
      <c r="H25" s="101"/>
      <c r="I25" s="102">
        <v>573185</v>
      </c>
      <c r="J25" s="102"/>
      <c r="K25" s="102">
        <v>955587</v>
      </c>
    </row>
    <row r="26" spans="1:11" ht="21.6" customHeight="1">
      <c r="A26" s="15" t="s">
        <v>21</v>
      </c>
      <c r="B26" s="15"/>
      <c r="C26" s="8"/>
      <c r="D26" s="8"/>
      <c r="E26" s="102">
        <v>1470844</v>
      </c>
      <c r="F26" s="101"/>
      <c r="G26" s="102">
        <v>1358809</v>
      </c>
      <c r="H26" s="101"/>
      <c r="I26" s="102">
        <v>1470844</v>
      </c>
      <c r="J26" s="130"/>
      <c r="K26" s="102">
        <v>1358809</v>
      </c>
    </row>
    <row r="27" spans="1:11" ht="21.6" customHeight="1">
      <c r="A27" s="5" t="s">
        <v>15</v>
      </c>
      <c r="B27" s="5"/>
      <c r="C27" s="8"/>
      <c r="D27" s="8"/>
      <c r="E27" s="18">
        <f>SUM(E19:E26)</f>
        <v>1307542515</v>
      </c>
      <c r="F27" s="8"/>
      <c r="G27" s="18">
        <f>SUM(G19:G26)</f>
        <v>1320733253</v>
      </c>
      <c r="H27" s="8"/>
      <c r="I27" s="18">
        <f>SUM(I19:I26)</f>
        <v>1279277904</v>
      </c>
      <c r="J27" s="19"/>
      <c r="K27" s="18">
        <f>SUM(K19:K26)</f>
        <v>1286955636</v>
      </c>
    </row>
    <row r="28" spans="1:11" ht="21.6" customHeight="1" thickBot="1">
      <c r="A28" s="5" t="s">
        <v>16</v>
      </c>
      <c r="B28" s="5"/>
      <c r="C28" s="8"/>
      <c r="D28" s="8"/>
      <c r="E28" s="21">
        <f>E16+E27</f>
        <v>1486492574</v>
      </c>
      <c r="F28" s="8"/>
      <c r="G28" s="21">
        <f>G16+G27</f>
        <v>1520049561</v>
      </c>
      <c r="H28" s="8"/>
      <c r="I28" s="21">
        <f>I16+I27</f>
        <v>1458227963</v>
      </c>
      <c r="J28" s="19"/>
      <c r="K28" s="21">
        <f>K16+K27</f>
        <v>1486271944</v>
      </c>
    </row>
    <row r="29" spans="1:11" ht="21.6" customHeight="1" thickTop="1">
      <c r="A29" s="5"/>
      <c r="B29" s="5"/>
      <c r="C29" s="8"/>
      <c r="D29" s="8"/>
      <c r="E29" s="22"/>
      <c r="F29" s="8"/>
      <c r="G29" s="22"/>
      <c r="H29" s="8"/>
      <c r="I29" s="22"/>
      <c r="J29" s="22"/>
      <c r="K29" s="22"/>
    </row>
    <row r="30" spans="1:11" ht="21.6" customHeight="1">
      <c r="A30" s="140">
        <v>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21.6" customHeight="1">
      <c r="A31" s="141" t="s">
        <v>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spans="1:11" ht="21.6" customHeight="1">
      <c r="A32" s="141" t="s">
        <v>88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1:11" ht="21.6" customHeight="1">
      <c r="A33" s="141" t="s">
        <v>106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1:11" ht="21.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3" t="s">
        <v>83</v>
      </c>
    </row>
    <row r="35" spans="1:11" ht="21.6" customHeight="1">
      <c r="A35" s="2"/>
      <c r="B35" s="2"/>
      <c r="C35" s="2"/>
      <c r="D35" s="2"/>
      <c r="E35" s="142" t="s">
        <v>4</v>
      </c>
      <c r="F35" s="142"/>
      <c r="G35" s="142"/>
      <c r="H35" s="2"/>
      <c r="I35" s="2"/>
      <c r="J35" s="2"/>
      <c r="K35" s="2"/>
    </row>
    <row r="36" spans="1:11" ht="21.6" customHeight="1">
      <c r="A36" s="2"/>
      <c r="B36" s="2"/>
      <c r="C36" s="2"/>
      <c r="D36" s="2"/>
      <c r="E36" s="143" t="s">
        <v>5</v>
      </c>
      <c r="F36" s="143"/>
      <c r="G36" s="143"/>
      <c r="H36" s="2"/>
      <c r="I36" s="143" t="s">
        <v>6</v>
      </c>
      <c r="J36" s="143"/>
      <c r="K36" s="143"/>
    </row>
    <row r="37" spans="1:11" ht="21.6" customHeight="1">
      <c r="A37" s="5" t="s">
        <v>22</v>
      </c>
      <c r="B37" s="5"/>
      <c r="C37" s="8" t="s">
        <v>8</v>
      </c>
      <c r="D37" s="8"/>
      <c r="E37" s="9" t="s">
        <v>107</v>
      </c>
      <c r="F37" s="8"/>
      <c r="G37" s="10" t="s">
        <v>93</v>
      </c>
      <c r="H37" s="4"/>
      <c r="I37" s="9" t="s">
        <v>108</v>
      </c>
      <c r="J37" s="8"/>
      <c r="K37" s="10" t="s">
        <v>93</v>
      </c>
    </row>
    <row r="38" spans="1:11" ht="21.6" customHeight="1">
      <c r="A38" s="5"/>
      <c r="B38" s="5"/>
      <c r="C38" s="8"/>
      <c r="D38" s="8"/>
      <c r="E38" s="11"/>
      <c r="F38" s="8"/>
      <c r="G38" s="11"/>
      <c r="H38" s="12"/>
      <c r="I38" s="12"/>
      <c r="J38" s="13"/>
      <c r="K38" s="12"/>
    </row>
    <row r="39" spans="1:11" ht="21.6" customHeight="1">
      <c r="A39" s="14" t="s">
        <v>23</v>
      </c>
      <c r="B39" s="15"/>
      <c r="C39" s="23"/>
      <c r="D39" s="23"/>
      <c r="E39" s="23"/>
      <c r="F39" s="23"/>
      <c r="G39" s="23"/>
      <c r="H39" s="23"/>
      <c r="I39" s="6"/>
      <c r="J39" s="6"/>
      <c r="K39" s="6"/>
    </row>
    <row r="40" spans="1:11" ht="21.6" customHeight="1">
      <c r="A40" s="15" t="s">
        <v>29</v>
      </c>
      <c r="B40" s="14"/>
      <c r="C40" s="8"/>
      <c r="D40" s="23"/>
      <c r="E40" s="16"/>
      <c r="F40" s="23"/>
      <c r="G40" s="16"/>
      <c r="H40" s="23"/>
      <c r="I40" s="16"/>
      <c r="J40" s="16"/>
      <c r="K40" s="16"/>
    </row>
    <row r="41" spans="1:11" ht="21.6" customHeight="1">
      <c r="A41" s="15" t="s">
        <v>30</v>
      </c>
      <c r="B41" s="14"/>
      <c r="C41" s="8">
        <v>18</v>
      </c>
      <c r="D41" s="23"/>
      <c r="E41" s="64">
        <v>60000000</v>
      </c>
      <c r="F41" s="100"/>
      <c r="G41" s="64">
        <v>136766091</v>
      </c>
      <c r="H41" s="100"/>
      <c r="I41" s="102">
        <v>60000000</v>
      </c>
      <c r="J41" s="64"/>
      <c r="K41" s="64">
        <v>136766091</v>
      </c>
    </row>
    <row r="42" spans="1:11" ht="21.6" customHeight="1">
      <c r="A42" s="15" t="s">
        <v>116</v>
      </c>
      <c r="B42" s="14"/>
      <c r="C42" s="8">
        <v>19</v>
      </c>
      <c r="D42" s="23"/>
      <c r="E42" s="64">
        <v>74354398</v>
      </c>
      <c r="F42" s="100"/>
      <c r="G42" s="64">
        <v>73064522</v>
      </c>
      <c r="H42" s="100"/>
      <c r="I42" s="102">
        <v>74354398</v>
      </c>
      <c r="J42" s="64"/>
      <c r="K42" s="64">
        <v>73064522</v>
      </c>
    </row>
    <row r="43" spans="1:11" ht="21.6" customHeight="1">
      <c r="A43" s="15" t="s">
        <v>31</v>
      </c>
      <c r="B43" s="14"/>
      <c r="C43" s="8"/>
      <c r="D43" s="23"/>
      <c r="E43" s="16"/>
      <c r="F43" s="23"/>
      <c r="G43" s="16"/>
      <c r="H43" s="23"/>
      <c r="I43" s="16"/>
      <c r="J43" s="16"/>
      <c r="K43" s="16"/>
    </row>
    <row r="44" spans="1:11" ht="21.6" customHeight="1">
      <c r="A44" s="15" t="s">
        <v>32</v>
      </c>
      <c r="B44" s="14"/>
      <c r="C44" s="8">
        <v>20</v>
      </c>
      <c r="D44" s="23"/>
      <c r="E44" s="16">
        <v>9411765</v>
      </c>
      <c r="F44" s="23"/>
      <c r="G44" s="16">
        <v>7843137</v>
      </c>
      <c r="H44" s="23"/>
      <c r="I44" s="102">
        <v>9411765</v>
      </c>
      <c r="J44" s="16"/>
      <c r="K44" s="16">
        <v>7843137</v>
      </c>
    </row>
    <row r="45" spans="1:11" ht="21.6" customHeight="1">
      <c r="A45" s="15" t="s">
        <v>117</v>
      </c>
      <c r="B45" s="14"/>
      <c r="C45" s="51">
        <v>21</v>
      </c>
      <c r="D45" s="23"/>
      <c r="E45" s="102">
        <v>1586989</v>
      </c>
      <c r="F45" s="107"/>
      <c r="G45" s="102">
        <v>128278</v>
      </c>
      <c r="H45" s="107"/>
      <c r="I45" s="102">
        <v>1586989</v>
      </c>
      <c r="J45" s="102"/>
      <c r="K45" s="102">
        <v>128278</v>
      </c>
    </row>
    <row r="46" spans="1:11" ht="21.6" customHeight="1">
      <c r="A46" s="15" t="s">
        <v>118</v>
      </c>
      <c r="B46" s="14"/>
      <c r="C46" s="120"/>
      <c r="D46" s="119"/>
      <c r="E46" s="103">
        <v>0</v>
      </c>
      <c r="F46" s="107"/>
      <c r="G46" s="102">
        <v>19664</v>
      </c>
      <c r="H46" s="107"/>
      <c r="I46" s="103">
        <v>0</v>
      </c>
      <c r="J46" s="102"/>
      <c r="K46" s="102">
        <v>19664</v>
      </c>
    </row>
    <row r="47" spans="1:11" ht="21.6" customHeight="1">
      <c r="A47" s="15" t="s">
        <v>33</v>
      </c>
      <c r="B47" s="24"/>
      <c r="C47" s="51"/>
      <c r="D47" s="8"/>
      <c r="E47" s="102">
        <v>1295014</v>
      </c>
      <c r="F47" s="101"/>
      <c r="G47" s="102">
        <v>1232898</v>
      </c>
      <c r="H47" s="101"/>
      <c r="I47" s="102">
        <v>1295014</v>
      </c>
      <c r="J47" s="102"/>
      <c r="K47" s="102">
        <v>1232898</v>
      </c>
    </row>
    <row r="48" spans="1:11" ht="21.6" customHeight="1">
      <c r="A48" s="5" t="s">
        <v>24</v>
      </c>
      <c r="B48" s="5"/>
      <c r="C48" s="8"/>
      <c r="D48" s="8"/>
      <c r="E48" s="25">
        <f>SUM(E40:E47)</f>
        <v>146648166</v>
      </c>
      <c r="F48" s="8"/>
      <c r="G48" s="25">
        <f>SUM(G40:G47)</f>
        <v>219054590</v>
      </c>
      <c r="H48" s="8"/>
      <c r="I48" s="25">
        <f>SUM(I40:I47)</f>
        <v>146648166</v>
      </c>
      <c r="J48" s="26"/>
      <c r="K48" s="25">
        <f>SUM(K40:K47)</f>
        <v>219054590</v>
      </c>
    </row>
    <row r="49" spans="1:11" ht="21.6" customHeight="1">
      <c r="A49" s="15"/>
      <c r="B49" s="15"/>
      <c r="C49" s="8"/>
      <c r="D49" s="8"/>
      <c r="E49" s="20"/>
      <c r="F49" s="8"/>
      <c r="G49" s="20"/>
      <c r="H49" s="8"/>
      <c r="I49" s="20"/>
      <c r="J49" s="27"/>
      <c r="K49" s="27"/>
    </row>
    <row r="50" spans="1:11" ht="21.6" customHeight="1">
      <c r="A50" s="14" t="s">
        <v>25</v>
      </c>
      <c r="B50" s="24"/>
      <c r="C50" s="8"/>
      <c r="D50" s="8"/>
      <c r="E50" s="20"/>
      <c r="F50" s="8"/>
      <c r="G50" s="20"/>
      <c r="H50" s="8"/>
      <c r="I50" s="20"/>
      <c r="J50" s="27"/>
      <c r="K50" s="27"/>
    </row>
    <row r="51" spans="1:11" ht="21.6" customHeight="1">
      <c r="A51" s="15" t="s">
        <v>35</v>
      </c>
      <c r="B51" s="24"/>
      <c r="C51" s="91">
        <v>20</v>
      </c>
      <c r="D51" s="8"/>
      <c r="E51" s="103">
        <v>43529412</v>
      </c>
      <c r="F51" s="101"/>
      <c r="G51" s="103">
        <v>32156863</v>
      </c>
      <c r="H51" s="101"/>
      <c r="I51" s="103">
        <v>43529412</v>
      </c>
      <c r="J51" s="128"/>
      <c r="K51" s="103">
        <v>32156863</v>
      </c>
    </row>
    <row r="52" spans="1:11" ht="21.6" customHeight="1">
      <c r="A52" s="15" t="s">
        <v>119</v>
      </c>
      <c r="B52" s="24"/>
      <c r="C52" s="91">
        <v>21</v>
      </c>
      <c r="D52" s="8"/>
      <c r="E52" s="103">
        <v>2022427</v>
      </c>
      <c r="F52" s="101"/>
      <c r="G52" s="103">
        <v>282980</v>
      </c>
      <c r="H52" s="101"/>
      <c r="I52" s="103">
        <v>2022427</v>
      </c>
      <c r="J52" s="128"/>
      <c r="K52" s="103">
        <v>282980</v>
      </c>
    </row>
    <row r="53" spans="1:11" ht="21.6" customHeight="1">
      <c r="A53" s="15" t="s">
        <v>34</v>
      </c>
      <c r="B53" s="24"/>
      <c r="C53" s="91">
        <v>27</v>
      </c>
      <c r="D53" s="8"/>
      <c r="E53" s="128">
        <v>178179404</v>
      </c>
      <c r="F53" s="101"/>
      <c r="G53" s="128">
        <v>177411947</v>
      </c>
      <c r="H53" s="101"/>
      <c r="I53" s="128">
        <v>178179404</v>
      </c>
      <c r="J53" s="128"/>
      <c r="K53" s="128">
        <v>177411947</v>
      </c>
    </row>
    <row r="54" spans="1:11" ht="21.6" customHeight="1">
      <c r="A54" s="15" t="s">
        <v>172</v>
      </c>
      <c r="B54" s="24"/>
      <c r="C54" s="91">
        <v>22</v>
      </c>
      <c r="D54" s="8"/>
      <c r="E54" s="108">
        <v>40104386</v>
      </c>
      <c r="F54" s="23"/>
      <c r="G54" s="16">
        <v>37443140</v>
      </c>
      <c r="H54" s="23"/>
      <c r="I54" s="108">
        <v>40104386</v>
      </c>
      <c r="J54" s="16"/>
      <c r="K54" s="16">
        <v>37443140</v>
      </c>
    </row>
    <row r="55" spans="1:11" ht="21.6" customHeight="1">
      <c r="A55" s="15" t="s">
        <v>98</v>
      </c>
      <c r="B55" s="24"/>
      <c r="C55" s="91"/>
      <c r="D55" s="8"/>
      <c r="E55" s="108">
        <v>784150</v>
      </c>
      <c r="F55" s="23"/>
      <c r="G55" s="103">
        <v>784150</v>
      </c>
      <c r="H55" s="23"/>
      <c r="I55" s="108">
        <v>784150</v>
      </c>
      <c r="J55" s="16"/>
      <c r="K55" s="103">
        <v>784150</v>
      </c>
    </row>
    <row r="56" spans="1:11" ht="21.6" customHeight="1">
      <c r="A56" s="5" t="s">
        <v>26</v>
      </c>
      <c r="B56" s="5"/>
      <c r="C56" s="8"/>
      <c r="D56" s="8"/>
      <c r="E56" s="25">
        <f>SUM(E51:E55)</f>
        <v>264619779</v>
      </c>
      <c r="F56" s="8"/>
      <c r="G56" s="25">
        <f>SUM(G51:G55)</f>
        <v>248079080</v>
      </c>
      <c r="H56" s="8"/>
      <c r="I56" s="25">
        <f>SUM(I51:I55)</f>
        <v>264619779</v>
      </c>
      <c r="J56" s="26"/>
      <c r="K56" s="25">
        <f>SUM(K51:K55)</f>
        <v>248079080</v>
      </c>
    </row>
    <row r="57" spans="1:11" ht="21.6" customHeight="1">
      <c r="A57" s="5" t="s">
        <v>27</v>
      </c>
      <c r="B57" s="5"/>
      <c r="C57" s="8"/>
      <c r="D57" s="8"/>
      <c r="E57" s="25">
        <f>E48+E56</f>
        <v>411267945</v>
      </c>
      <c r="F57" s="8"/>
      <c r="G57" s="25">
        <f>G48+G56</f>
        <v>467133670</v>
      </c>
      <c r="H57" s="8"/>
      <c r="I57" s="25">
        <f>I48+I56</f>
        <v>411267945</v>
      </c>
      <c r="J57" s="26"/>
      <c r="K57" s="25">
        <f>K48+K56</f>
        <v>467133670</v>
      </c>
    </row>
    <row r="58" spans="1:11" ht="21.6" customHeight="1">
      <c r="A58" s="5"/>
      <c r="B58" s="5"/>
      <c r="C58" s="8"/>
      <c r="D58" s="8"/>
      <c r="E58" s="28"/>
      <c r="F58" s="8"/>
      <c r="G58" s="28"/>
      <c r="H58" s="8"/>
      <c r="I58" s="28"/>
      <c r="J58" s="19"/>
      <c r="K58" s="28"/>
    </row>
    <row r="59" spans="1:11" ht="21.6" customHeight="1">
      <c r="A59" s="140">
        <v>3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</row>
    <row r="60" spans="1:11" ht="21.6" customHeight="1">
      <c r="A60" s="141" t="s">
        <v>3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</row>
    <row r="61" spans="1:11" ht="21.6" customHeight="1">
      <c r="A61" s="141" t="s">
        <v>88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</row>
    <row r="62" spans="1:11" ht="21.6" customHeight="1">
      <c r="A62" s="141" t="s">
        <v>106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</row>
    <row r="63" spans="1:11" ht="21.6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3" t="s">
        <v>84</v>
      </c>
    </row>
    <row r="64" spans="1:11" ht="21.6" customHeight="1">
      <c r="A64" s="2"/>
      <c r="B64" s="2"/>
      <c r="C64" s="2"/>
      <c r="D64" s="2"/>
      <c r="E64" s="142" t="s">
        <v>4</v>
      </c>
      <c r="F64" s="142"/>
      <c r="G64" s="142"/>
      <c r="H64" s="2"/>
      <c r="I64" s="2"/>
      <c r="J64" s="2"/>
      <c r="K64" s="2"/>
    </row>
    <row r="65" spans="1:11" ht="21.6" customHeight="1">
      <c r="A65" s="2"/>
      <c r="B65" s="2"/>
      <c r="C65" s="2"/>
      <c r="D65" s="2"/>
      <c r="E65" s="143" t="s">
        <v>5</v>
      </c>
      <c r="F65" s="143"/>
      <c r="G65" s="143"/>
      <c r="H65" s="2"/>
      <c r="I65" s="143" t="s">
        <v>6</v>
      </c>
      <c r="J65" s="143"/>
      <c r="K65" s="143"/>
    </row>
    <row r="66" spans="1:11" ht="21.6" customHeight="1">
      <c r="A66" s="5" t="s">
        <v>22</v>
      </c>
      <c r="B66" s="5"/>
      <c r="C66" s="8" t="s">
        <v>8</v>
      </c>
      <c r="D66" s="8"/>
      <c r="E66" s="9" t="s">
        <v>107</v>
      </c>
      <c r="F66" s="8"/>
      <c r="G66" s="10" t="s">
        <v>93</v>
      </c>
      <c r="H66" s="4"/>
      <c r="I66" s="9" t="s">
        <v>108</v>
      </c>
      <c r="J66" s="8"/>
      <c r="K66" s="10" t="s">
        <v>93</v>
      </c>
    </row>
    <row r="67" spans="1:11" ht="21.6" customHeight="1">
      <c r="A67" s="15"/>
      <c r="B67" s="15"/>
      <c r="C67" s="6"/>
      <c r="D67" s="8"/>
      <c r="E67" s="8"/>
      <c r="F67" s="8"/>
      <c r="G67" s="8"/>
      <c r="H67" s="8"/>
      <c r="I67" s="144"/>
      <c r="J67" s="144"/>
      <c r="K67" s="144"/>
    </row>
    <row r="68" spans="1:11" ht="21.6" customHeight="1">
      <c r="A68" s="14" t="s">
        <v>120</v>
      </c>
      <c r="B68" s="14"/>
      <c r="C68" s="8"/>
      <c r="D68" s="8"/>
      <c r="E68" s="29"/>
      <c r="F68" s="8"/>
      <c r="G68" s="29"/>
      <c r="H68" s="8"/>
      <c r="I68" s="29"/>
      <c r="J68" s="30"/>
      <c r="K68" s="29"/>
    </row>
    <row r="69" spans="1:11" ht="21.6" customHeight="1">
      <c r="A69" s="15" t="s">
        <v>36</v>
      </c>
      <c r="B69" s="15"/>
      <c r="C69" s="8">
        <v>23</v>
      </c>
      <c r="D69" s="6"/>
      <c r="E69" s="6"/>
      <c r="F69" s="6"/>
      <c r="G69" s="6"/>
      <c r="H69" s="6"/>
      <c r="I69" s="6"/>
      <c r="J69" s="6"/>
      <c r="K69" s="6"/>
    </row>
    <row r="70" spans="1:11" ht="21.6" customHeight="1">
      <c r="A70" s="15" t="s">
        <v>37</v>
      </c>
      <c r="B70" s="15"/>
      <c r="C70" s="8"/>
      <c r="D70" s="30"/>
      <c r="F70" s="30"/>
      <c r="G70" s="6"/>
      <c r="H70" s="30"/>
      <c r="J70" s="30"/>
      <c r="K70" s="6"/>
    </row>
    <row r="71" spans="1:11" ht="21.6" customHeight="1" thickBot="1">
      <c r="A71" s="24" t="s">
        <v>77</v>
      </c>
      <c r="B71" s="31"/>
      <c r="C71" s="8"/>
      <c r="D71" s="30"/>
      <c r="E71" s="109">
        <v>176243080</v>
      </c>
      <c r="F71" s="30"/>
      <c r="G71" s="32">
        <v>176243080</v>
      </c>
      <c r="H71" s="30"/>
      <c r="I71" s="109">
        <v>176243080</v>
      </c>
      <c r="J71" s="30"/>
      <c r="K71" s="32">
        <v>176243080</v>
      </c>
    </row>
    <row r="72" spans="1:11" ht="21.6" customHeight="1" thickTop="1">
      <c r="A72" s="15" t="s">
        <v>38</v>
      </c>
      <c r="B72" s="17"/>
      <c r="C72" s="8"/>
      <c r="D72" s="30"/>
      <c r="E72" s="16"/>
      <c r="F72" s="30"/>
      <c r="G72" s="16"/>
      <c r="H72" s="30"/>
      <c r="I72" s="16"/>
      <c r="J72" s="30"/>
      <c r="K72" s="16"/>
    </row>
    <row r="73" spans="1:11" ht="21.6" customHeight="1">
      <c r="A73" s="24" t="s">
        <v>77</v>
      </c>
      <c r="B73" s="31"/>
      <c r="C73" s="8"/>
      <c r="D73" s="6"/>
      <c r="E73" s="64">
        <v>176243080</v>
      </c>
      <c r="F73" s="6"/>
      <c r="G73" s="16">
        <v>176243080</v>
      </c>
      <c r="H73" s="6"/>
      <c r="I73" s="64">
        <v>176243080</v>
      </c>
      <c r="J73" s="16"/>
      <c r="K73" s="16">
        <v>176243080</v>
      </c>
    </row>
    <row r="74" spans="1:11" ht="21.6" customHeight="1">
      <c r="A74" s="15" t="s">
        <v>41</v>
      </c>
      <c r="B74" s="31"/>
      <c r="C74" s="91">
        <v>23</v>
      </c>
      <c r="D74" s="6"/>
      <c r="E74" s="64">
        <v>125668080</v>
      </c>
      <c r="F74" s="6"/>
      <c r="G74" s="16">
        <v>125668080</v>
      </c>
      <c r="H74" s="6"/>
      <c r="I74" s="64">
        <v>125668080</v>
      </c>
      <c r="J74" s="16"/>
      <c r="K74" s="16">
        <v>125668080</v>
      </c>
    </row>
    <row r="75" spans="1:11" ht="21.6" customHeight="1">
      <c r="A75" s="15" t="s">
        <v>121</v>
      </c>
      <c r="B75" s="5"/>
      <c r="C75" s="91"/>
      <c r="D75" s="8"/>
      <c r="E75" s="2"/>
      <c r="F75" s="8"/>
      <c r="G75" s="2"/>
      <c r="H75" s="8"/>
      <c r="I75" s="2"/>
      <c r="J75" s="23"/>
      <c r="K75" s="2"/>
    </row>
    <row r="76" spans="1:11" ht="21.6" customHeight="1">
      <c r="A76" s="15" t="s">
        <v>39</v>
      </c>
      <c r="B76" s="15"/>
      <c r="C76" s="91"/>
      <c r="D76" s="8"/>
      <c r="E76" s="23"/>
      <c r="F76" s="8"/>
      <c r="G76" s="23"/>
      <c r="H76" s="8"/>
      <c r="I76" s="23"/>
      <c r="J76" s="6"/>
      <c r="K76" s="23"/>
    </row>
    <row r="77" spans="1:11" ht="21.6" customHeight="1">
      <c r="A77" s="15" t="s">
        <v>40</v>
      </c>
      <c r="B77" s="15"/>
      <c r="C77" s="91">
        <v>24</v>
      </c>
      <c r="D77" s="23"/>
      <c r="E77" s="64">
        <v>15431000</v>
      </c>
      <c r="F77" s="23"/>
      <c r="G77" s="16">
        <v>15431000</v>
      </c>
      <c r="H77" s="23"/>
      <c r="I77" s="64">
        <v>15431000</v>
      </c>
      <c r="J77" s="16"/>
      <c r="K77" s="16">
        <v>15431000</v>
      </c>
    </row>
    <row r="78" spans="1:11" ht="21.6" customHeight="1">
      <c r="A78" s="15" t="s">
        <v>122</v>
      </c>
      <c r="B78" s="15"/>
      <c r="C78" s="91"/>
      <c r="D78" s="23"/>
      <c r="E78" s="64">
        <v>-64438631</v>
      </c>
      <c r="F78" s="23"/>
      <c r="G78" s="16">
        <v>-86747369</v>
      </c>
      <c r="H78" s="23"/>
      <c r="I78" s="64">
        <v>-92703242</v>
      </c>
      <c r="J78" s="16"/>
      <c r="K78" s="16">
        <v>-120524986</v>
      </c>
    </row>
    <row r="79" spans="1:11" ht="21.6" customHeight="1">
      <c r="A79" s="15" t="s">
        <v>123</v>
      </c>
      <c r="B79" s="14"/>
      <c r="C79" s="91">
        <v>24</v>
      </c>
      <c r="D79" s="8"/>
      <c r="E79" s="64">
        <v>822321100</v>
      </c>
      <c r="F79" s="8"/>
      <c r="G79" s="16">
        <v>822321100</v>
      </c>
      <c r="H79" s="8"/>
      <c r="I79" s="64">
        <v>822321100</v>
      </c>
      <c r="J79" s="16"/>
      <c r="K79" s="16">
        <v>822321100</v>
      </c>
    </row>
    <row r="80" spans="1:11" ht="21.6" customHeight="1">
      <c r="A80" s="5" t="s">
        <v>28</v>
      </c>
      <c r="B80" s="15"/>
      <c r="C80" s="8"/>
      <c r="D80" s="8"/>
      <c r="E80" s="18">
        <f>SUM(E73:E79)</f>
        <v>1075224629</v>
      </c>
      <c r="F80" s="8"/>
      <c r="G80" s="18">
        <f>SUM(G73:G79)</f>
        <v>1052915891</v>
      </c>
      <c r="H80" s="8"/>
      <c r="I80" s="18">
        <f>SUM(I73:I79)</f>
        <v>1046960018</v>
      </c>
      <c r="J80" s="19"/>
      <c r="K80" s="18">
        <f>SUM(K73:K79)</f>
        <v>1019138274</v>
      </c>
    </row>
    <row r="81" spans="1:11" ht="21.6" customHeight="1" thickBot="1">
      <c r="A81" s="5" t="s">
        <v>124</v>
      </c>
      <c r="B81" s="15"/>
      <c r="C81" s="8"/>
      <c r="D81" s="8"/>
      <c r="E81" s="21">
        <f>E57+E80</f>
        <v>1486492574</v>
      </c>
      <c r="F81" s="8"/>
      <c r="G81" s="21">
        <f>G57+G80</f>
        <v>1520049561</v>
      </c>
      <c r="H81" s="8"/>
      <c r="I81" s="21">
        <f>I57+I80</f>
        <v>1458227963</v>
      </c>
      <c r="J81" s="19"/>
      <c r="K81" s="21">
        <f>K57+K80</f>
        <v>1486271944</v>
      </c>
    </row>
    <row r="82" spans="1:11" ht="21.6" customHeight="1" thickTop="1"/>
  </sheetData>
  <mergeCells count="22">
    <mergeCell ref="I67:K67"/>
    <mergeCell ref="A59:K59"/>
    <mergeCell ref="A60:K60"/>
    <mergeCell ref="A61:K61"/>
    <mergeCell ref="A62:K62"/>
    <mergeCell ref="E64:G64"/>
    <mergeCell ref="A31:K31"/>
    <mergeCell ref="A32:K32"/>
    <mergeCell ref="A33:K33"/>
    <mergeCell ref="E35:G35"/>
    <mergeCell ref="E65:G65"/>
    <mergeCell ref="I65:K65"/>
    <mergeCell ref="E36:G36"/>
    <mergeCell ref="I36:K36"/>
    <mergeCell ref="A30:K30"/>
    <mergeCell ref="A1:K1"/>
    <mergeCell ref="A2:K2"/>
    <mergeCell ref="A3:K3"/>
    <mergeCell ref="A4:K4"/>
    <mergeCell ref="E6:G6"/>
    <mergeCell ref="E7:G7"/>
    <mergeCell ref="I7:K7"/>
  </mergeCells>
  <pageMargins left="0.55000000000000004" right="0.05" top="0.5" bottom="0" header="0.05" footer="0"/>
  <pageSetup paperSize="9" scale="86" fitToHeight="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in="8" max="10" man="1"/>
    <brk id="58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00"/>
    <pageSetUpPr fitToPage="1"/>
  </sheetPr>
  <dimension ref="A1:K126"/>
  <sheetViews>
    <sheetView showGridLines="0" topLeftCell="A106" zoomScale="80" zoomScaleNormal="80" zoomScaleSheetLayoutView="90" workbookViewId="0">
      <selection activeCell="B123" sqref="B123"/>
    </sheetView>
  </sheetViews>
  <sheetFormatPr defaultColWidth="7.296875" defaultRowHeight="21.6" customHeight="1"/>
  <cols>
    <col min="1" max="1" width="3.09765625" style="35" customWidth="1"/>
    <col min="2" max="2" width="41.8984375" style="35" customWidth="1"/>
    <col min="3" max="3" width="4.69921875" style="1" customWidth="1"/>
    <col min="4" max="4" width="0.8984375" style="1" customWidth="1"/>
    <col min="5" max="5" width="14" style="1" customWidth="1"/>
    <col min="6" max="6" width="1.09765625" style="1" customWidth="1"/>
    <col min="7" max="7" width="13.69921875" style="1" customWidth="1"/>
    <col min="8" max="8" width="1.09765625" style="1" customWidth="1"/>
    <col min="9" max="9" width="14.296875" style="1" customWidth="1"/>
    <col min="10" max="10" width="1.09765625" style="1" customWidth="1"/>
    <col min="11" max="11" width="13" style="1" customWidth="1"/>
    <col min="12" max="221" width="7.296875" style="1"/>
    <col min="222" max="222" width="3.296875" style="1" customWidth="1"/>
    <col min="223" max="223" width="50.69921875" style="1" customWidth="1"/>
    <col min="224" max="224" width="9.296875" style="1" customWidth="1"/>
    <col min="225" max="225" width="1.09765625" style="1" customWidth="1"/>
    <col min="226" max="226" width="10" style="1" bestFit="1" customWidth="1"/>
    <col min="227" max="227" width="1.09765625" style="1" customWidth="1"/>
    <col min="228" max="228" width="10" style="1" bestFit="1" customWidth="1"/>
    <col min="229" max="229" width="7.296875" style="1"/>
    <col min="230" max="230" width="9.09765625" style="1" bestFit="1" customWidth="1"/>
    <col min="231" max="231" width="10" style="1" bestFit="1" customWidth="1"/>
    <col min="232" max="16384" width="7.296875" style="1"/>
  </cols>
  <sheetData>
    <row r="1" spans="1:11" ht="21.6" customHeight="1">
      <c r="A1" s="140">
        <v>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1.6" customHeight="1">
      <c r="A2" s="141" t="s">
        <v>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.6" customHeight="1">
      <c r="A3" s="141" t="s">
        <v>42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.6" customHeight="1">
      <c r="A4" s="141" t="s">
        <v>109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21.6" customHeight="1">
      <c r="A5" s="125"/>
      <c r="B5" s="125"/>
      <c r="C5" s="125"/>
      <c r="D5" s="2"/>
      <c r="E5" s="2"/>
      <c r="F5" s="2"/>
      <c r="G5" s="2"/>
      <c r="H5" s="2"/>
      <c r="I5" s="2"/>
      <c r="J5" s="2"/>
      <c r="K5" s="3" t="s">
        <v>83</v>
      </c>
    </row>
    <row r="6" spans="1:11" ht="21.6" customHeight="1">
      <c r="A6" s="125"/>
      <c r="B6" s="125"/>
      <c r="C6" s="125"/>
      <c r="D6" s="2"/>
      <c r="E6" s="142" t="s">
        <v>4</v>
      </c>
      <c r="F6" s="142"/>
      <c r="G6" s="142"/>
      <c r="H6" s="2"/>
      <c r="I6" s="2"/>
      <c r="J6" s="2"/>
      <c r="K6" s="2"/>
    </row>
    <row r="7" spans="1:11" ht="21.6" customHeight="1">
      <c r="A7" s="125"/>
      <c r="B7" s="125"/>
      <c r="C7" s="125"/>
      <c r="D7" s="2"/>
      <c r="E7" s="143" t="s">
        <v>5</v>
      </c>
      <c r="F7" s="143"/>
      <c r="G7" s="143"/>
      <c r="H7" s="2"/>
      <c r="I7" s="143" t="s">
        <v>6</v>
      </c>
      <c r="J7" s="143"/>
      <c r="K7" s="143"/>
    </row>
    <row r="8" spans="1:11" ht="21.6" customHeight="1">
      <c r="A8" s="5"/>
      <c r="B8" s="5"/>
      <c r="C8" s="124" t="s">
        <v>8</v>
      </c>
      <c r="D8" s="8"/>
      <c r="E8" s="9" t="s">
        <v>107</v>
      </c>
      <c r="F8" s="8"/>
      <c r="G8" s="10" t="s">
        <v>93</v>
      </c>
      <c r="H8" s="4"/>
      <c r="I8" s="9" t="s">
        <v>108</v>
      </c>
      <c r="J8" s="8"/>
      <c r="K8" s="10" t="s">
        <v>93</v>
      </c>
    </row>
    <row r="9" spans="1:11" ht="21.6" customHeight="1">
      <c r="A9" s="14" t="s">
        <v>43</v>
      </c>
      <c r="B9" s="5"/>
      <c r="C9" s="34"/>
      <c r="D9" s="8"/>
      <c r="E9" s="16"/>
      <c r="F9" s="8"/>
      <c r="G9" s="16"/>
      <c r="H9" s="8"/>
      <c r="I9" s="16"/>
      <c r="J9" s="16"/>
      <c r="K9" s="16"/>
    </row>
    <row r="10" spans="1:11" ht="21.6" customHeight="1">
      <c r="A10" s="15" t="s">
        <v>44</v>
      </c>
      <c r="B10" s="5"/>
      <c r="C10" s="124"/>
      <c r="D10" s="8"/>
      <c r="E10" s="16">
        <v>694623152</v>
      </c>
      <c r="F10" s="8"/>
      <c r="G10" s="16">
        <v>732348508</v>
      </c>
      <c r="H10" s="8"/>
      <c r="I10" s="16">
        <v>694623152</v>
      </c>
      <c r="J10" s="16"/>
      <c r="K10" s="16">
        <v>732348508</v>
      </c>
    </row>
    <row r="11" spans="1:11" ht="21.6" customHeight="1">
      <c r="A11" s="15" t="s">
        <v>78</v>
      </c>
      <c r="B11" s="5"/>
      <c r="C11" s="124">
        <v>12</v>
      </c>
      <c r="D11" s="8"/>
      <c r="E11" s="72">
        <v>0</v>
      </c>
      <c r="F11" s="8"/>
      <c r="G11" s="72">
        <v>0</v>
      </c>
      <c r="H11" s="8"/>
      <c r="I11" s="72">
        <v>13640542</v>
      </c>
      <c r="J11" s="16"/>
      <c r="K11" s="72">
        <v>13640542</v>
      </c>
    </row>
    <row r="12" spans="1:11" ht="21.6" customHeight="1">
      <c r="A12" s="15" t="s">
        <v>45</v>
      </c>
      <c r="B12" s="5"/>
      <c r="C12" s="124"/>
      <c r="D12" s="8"/>
      <c r="E12" s="16">
        <v>20577831</v>
      </c>
      <c r="F12" s="8"/>
      <c r="G12" s="16">
        <v>23205121</v>
      </c>
      <c r="H12" s="8"/>
      <c r="I12" s="16">
        <v>20577831</v>
      </c>
      <c r="J12" s="16"/>
      <c r="K12" s="16">
        <v>23205121</v>
      </c>
    </row>
    <row r="13" spans="1:11" ht="21.6" customHeight="1">
      <c r="A13" s="5" t="s">
        <v>46</v>
      </c>
      <c r="B13" s="5"/>
      <c r="C13" s="124"/>
      <c r="D13" s="8"/>
      <c r="E13" s="18">
        <f>SUM(E10:E12)</f>
        <v>715200983</v>
      </c>
      <c r="F13" s="8"/>
      <c r="G13" s="18">
        <f>SUM(G10:G12)</f>
        <v>755553629</v>
      </c>
      <c r="H13" s="8"/>
      <c r="I13" s="18">
        <f>SUM(I10:I12)</f>
        <v>728841525</v>
      </c>
      <c r="J13" s="19"/>
      <c r="K13" s="18">
        <f>SUM(K10:K12)</f>
        <v>769194171</v>
      </c>
    </row>
    <row r="14" spans="1:11" ht="21.6" customHeight="1">
      <c r="A14" s="14" t="s">
        <v>47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ht="21.6" customHeight="1">
      <c r="A15" s="15" t="s">
        <v>173</v>
      </c>
      <c r="B15" s="30"/>
      <c r="C15" s="139">
        <v>9</v>
      </c>
      <c r="D15" s="30"/>
      <c r="E15" s="16">
        <v>595599785</v>
      </c>
      <c r="F15" s="30"/>
      <c r="G15" s="102">
        <v>650881736</v>
      </c>
      <c r="H15" s="30"/>
      <c r="I15" s="16">
        <v>595599785</v>
      </c>
      <c r="J15" s="16"/>
      <c r="K15" s="16">
        <v>650881736</v>
      </c>
    </row>
    <row r="16" spans="1:11" ht="21.6" customHeight="1">
      <c r="A16" s="15" t="s">
        <v>125</v>
      </c>
      <c r="B16" s="30"/>
      <c r="C16" s="124"/>
      <c r="D16" s="30"/>
      <c r="E16" s="16">
        <v>38865542</v>
      </c>
      <c r="F16" s="30"/>
      <c r="G16" s="102">
        <v>47763178</v>
      </c>
      <c r="H16" s="30"/>
      <c r="I16" s="16">
        <v>38865542</v>
      </c>
      <c r="J16" s="16"/>
      <c r="K16" s="16">
        <v>47763178</v>
      </c>
    </row>
    <row r="17" spans="1:11" ht="21.6" customHeight="1">
      <c r="A17" s="15" t="s">
        <v>48</v>
      </c>
      <c r="B17" s="5"/>
      <c r="C17" s="124"/>
      <c r="D17" s="6"/>
      <c r="E17" s="16">
        <v>57787950</v>
      </c>
      <c r="F17" s="6"/>
      <c r="G17" s="102">
        <v>46213437</v>
      </c>
      <c r="H17" s="6"/>
      <c r="I17" s="16">
        <v>57787950</v>
      </c>
      <c r="J17" s="16"/>
      <c r="K17" s="16">
        <v>46213437</v>
      </c>
    </row>
    <row r="18" spans="1:11" ht="21.6" customHeight="1">
      <c r="A18" s="5" t="s">
        <v>49</v>
      </c>
      <c r="B18" s="15"/>
      <c r="C18" s="124"/>
      <c r="D18" s="8"/>
      <c r="E18" s="18">
        <f>SUM(E15:E17)</f>
        <v>692253277</v>
      </c>
      <c r="F18" s="8"/>
      <c r="G18" s="18">
        <f>SUM(G15:G17)</f>
        <v>744858351</v>
      </c>
      <c r="H18" s="8"/>
      <c r="I18" s="18">
        <f>SUM(I15:I17)</f>
        <v>692253277</v>
      </c>
      <c r="J18" s="19"/>
      <c r="K18" s="18">
        <f>SUM(K15:K17)</f>
        <v>744858351</v>
      </c>
    </row>
    <row r="19" spans="1:11" ht="21.6" customHeight="1">
      <c r="A19" s="5" t="s">
        <v>126</v>
      </c>
      <c r="B19" s="15"/>
      <c r="C19" s="124"/>
      <c r="D19" s="8"/>
      <c r="E19" s="22">
        <f>E13-E18</f>
        <v>22947706</v>
      </c>
      <c r="F19" s="8"/>
      <c r="G19" s="22">
        <f>G13-G18</f>
        <v>10695278</v>
      </c>
      <c r="H19" s="41"/>
      <c r="I19" s="22">
        <f>I13-I18</f>
        <v>36588248</v>
      </c>
      <c r="J19" s="22"/>
      <c r="K19" s="22">
        <f>K13-K18</f>
        <v>24335820</v>
      </c>
    </row>
    <row r="20" spans="1:11" ht="21.6" customHeight="1">
      <c r="A20" s="15" t="s">
        <v>50</v>
      </c>
      <c r="B20" s="14"/>
      <c r="C20" s="124"/>
      <c r="D20" s="124"/>
      <c r="E20" s="37">
        <v>-5493370</v>
      </c>
      <c r="F20" s="124"/>
      <c r="G20" s="37">
        <v>-9210897</v>
      </c>
      <c r="H20" s="124"/>
      <c r="I20" s="64">
        <v>-5493370</v>
      </c>
      <c r="J20" s="16"/>
      <c r="K20" s="37">
        <v>-9210897</v>
      </c>
    </row>
    <row r="21" spans="1:11" ht="21.6" customHeight="1">
      <c r="A21" s="15" t="s">
        <v>127</v>
      </c>
      <c r="B21" s="15"/>
      <c r="C21" s="124"/>
      <c r="D21" s="8"/>
    </row>
    <row r="22" spans="1:11" ht="21.6" customHeight="1">
      <c r="A22" s="112" t="s">
        <v>128</v>
      </c>
      <c r="B22" s="15"/>
      <c r="C22" s="124">
        <v>12</v>
      </c>
      <c r="D22" s="8"/>
      <c r="E22" s="36">
        <v>8086568</v>
      </c>
      <c r="F22" s="8"/>
      <c r="G22" s="36">
        <v>8212617</v>
      </c>
      <c r="H22" s="8"/>
      <c r="I22" s="93">
        <v>0</v>
      </c>
      <c r="J22" s="16"/>
      <c r="K22" s="93">
        <v>0</v>
      </c>
    </row>
    <row r="23" spans="1:11" ht="21.6" customHeight="1">
      <c r="A23" s="5" t="s">
        <v>162</v>
      </c>
      <c r="B23" s="15"/>
      <c r="C23" s="124"/>
      <c r="D23" s="8"/>
      <c r="E23" s="65">
        <f>SUM(E19:E22)</f>
        <v>25540904</v>
      </c>
      <c r="F23" s="71"/>
      <c r="G23" s="65">
        <f>SUM(G19:G22)</f>
        <v>9696998</v>
      </c>
      <c r="H23" s="71"/>
      <c r="I23" s="65">
        <f>SUM(I19:I22)</f>
        <v>31094878</v>
      </c>
      <c r="J23" s="67"/>
      <c r="K23" s="65">
        <f>SUM(K19:K22)</f>
        <v>15124923</v>
      </c>
    </row>
    <row r="24" spans="1:11" ht="21.6" customHeight="1">
      <c r="A24" s="15" t="s">
        <v>160</v>
      </c>
      <c r="B24" s="38"/>
      <c r="C24" s="124">
        <v>27</v>
      </c>
      <c r="D24" s="8"/>
      <c r="E24" s="64">
        <v>1268593</v>
      </c>
      <c r="F24" s="91"/>
      <c r="G24" s="64">
        <v>8231876</v>
      </c>
      <c r="H24" s="91"/>
      <c r="I24" s="64">
        <v>1268593</v>
      </c>
      <c r="J24" s="64"/>
      <c r="K24" s="64">
        <v>8231876</v>
      </c>
    </row>
    <row r="25" spans="1:11" ht="21.6" customHeight="1" thickBot="1">
      <c r="A25" s="5" t="s">
        <v>161</v>
      </c>
      <c r="B25" s="5"/>
      <c r="C25" s="124"/>
      <c r="D25" s="8"/>
      <c r="E25" s="66">
        <f>E23-E24</f>
        <v>24272311</v>
      </c>
      <c r="F25" s="91"/>
      <c r="G25" s="66">
        <f>G23-G24</f>
        <v>1465122</v>
      </c>
      <c r="H25" s="91"/>
      <c r="I25" s="66">
        <f>I23-I24</f>
        <v>29826285</v>
      </c>
      <c r="J25" s="65"/>
      <c r="K25" s="66">
        <f>K23-K24</f>
        <v>6893047</v>
      </c>
    </row>
    <row r="26" spans="1:11" ht="7.2" customHeight="1" thickTop="1">
      <c r="A26" s="15"/>
      <c r="B26" s="15"/>
      <c r="C26" s="124"/>
      <c r="D26" s="8"/>
      <c r="E26" s="6"/>
      <c r="F26" s="8"/>
      <c r="G26" s="6"/>
      <c r="H26" s="8"/>
      <c r="I26" s="6"/>
      <c r="J26" s="6"/>
      <c r="K26" s="6"/>
    </row>
    <row r="27" spans="1:11" s="61" customFormat="1" ht="21.6" customHeight="1">
      <c r="A27" s="96" t="s">
        <v>75</v>
      </c>
      <c r="B27" s="62"/>
      <c r="C27" s="91"/>
      <c r="D27" s="91"/>
      <c r="E27" s="72"/>
      <c r="F27" s="91"/>
      <c r="G27" s="72"/>
      <c r="H27" s="91"/>
      <c r="I27" s="72"/>
      <c r="J27" s="64"/>
      <c r="K27" s="72"/>
    </row>
    <row r="28" spans="1:11" s="61" customFormat="1" ht="21.6" customHeight="1">
      <c r="A28" s="131" t="s">
        <v>129</v>
      </c>
      <c r="B28" s="62"/>
      <c r="C28" s="91"/>
      <c r="D28" s="91"/>
      <c r="E28" s="72"/>
      <c r="F28" s="91"/>
      <c r="G28" s="72"/>
      <c r="H28" s="91"/>
      <c r="I28" s="72"/>
      <c r="J28" s="64"/>
      <c r="K28" s="72"/>
    </row>
    <row r="29" spans="1:11" s="61" customFormat="1" ht="21.6" customHeight="1">
      <c r="A29" s="132" t="s">
        <v>99</v>
      </c>
      <c r="B29" s="62"/>
      <c r="C29" s="77">
        <v>14</v>
      </c>
      <c r="D29" s="91"/>
      <c r="E29" s="103">
        <v>0</v>
      </c>
      <c r="F29" s="107"/>
      <c r="G29" s="103">
        <v>599400000</v>
      </c>
      <c r="H29" s="107"/>
      <c r="I29" s="103">
        <v>0</v>
      </c>
      <c r="J29" s="102"/>
      <c r="K29" s="103">
        <v>599400000</v>
      </c>
    </row>
    <row r="30" spans="1:11" s="61" customFormat="1" ht="21.6" customHeight="1">
      <c r="A30" s="132" t="s">
        <v>130</v>
      </c>
      <c r="B30" s="62"/>
      <c r="C30" s="91">
        <v>22</v>
      </c>
      <c r="D30" s="91"/>
      <c r="E30" s="72">
        <v>-2414731</v>
      </c>
      <c r="F30" s="91"/>
      <c r="G30" s="72">
        <v>-2563530</v>
      </c>
      <c r="H30" s="91"/>
      <c r="I30" s="72">
        <v>-2414731</v>
      </c>
      <c r="J30" s="64"/>
      <c r="K30" s="72">
        <v>-2563530</v>
      </c>
    </row>
    <row r="31" spans="1:11" s="61" customFormat="1" ht="21.6" customHeight="1">
      <c r="A31" s="15" t="s">
        <v>131</v>
      </c>
      <c r="B31" s="62"/>
      <c r="C31" s="91"/>
      <c r="D31" s="91"/>
      <c r="E31" s="72"/>
      <c r="F31" s="91"/>
    </row>
    <row r="32" spans="1:11" s="61" customFormat="1" ht="21.6" customHeight="1">
      <c r="A32" s="112" t="s">
        <v>132</v>
      </c>
      <c r="B32" s="62"/>
      <c r="C32" s="91"/>
      <c r="D32" s="91"/>
      <c r="E32" s="103">
        <v>51209</v>
      </c>
      <c r="F32" s="91"/>
      <c r="G32" s="103">
        <v>5116</v>
      </c>
      <c r="H32" s="91"/>
      <c r="I32" s="72">
        <v>0</v>
      </c>
      <c r="J32" s="64"/>
      <c r="K32" s="72">
        <v>0</v>
      </c>
    </row>
    <row r="33" spans="1:11" s="61" customFormat="1" ht="21.6" customHeight="1">
      <c r="A33" s="132" t="s">
        <v>133</v>
      </c>
      <c r="B33" s="62"/>
      <c r="C33" s="91"/>
      <c r="D33" s="91"/>
      <c r="E33" s="97"/>
      <c r="F33" s="98"/>
      <c r="G33" s="97"/>
      <c r="H33" s="98"/>
      <c r="I33" s="89"/>
      <c r="J33" s="97"/>
      <c r="K33" s="89"/>
    </row>
    <row r="34" spans="1:11" s="61" customFormat="1" ht="21.6" customHeight="1">
      <c r="A34" s="133" t="s">
        <v>134</v>
      </c>
      <c r="B34" s="62"/>
      <c r="C34" s="91">
        <v>27</v>
      </c>
      <c r="D34" s="91"/>
      <c r="E34" s="113">
        <v>472704</v>
      </c>
      <c r="F34" s="91"/>
      <c r="G34" s="113">
        <v>-119368317</v>
      </c>
      <c r="H34" s="91"/>
      <c r="I34" s="127">
        <v>482946</v>
      </c>
      <c r="J34" s="64"/>
      <c r="K34" s="93">
        <v>-119367294</v>
      </c>
    </row>
    <row r="35" spans="1:11" s="61" customFormat="1" ht="21.6" customHeight="1">
      <c r="A35" s="136" t="s">
        <v>135</v>
      </c>
      <c r="B35" s="134"/>
      <c r="C35" s="91"/>
      <c r="D35" s="91"/>
      <c r="E35" s="97"/>
      <c r="F35" s="91"/>
      <c r="G35" s="97"/>
      <c r="H35" s="91"/>
      <c r="I35" s="72"/>
      <c r="J35" s="64"/>
      <c r="K35" s="72"/>
    </row>
    <row r="36" spans="1:11" s="61" customFormat="1" ht="21.6" customHeight="1">
      <c r="A36" s="137" t="s">
        <v>134</v>
      </c>
      <c r="B36" s="134"/>
      <c r="C36" s="91"/>
      <c r="D36" s="91"/>
      <c r="E36" s="103">
        <f>SUM(E29:E34)</f>
        <v>-1890818</v>
      </c>
      <c r="F36" s="91"/>
      <c r="G36" s="103">
        <f>SUM(G29:G34)</f>
        <v>477473269</v>
      </c>
      <c r="H36" s="91"/>
      <c r="I36" s="103">
        <f>SUM(I29:I34)</f>
        <v>-1931785</v>
      </c>
      <c r="J36" s="64"/>
      <c r="K36" s="103">
        <f>SUM(K29:K34)</f>
        <v>477469176</v>
      </c>
    </row>
    <row r="37" spans="1:11" s="61" customFormat="1" ht="21.6" customHeight="1">
      <c r="A37" s="96" t="s">
        <v>86</v>
      </c>
      <c r="B37" s="62"/>
      <c r="C37" s="91"/>
      <c r="D37" s="91"/>
      <c r="E37" s="76"/>
      <c r="F37" s="91"/>
      <c r="G37" s="76"/>
      <c r="H37" s="91"/>
      <c r="I37" s="76"/>
      <c r="J37" s="64"/>
      <c r="K37" s="94"/>
    </row>
    <row r="38" spans="1:11" s="61" customFormat="1" ht="21.6" customHeight="1">
      <c r="A38" s="96" t="s">
        <v>65</v>
      </c>
      <c r="B38" s="62"/>
      <c r="C38" s="91"/>
      <c r="D38" s="91"/>
      <c r="E38" s="95">
        <f>SUM(E29:E34)</f>
        <v>-1890818</v>
      </c>
      <c r="F38" s="71"/>
      <c r="G38" s="95">
        <f>SUM(G29:G34)</f>
        <v>477473269</v>
      </c>
      <c r="H38" s="71"/>
      <c r="I38" s="95">
        <f>SUM(I29:I34)</f>
        <v>-1931785</v>
      </c>
      <c r="J38" s="65"/>
      <c r="K38" s="95">
        <f>SUM(K29:K34)</f>
        <v>477469176</v>
      </c>
    </row>
    <row r="39" spans="1:11" s="61" customFormat="1" ht="21.6" customHeight="1" thickBot="1">
      <c r="A39" s="5" t="s">
        <v>89</v>
      </c>
      <c r="B39" s="63"/>
      <c r="C39" s="69"/>
      <c r="D39" s="91"/>
      <c r="E39" s="66">
        <f>E25+E38</f>
        <v>22381493</v>
      </c>
      <c r="F39" s="91"/>
      <c r="G39" s="66">
        <f>G25+G38</f>
        <v>478938391</v>
      </c>
      <c r="H39" s="91"/>
      <c r="I39" s="66">
        <f>I25+I38</f>
        <v>27894500</v>
      </c>
      <c r="J39" s="65"/>
      <c r="K39" s="66">
        <f>K25+K38</f>
        <v>484362223</v>
      </c>
    </row>
    <row r="40" spans="1:11" ht="7.8" customHeight="1" thickTop="1">
      <c r="A40" s="15"/>
      <c r="B40" s="15"/>
      <c r="C40" s="124"/>
      <c r="D40" s="8"/>
      <c r="E40" s="6"/>
      <c r="F40" s="8"/>
      <c r="G40" s="6"/>
      <c r="H40" s="8"/>
      <c r="I40" s="6"/>
      <c r="J40" s="6"/>
      <c r="K40" s="6"/>
    </row>
    <row r="41" spans="1:11" s="61" customFormat="1" ht="21.6" customHeight="1">
      <c r="A41" s="96" t="s">
        <v>136</v>
      </c>
      <c r="B41" s="70"/>
      <c r="C41" s="91">
        <v>28</v>
      </c>
      <c r="G41" s="73"/>
      <c r="H41" s="73"/>
      <c r="I41" s="73"/>
      <c r="J41" s="73"/>
      <c r="K41" s="73"/>
    </row>
    <row r="42" spans="1:11" s="61" customFormat="1" ht="21.6" customHeight="1">
      <c r="A42" s="15" t="s">
        <v>137</v>
      </c>
      <c r="B42" s="70"/>
      <c r="E42" s="73"/>
      <c r="F42" s="73"/>
      <c r="G42" s="74"/>
      <c r="H42" s="73"/>
      <c r="I42" s="73"/>
      <c r="J42" s="73"/>
      <c r="K42" s="74"/>
    </row>
    <row r="43" spans="1:11" s="61" customFormat="1" ht="21.6" customHeight="1" thickBot="1">
      <c r="A43" s="15" t="s">
        <v>163</v>
      </c>
      <c r="B43" s="70"/>
      <c r="E43" s="75">
        <v>1.3772064696100408</v>
      </c>
      <c r="F43" s="91"/>
      <c r="G43" s="75">
        <v>8.3130753275532862E-2</v>
      </c>
      <c r="H43" s="91"/>
      <c r="I43" s="75">
        <v>1.6923379346298306</v>
      </c>
      <c r="J43" s="65"/>
      <c r="K43" s="75">
        <v>0.3911102211786131</v>
      </c>
    </row>
    <row r="44" spans="1:11" s="61" customFormat="1" ht="21.6" customHeight="1" thickTop="1">
      <c r="A44" s="63"/>
      <c r="B44" s="70"/>
      <c r="E44" s="74"/>
      <c r="F44" s="91"/>
      <c r="G44" s="74"/>
      <c r="H44" s="91"/>
      <c r="I44" s="74"/>
      <c r="J44" s="65"/>
      <c r="K44" s="74"/>
    </row>
    <row r="45" spans="1:11" ht="21.6" customHeight="1">
      <c r="A45" s="140">
        <v>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</row>
    <row r="46" spans="1:11" ht="21.6" customHeight="1">
      <c r="A46" s="141" t="s">
        <v>3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</row>
    <row r="47" spans="1:11" ht="21.6" customHeight="1">
      <c r="A47" s="141" t="s">
        <v>51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</row>
    <row r="48" spans="1:11" ht="21.6" customHeight="1">
      <c r="A48" s="141" t="s">
        <v>109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</row>
    <row r="49" spans="1:11" ht="21.6" customHeight="1">
      <c r="A49" s="125"/>
      <c r="B49" s="125"/>
      <c r="C49" s="125"/>
      <c r="D49" s="2"/>
      <c r="E49" s="2"/>
      <c r="F49" s="2"/>
      <c r="G49" s="2"/>
      <c r="H49" s="2"/>
      <c r="I49" s="2"/>
      <c r="J49" s="2"/>
      <c r="K49" s="3" t="s">
        <v>84</v>
      </c>
    </row>
    <row r="50" spans="1:11" ht="21.6" customHeight="1">
      <c r="A50" s="125"/>
      <c r="B50" s="125"/>
      <c r="C50" s="125"/>
      <c r="D50" s="2"/>
      <c r="E50" s="142" t="s">
        <v>4</v>
      </c>
      <c r="F50" s="142"/>
      <c r="G50" s="142"/>
      <c r="H50" s="2"/>
      <c r="I50" s="2"/>
      <c r="J50" s="2"/>
      <c r="K50" s="2"/>
    </row>
    <row r="51" spans="1:11" ht="21.6" customHeight="1">
      <c r="A51" s="125"/>
      <c r="B51" s="125"/>
      <c r="C51" s="125"/>
      <c r="D51" s="2"/>
      <c r="E51" s="143" t="s">
        <v>5</v>
      </c>
      <c r="F51" s="143"/>
      <c r="G51" s="143"/>
      <c r="H51" s="2"/>
      <c r="I51" s="143" t="s">
        <v>6</v>
      </c>
      <c r="J51" s="143"/>
      <c r="K51" s="143"/>
    </row>
    <row r="52" spans="1:11" ht="21.6" customHeight="1">
      <c r="A52" s="5"/>
      <c r="B52" s="5"/>
      <c r="C52" s="124" t="s">
        <v>8</v>
      </c>
      <c r="D52" s="8"/>
      <c r="E52" s="9" t="s">
        <v>107</v>
      </c>
      <c r="F52" s="8"/>
      <c r="G52" s="10" t="s">
        <v>93</v>
      </c>
      <c r="H52" s="4"/>
      <c r="I52" s="9" t="s">
        <v>108</v>
      </c>
      <c r="J52" s="8"/>
      <c r="K52" s="10" t="s">
        <v>93</v>
      </c>
    </row>
    <row r="53" spans="1:11" ht="21.6" customHeight="1">
      <c r="A53" s="14" t="s">
        <v>62</v>
      </c>
      <c r="B53" s="5"/>
      <c r="C53" s="34"/>
      <c r="D53" s="8"/>
      <c r="E53" s="16"/>
      <c r="F53" s="8"/>
      <c r="G53" s="16"/>
      <c r="H53" s="8"/>
      <c r="I53" s="16"/>
      <c r="J53" s="16"/>
      <c r="K53" s="16"/>
    </row>
    <row r="54" spans="1:11" ht="21.6" customHeight="1">
      <c r="A54" s="15" t="s">
        <v>138</v>
      </c>
      <c r="B54" s="5"/>
      <c r="C54" s="124"/>
      <c r="D54" s="8"/>
      <c r="E54" s="16">
        <v>25540904</v>
      </c>
      <c r="F54" s="8"/>
      <c r="G54" s="16">
        <v>9696998</v>
      </c>
      <c r="H54" s="8"/>
      <c r="I54" s="16">
        <v>31094878</v>
      </c>
      <c r="J54" s="16"/>
      <c r="K54" s="16">
        <v>15124923</v>
      </c>
    </row>
    <row r="55" spans="1:11" ht="21.6" customHeight="1">
      <c r="A55" s="39" t="s">
        <v>139</v>
      </c>
      <c r="B55" s="5"/>
      <c r="C55" s="124"/>
      <c r="D55" s="8"/>
      <c r="E55" s="16"/>
      <c r="F55" s="8"/>
      <c r="G55" s="16"/>
      <c r="H55" s="8"/>
      <c r="I55" s="16"/>
      <c r="J55" s="16"/>
      <c r="K55" s="16"/>
    </row>
    <row r="56" spans="1:11" ht="21.6" customHeight="1">
      <c r="A56" s="39" t="s">
        <v>63</v>
      </c>
      <c r="B56" s="5"/>
      <c r="C56" s="124"/>
      <c r="D56" s="8"/>
      <c r="E56" s="16"/>
      <c r="F56" s="8"/>
      <c r="G56" s="16"/>
      <c r="H56" s="8"/>
      <c r="I56" s="16"/>
      <c r="J56" s="16"/>
      <c r="K56" s="16"/>
    </row>
    <row r="57" spans="1:11" ht="21.6" customHeight="1">
      <c r="A57" s="15" t="s">
        <v>64</v>
      </c>
      <c r="B57" s="5"/>
      <c r="C57" s="124"/>
      <c r="D57" s="8"/>
      <c r="E57" s="16">
        <v>24546926</v>
      </c>
      <c r="F57" s="8"/>
      <c r="G57" s="16">
        <v>24607359</v>
      </c>
      <c r="H57" s="8"/>
      <c r="I57" s="16">
        <v>24546926</v>
      </c>
      <c r="J57" s="16"/>
      <c r="K57" s="16">
        <v>24607359</v>
      </c>
    </row>
    <row r="58" spans="1:11" ht="21.6" customHeight="1">
      <c r="A58" s="15" t="s">
        <v>140</v>
      </c>
      <c r="B58" s="5"/>
      <c r="C58" s="124">
        <v>8</v>
      </c>
      <c r="D58" s="8"/>
      <c r="E58" s="16">
        <v>-72105</v>
      </c>
      <c r="F58" s="8"/>
      <c r="G58" s="16">
        <v>-1328393</v>
      </c>
      <c r="H58" s="8"/>
      <c r="I58" s="16">
        <v>-72105</v>
      </c>
      <c r="J58" s="16"/>
      <c r="K58" s="16">
        <v>-1328393</v>
      </c>
    </row>
    <row r="59" spans="1:11" ht="21.6" customHeight="1">
      <c r="A59" s="15" t="s">
        <v>171</v>
      </c>
      <c r="B59" s="5"/>
      <c r="C59" s="124">
        <v>9</v>
      </c>
      <c r="E59" s="16">
        <v>-3750482</v>
      </c>
      <c r="G59" s="16">
        <v>-196421</v>
      </c>
      <c r="H59" s="8"/>
      <c r="I59" s="16">
        <v>-3750482</v>
      </c>
      <c r="J59" s="16"/>
      <c r="K59" s="16">
        <v>-196421</v>
      </c>
    </row>
    <row r="60" spans="1:11" ht="21.6" customHeight="1">
      <c r="A60" s="15" t="s">
        <v>141</v>
      </c>
      <c r="B60" s="5"/>
      <c r="C60" s="124"/>
      <c r="D60" s="8"/>
      <c r="E60" s="16">
        <v>-816934</v>
      </c>
      <c r="F60" s="8"/>
      <c r="G60" s="89">
        <v>-1463740</v>
      </c>
      <c r="H60" s="8"/>
      <c r="I60" s="16">
        <v>-816934</v>
      </c>
      <c r="J60" s="16"/>
      <c r="K60" s="89">
        <v>-1463740</v>
      </c>
    </row>
    <row r="61" spans="1:11" ht="21.6" customHeight="1">
      <c r="A61" s="15" t="s">
        <v>127</v>
      </c>
      <c r="B61" s="5"/>
      <c r="C61" s="124"/>
      <c r="D61" s="8"/>
      <c r="E61" s="16"/>
      <c r="F61" s="8"/>
    </row>
    <row r="62" spans="1:11" ht="21.6" customHeight="1">
      <c r="A62" s="112" t="s">
        <v>128</v>
      </c>
      <c r="B62" s="5"/>
      <c r="C62" s="124">
        <v>12</v>
      </c>
      <c r="D62" s="8"/>
      <c r="E62" s="16">
        <v>-8086568</v>
      </c>
      <c r="F62" s="8"/>
      <c r="G62" s="16">
        <v>-8212617</v>
      </c>
      <c r="H62" s="8"/>
      <c r="I62" s="89">
        <v>0</v>
      </c>
      <c r="J62" s="16"/>
      <c r="K62" s="89">
        <v>0</v>
      </c>
    </row>
    <row r="63" spans="1:11" ht="21.6" customHeight="1">
      <c r="A63" s="15" t="s">
        <v>78</v>
      </c>
      <c r="B63" s="5"/>
      <c r="C63" s="124">
        <v>12</v>
      </c>
      <c r="D63" s="8"/>
      <c r="E63" s="89">
        <v>0</v>
      </c>
      <c r="F63" s="8"/>
      <c r="G63" s="89">
        <v>0</v>
      </c>
      <c r="H63" s="8"/>
      <c r="I63" s="89">
        <v>-13640542</v>
      </c>
      <c r="J63" s="16"/>
      <c r="K63" s="89">
        <v>-13640542</v>
      </c>
    </row>
    <row r="64" spans="1:11" ht="21.6" customHeight="1">
      <c r="A64" s="15" t="s">
        <v>66</v>
      </c>
      <c r="B64" s="5"/>
      <c r="C64" s="124">
        <v>22</v>
      </c>
      <c r="D64" s="8"/>
      <c r="E64" s="16">
        <v>2619195</v>
      </c>
      <c r="F64" s="8"/>
      <c r="G64" s="16">
        <v>8008285</v>
      </c>
      <c r="H64" s="8"/>
      <c r="I64" s="16">
        <v>2619195</v>
      </c>
      <c r="J64" s="16"/>
      <c r="K64" s="16">
        <v>8008285</v>
      </c>
    </row>
    <row r="65" spans="1:11" ht="21.6" customHeight="1">
      <c r="A65" s="15" t="s">
        <v>142</v>
      </c>
      <c r="B65" s="5"/>
      <c r="C65" s="124"/>
      <c r="D65" s="8"/>
      <c r="E65" s="16">
        <v>100082</v>
      </c>
      <c r="F65" s="8"/>
      <c r="G65" s="16">
        <v>45796</v>
      </c>
      <c r="H65" s="8"/>
      <c r="I65" s="16">
        <v>100082</v>
      </c>
      <c r="J65" s="16"/>
      <c r="K65" s="16">
        <v>45796</v>
      </c>
    </row>
    <row r="66" spans="1:11" ht="21.6" customHeight="1">
      <c r="A66" s="15" t="s">
        <v>100</v>
      </c>
      <c r="B66" s="5"/>
      <c r="C66" s="124"/>
      <c r="D66" s="8"/>
      <c r="E66" s="16">
        <v>-107294</v>
      </c>
      <c r="F66" s="8"/>
      <c r="G66" s="89">
        <v>19664.53</v>
      </c>
      <c r="H66" s="8"/>
      <c r="I66" s="16">
        <v>-107294</v>
      </c>
      <c r="J66" s="16"/>
      <c r="K66" s="89">
        <v>19664.53</v>
      </c>
    </row>
    <row r="67" spans="1:11" ht="21.6" customHeight="1">
      <c r="A67" s="15" t="s">
        <v>79</v>
      </c>
      <c r="B67" s="5"/>
      <c r="C67" s="124"/>
      <c r="D67" s="8"/>
      <c r="E67" s="16">
        <v>-24210</v>
      </c>
      <c r="F67" s="8"/>
      <c r="G67" s="16">
        <v>-64426</v>
      </c>
      <c r="H67" s="8"/>
      <c r="I67" s="16">
        <v>-24210</v>
      </c>
      <c r="J67" s="16"/>
      <c r="K67" s="16">
        <v>-64426</v>
      </c>
    </row>
    <row r="68" spans="1:11" ht="21.6" customHeight="1">
      <c r="A68" s="15" t="s">
        <v>143</v>
      </c>
      <c r="B68" s="5"/>
      <c r="C68" s="124"/>
      <c r="D68" s="8"/>
      <c r="E68" s="16">
        <v>5493370</v>
      </c>
      <c r="F68" s="8"/>
      <c r="G68" s="16">
        <v>9210897</v>
      </c>
      <c r="H68" s="8"/>
      <c r="I68" s="16">
        <v>5493370</v>
      </c>
      <c r="J68" s="16"/>
      <c r="K68" s="16">
        <v>9210897</v>
      </c>
    </row>
    <row r="69" spans="1:11" ht="21.6" customHeight="1">
      <c r="A69" s="5"/>
      <c r="B69" s="5"/>
      <c r="C69" s="124"/>
      <c r="D69" s="8"/>
      <c r="E69" s="40">
        <f>SUM(E54:E68)</f>
        <v>45442884</v>
      </c>
      <c r="F69" s="41"/>
      <c r="G69" s="40">
        <f>SUM(G54:G68)</f>
        <v>40323402.530000001</v>
      </c>
      <c r="H69" s="41"/>
      <c r="I69" s="40">
        <f>SUM(I54:I68)</f>
        <v>45442884</v>
      </c>
      <c r="J69" s="33"/>
      <c r="K69" s="40">
        <f>SUM(K54:K68)</f>
        <v>40323402.530000001</v>
      </c>
    </row>
    <row r="70" spans="1:11" ht="21.6" customHeight="1">
      <c r="A70" s="39" t="s">
        <v>67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1" ht="21.6" customHeight="1">
      <c r="A71" s="15" t="s">
        <v>112</v>
      </c>
      <c r="B71" s="30"/>
      <c r="C71" s="30"/>
      <c r="D71" s="30"/>
      <c r="E71" s="16">
        <v>10384623</v>
      </c>
      <c r="F71" s="30"/>
      <c r="G71" s="16">
        <v>29700425</v>
      </c>
      <c r="H71" s="30"/>
      <c r="I71" s="16">
        <v>10384623</v>
      </c>
      <c r="J71" s="16"/>
      <c r="K71" s="16">
        <v>29700425</v>
      </c>
    </row>
    <row r="72" spans="1:11" ht="21.6" customHeight="1">
      <c r="A72" s="15" t="s">
        <v>11</v>
      </c>
      <c r="B72" s="30"/>
      <c r="C72" s="30"/>
      <c r="D72" s="30"/>
      <c r="E72" s="16">
        <v>18640284</v>
      </c>
      <c r="F72" s="30"/>
      <c r="G72" s="16">
        <v>-2739681</v>
      </c>
      <c r="H72" s="30"/>
      <c r="I72" s="16">
        <v>18640284</v>
      </c>
      <c r="J72" s="16"/>
      <c r="K72" s="16">
        <v>-2739681</v>
      </c>
    </row>
    <row r="73" spans="1:11" ht="21.6" customHeight="1">
      <c r="A73" s="15" t="s">
        <v>12</v>
      </c>
      <c r="B73" s="30"/>
      <c r="C73" s="30"/>
      <c r="D73" s="30"/>
      <c r="E73" s="16">
        <v>6139152</v>
      </c>
      <c r="F73" s="30"/>
      <c r="G73" s="16">
        <v>20452906</v>
      </c>
      <c r="H73" s="30"/>
      <c r="I73" s="16">
        <v>6139152</v>
      </c>
      <c r="J73" s="16"/>
      <c r="K73" s="16">
        <v>20452906</v>
      </c>
    </row>
    <row r="74" spans="1:11" ht="21.6" customHeight="1">
      <c r="A74" s="15" t="s">
        <v>21</v>
      </c>
      <c r="B74" s="30"/>
      <c r="C74" s="30"/>
      <c r="D74" s="30"/>
      <c r="E74" s="16">
        <v>-112035</v>
      </c>
      <c r="F74" s="30"/>
      <c r="G74" s="16">
        <v>693936</v>
      </c>
      <c r="H74" s="30"/>
      <c r="I74" s="16">
        <v>-112035</v>
      </c>
      <c r="J74" s="16"/>
      <c r="K74" s="16">
        <v>693936</v>
      </c>
    </row>
    <row r="75" spans="1:11" ht="21.6" customHeight="1">
      <c r="A75" s="15" t="s">
        <v>116</v>
      </c>
      <c r="B75" s="30"/>
      <c r="C75" s="30"/>
      <c r="D75" s="30"/>
      <c r="E75" s="16">
        <v>-834459</v>
      </c>
      <c r="F75" s="30"/>
      <c r="G75" s="16">
        <v>-14644560</v>
      </c>
      <c r="H75" s="30"/>
      <c r="I75" s="16">
        <v>-834459</v>
      </c>
      <c r="J75" s="16"/>
      <c r="K75" s="16">
        <v>-14644560</v>
      </c>
    </row>
    <row r="76" spans="1:11" ht="21.6" customHeight="1">
      <c r="A76" s="15" t="s">
        <v>118</v>
      </c>
      <c r="B76" s="30"/>
      <c r="C76" s="30"/>
      <c r="D76" s="30"/>
      <c r="E76" s="16"/>
      <c r="F76" s="30"/>
      <c r="G76" s="111"/>
      <c r="H76" s="30"/>
      <c r="I76" s="16"/>
      <c r="J76" s="16"/>
      <c r="K76" s="16"/>
    </row>
    <row r="77" spans="1:11" ht="21.6" customHeight="1">
      <c r="A77" s="15" t="s">
        <v>33</v>
      </c>
      <c r="B77" s="5"/>
      <c r="C77" s="124"/>
      <c r="D77" s="6"/>
      <c r="E77" s="16">
        <v>62116</v>
      </c>
      <c r="F77" s="6"/>
      <c r="G77" s="16">
        <v>137811</v>
      </c>
      <c r="H77" s="6"/>
      <c r="I77" s="16">
        <v>62116</v>
      </c>
      <c r="J77" s="16"/>
      <c r="K77" s="16">
        <v>137811</v>
      </c>
    </row>
    <row r="78" spans="1:11" ht="21.6" customHeight="1">
      <c r="A78" s="15" t="s">
        <v>98</v>
      </c>
      <c r="B78" s="5"/>
      <c r="C78" s="124"/>
      <c r="D78" s="6"/>
      <c r="E78" s="16"/>
      <c r="F78" s="6"/>
      <c r="G78" s="111"/>
      <c r="H78" s="6"/>
      <c r="I78" s="16"/>
      <c r="J78" s="16"/>
      <c r="K78" s="16"/>
    </row>
    <row r="79" spans="1:11" ht="21.6" customHeight="1">
      <c r="A79" s="15" t="s">
        <v>85</v>
      </c>
      <c r="B79" s="5"/>
      <c r="C79" s="124">
        <v>22</v>
      </c>
      <c r="D79" s="6"/>
      <c r="E79" s="89">
        <v>-2372681</v>
      </c>
      <c r="F79" s="6"/>
      <c r="G79" s="16">
        <v>-901707</v>
      </c>
      <c r="H79" s="6"/>
      <c r="I79" s="89">
        <v>-2372681</v>
      </c>
      <c r="J79" s="16"/>
      <c r="K79" s="16">
        <v>-901707</v>
      </c>
    </row>
    <row r="80" spans="1:11" ht="21.6" customHeight="1">
      <c r="A80" s="15" t="s">
        <v>144</v>
      </c>
      <c r="B80" s="15"/>
      <c r="C80" s="124"/>
      <c r="D80" s="8"/>
      <c r="E80" s="40">
        <f>SUM(E69:E79)</f>
        <v>77349884</v>
      </c>
      <c r="F80" s="41"/>
      <c r="G80" s="40">
        <f>SUM(G69:G79)</f>
        <v>73022532.530000001</v>
      </c>
      <c r="H80" s="41"/>
      <c r="I80" s="40">
        <f>SUM(I69:I79)</f>
        <v>77349884</v>
      </c>
      <c r="J80" s="33"/>
      <c r="K80" s="40">
        <f>SUM(K69:K79)</f>
        <v>73022532.530000001</v>
      </c>
    </row>
    <row r="81" spans="1:11" ht="21.6" customHeight="1">
      <c r="A81" s="15" t="s">
        <v>145</v>
      </c>
      <c r="B81" s="15"/>
      <c r="C81" s="124"/>
      <c r="D81" s="8"/>
      <c r="E81" s="16">
        <v>-5649183</v>
      </c>
      <c r="F81" s="8"/>
      <c r="G81" s="16">
        <v>-9208265</v>
      </c>
      <c r="H81" s="8"/>
      <c r="I81" s="16">
        <v>-5649183</v>
      </c>
      <c r="J81" s="16"/>
      <c r="K81" s="16">
        <v>-9208265</v>
      </c>
    </row>
    <row r="82" spans="1:11" ht="21.6" customHeight="1">
      <c r="A82" s="15" t="s">
        <v>92</v>
      </c>
      <c r="B82" s="15"/>
      <c r="C82" s="124"/>
      <c r="D82" s="8"/>
      <c r="E82" s="89">
        <v>406955.87</v>
      </c>
      <c r="F82" s="8"/>
      <c r="G82" s="89">
        <v>232266</v>
      </c>
      <c r="H82" s="8"/>
      <c r="I82" s="89">
        <v>406955.87</v>
      </c>
      <c r="J82" s="16"/>
      <c r="K82" s="89">
        <v>232266</v>
      </c>
    </row>
    <row r="83" spans="1:11" ht="21.6" customHeight="1">
      <c r="A83" s="15" t="s">
        <v>146</v>
      </c>
      <c r="B83" s="14"/>
      <c r="C83" s="124"/>
      <c r="D83" s="8"/>
      <c r="E83" s="37">
        <v>-582961</v>
      </c>
      <c r="F83" s="8"/>
      <c r="G83" s="37">
        <v>-551214</v>
      </c>
      <c r="H83" s="8"/>
      <c r="I83" s="37">
        <v>-582961</v>
      </c>
      <c r="J83" s="16"/>
      <c r="K83" s="37">
        <v>-551214</v>
      </c>
    </row>
    <row r="84" spans="1:11" ht="21.6" customHeight="1">
      <c r="A84" s="5" t="s">
        <v>147</v>
      </c>
      <c r="B84" s="15"/>
      <c r="C84" s="34"/>
      <c r="D84" s="8"/>
      <c r="E84" s="18">
        <f>SUM(E80:E83)</f>
        <v>71524695.870000005</v>
      </c>
      <c r="F84" s="8"/>
      <c r="G84" s="18">
        <f>SUM(G80:G83)</f>
        <v>63495319.530000001</v>
      </c>
      <c r="H84" s="8"/>
      <c r="I84" s="18">
        <f>SUM(I80:I83)</f>
        <v>71524695.870000005</v>
      </c>
      <c r="J84" s="22"/>
      <c r="K84" s="18">
        <f>SUM(K80:K83)</f>
        <v>63495319.530000001</v>
      </c>
    </row>
    <row r="86" spans="1:11" ht="21.6" customHeight="1">
      <c r="A86" s="140">
        <v>8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</row>
    <row r="87" spans="1:11" ht="21.6" customHeight="1">
      <c r="A87" s="141" t="s">
        <v>3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1"/>
    </row>
    <row r="88" spans="1:11" ht="21.6" customHeight="1">
      <c r="A88" s="141" t="s">
        <v>51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</row>
    <row r="89" spans="1:11" ht="21.6" customHeight="1">
      <c r="A89" s="141" t="s">
        <v>109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</row>
    <row r="90" spans="1:11" ht="21.6" customHeight="1">
      <c r="A90" s="125"/>
      <c r="B90" s="125"/>
      <c r="C90" s="125"/>
      <c r="D90" s="2"/>
      <c r="E90" s="2"/>
      <c r="F90" s="2"/>
      <c r="G90" s="2"/>
      <c r="H90" s="2"/>
      <c r="I90" s="2"/>
      <c r="J90" s="2"/>
      <c r="K90" s="3" t="s">
        <v>83</v>
      </c>
    </row>
    <row r="91" spans="1:11" ht="21.6" customHeight="1">
      <c r="A91" s="125"/>
      <c r="B91" s="125"/>
      <c r="C91" s="125"/>
      <c r="D91" s="2"/>
      <c r="E91" s="142" t="s">
        <v>4</v>
      </c>
      <c r="F91" s="142"/>
      <c r="G91" s="142"/>
      <c r="H91" s="2"/>
      <c r="I91" s="2"/>
      <c r="J91" s="2"/>
      <c r="K91" s="2"/>
    </row>
    <row r="92" spans="1:11" ht="21.6" customHeight="1">
      <c r="A92" s="125"/>
      <c r="B92" s="125"/>
      <c r="C92" s="125"/>
      <c r="D92" s="2"/>
      <c r="E92" s="143" t="s">
        <v>5</v>
      </c>
      <c r="F92" s="143"/>
      <c r="G92" s="143"/>
      <c r="H92" s="2"/>
      <c r="I92" s="143" t="s">
        <v>6</v>
      </c>
      <c r="J92" s="143"/>
      <c r="K92" s="143"/>
    </row>
    <row r="93" spans="1:11" ht="21.6" customHeight="1">
      <c r="A93" s="5"/>
      <c r="B93" s="5"/>
      <c r="C93" s="124" t="s">
        <v>8</v>
      </c>
      <c r="D93" s="8"/>
      <c r="E93" s="9" t="s">
        <v>107</v>
      </c>
      <c r="F93" s="8"/>
      <c r="G93" s="10" t="s">
        <v>93</v>
      </c>
      <c r="H93" s="4"/>
      <c r="I93" s="9" t="s">
        <v>108</v>
      </c>
      <c r="J93" s="8"/>
      <c r="K93" s="10" t="s">
        <v>93</v>
      </c>
    </row>
    <row r="94" spans="1:11" ht="21.6" customHeight="1">
      <c r="A94" s="14" t="s">
        <v>68</v>
      </c>
      <c r="B94" s="5"/>
      <c r="C94" s="34"/>
      <c r="D94" s="8"/>
      <c r="E94" s="16"/>
      <c r="F94" s="8"/>
      <c r="G94" s="16"/>
      <c r="H94" s="8"/>
      <c r="I94" s="16"/>
      <c r="J94" s="16"/>
      <c r="K94" s="16"/>
    </row>
    <row r="95" spans="1:11" ht="21.6" customHeight="1">
      <c r="A95" s="15" t="s">
        <v>78</v>
      </c>
      <c r="B95" s="5"/>
      <c r="C95" s="124">
        <v>12</v>
      </c>
      <c r="D95" s="8"/>
      <c r="E95" s="16">
        <v>13640542</v>
      </c>
      <c r="F95" s="8"/>
      <c r="G95" s="16">
        <v>13640542</v>
      </c>
      <c r="H95" s="8"/>
      <c r="I95" s="102">
        <v>13640542</v>
      </c>
      <c r="J95" s="16"/>
      <c r="K95" s="16">
        <v>13640542</v>
      </c>
    </row>
    <row r="96" spans="1:11" ht="21.6" customHeight="1">
      <c r="A96" s="15" t="s">
        <v>102</v>
      </c>
      <c r="B96" s="5"/>
      <c r="C96" s="124"/>
      <c r="D96" s="8"/>
      <c r="E96" s="16">
        <v>869253</v>
      </c>
      <c r="F96" s="8"/>
      <c r="G96" s="103">
        <v>2499252</v>
      </c>
      <c r="H96" s="8"/>
      <c r="I96" s="102">
        <v>869253</v>
      </c>
      <c r="J96" s="16"/>
      <c r="K96" s="103">
        <v>2499252</v>
      </c>
    </row>
    <row r="97" spans="1:11" ht="21.6" customHeight="1">
      <c r="A97" s="15" t="s">
        <v>69</v>
      </c>
      <c r="B97" s="5"/>
      <c r="C97" s="124"/>
      <c r="D97" s="8"/>
      <c r="E97" s="16">
        <v>-6231594</v>
      </c>
      <c r="F97" s="8"/>
      <c r="G97" s="16">
        <v>-71009168</v>
      </c>
      <c r="H97" s="8"/>
      <c r="I97" s="102">
        <v>-6231594</v>
      </c>
      <c r="J97" s="16"/>
      <c r="K97" s="16">
        <v>-71009168</v>
      </c>
    </row>
    <row r="98" spans="1:11" ht="21.6" customHeight="1">
      <c r="A98" s="15" t="s">
        <v>148</v>
      </c>
      <c r="B98" s="5"/>
      <c r="C98" s="124"/>
      <c r="D98" s="8"/>
      <c r="E98" s="16">
        <v>-715498</v>
      </c>
      <c r="F98" s="8"/>
      <c r="G98" s="103">
        <v>0</v>
      </c>
      <c r="H98" s="8"/>
      <c r="I98" s="102">
        <v>-715498</v>
      </c>
      <c r="J98" s="16"/>
      <c r="K98" s="103">
        <v>0</v>
      </c>
    </row>
    <row r="99" spans="1:11" ht="21.6" customHeight="1">
      <c r="A99" s="15" t="s">
        <v>70</v>
      </c>
      <c r="B99" s="5"/>
      <c r="C99" s="124">
        <v>15</v>
      </c>
      <c r="D99" s="8"/>
      <c r="E99" s="16">
        <v>-2724644</v>
      </c>
      <c r="F99" s="8"/>
      <c r="G99" s="16">
        <v>-1164682</v>
      </c>
      <c r="H99" s="8"/>
      <c r="I99" s="102">
        <v>-2724644</v>
      </c>
      <c r="J99" s="16"/>
      <c r="K99" s="16">
        <v>-1164682</v>
      </c>
    </row>
    <row r="100" spans="1:11" ht="21.6" customHeight="1">
      <c r="A100" s="15" t="s">
        <v>80</v>
      </c>
      <c r="B100" s="5"/>
      <c r="C100" s="124"/>
      <c r="D100" s="8"/>
      <c r="E100" s="89">
        <v>25048</v>
      </c>
      <c r="F100" s="8"/>
      <c r="G100" s="89">
        <v>227499</v>
      </c>
      <c r="H100" s="8"/>
      <c r="I100" s="103">
        <v>25048</v>
      </c>
      <c r="J100" s="16"/>
      <c r="K100" s="89">
        <v>227499</v>
      </c>
    </row>
    <row r="101" spans="1:11" ht="21.6" customHeight="1">
      <c r="A101" s="5" t="s">
        <v>149</v>
      </c>
      <c r="B101" s="5"/>
      <c r="C101" s="124"/>
      <c r="D101" s="8"/>
      <c r="E101" s="18">
        <f>SUM(E95:E100)</f>
        <v>4863107</v>
      </c>
      <c r="F101" s="8"/>
      <c r="G101" s="18">
        <f>SUM(G95:G100)</f>
        <v>-55806557</v>
      </c>
      <c r="H101" s="8"/>
      <c r="I101" s="18">
        <f>SUM(I95:I100)</f>
        <v>4863107</v>
      </c>
      <c r="J101" s="22"/>
      <c r="K101" s="18">
        <f>SUM(K95:K100)</f>
        <v>-55806557</v>
      </c>
    </row>
    <row r="102" spans="1:11" ht="21.6" customHeight="1">
      <c r="A102" s="14" t="s">
        <v>71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</row>
    <row r="103" spans="1:11" ht="21.6" customHeight="1">
      <c r="A103" s="15" t="s">
        <v>174</v>
      </c>
      <c r="B103" s="30"/>
      <c r="C103" s="30"/>
      <c r="D103" s="30"/>
      <c r="E103" s="16"/>
      <c r="F103" s="30"/>
      <c r="G103" s="16"/>
      <c r="H103" s="30"/>
      <c r="I103" s="16"/>
      <c r="J103" s="16"/>
      <c r="K103" s="16"/>
    </row>
    <row r="104" spans="1:11" ht="21.6" customHeight="1">
      <c r="A104" s="15" t="s">
        <v>72</v>
      </c>
      <c r="B104" s="30"/>
      <c r="C104" s="30"/>
      <c r="D104" s="30"/>
      <c r="E104" s="16">
        <v>-76766090</v>
      </c>
      <c r="F104" s="30"/>
      <c r="G104" s="16">
        <v>-63860058</v>
      </c>
      <c r="H104" s="30"/>
      <c r="I104" s="102">
        <v>-76766090</v>
      </c>
      <c r="J104" s="16"/>
      <c r="K104" s="16">
        <v>-63860058</v>
      </c>
    </row>
    <row r="105" spans="1:11" ht="21.6" customHeight="1">
      <c r="A105" s="15" t="s">
        <v>73</v>
      </c>
      <c r="B105" s="5"/>
      <c r="C105" s="124"/>
      <c r="D105" s="6"/>
      <c r="E105" s="16">
        <v>-7058824</v>
      </c>
      <c r="F105" s="6"/>
      <c r="G105" s="16">
        <v>-900000</v>
      </c>
      <c r="H105" s="6"/>
      <c r="I105" s="102">
        <v>-7058824</v>
      </c>
      <c r="J105" s="16"/>
      <c r="K105" s="16">
        <v>-900000</v>
      </c>
    </row>
    <row r="106" spans="1:11" ht="21.6" customHeight="1">
      <c r="A106" s="15" t="s">
        <v>101</v>
      </c>
      <c r="B106" s="5"/>
      <c r="C106" s="124"/>
      <c r="D106" s="6"/>
      <c r="E106" s="16">
        <v>20000000</v>
      </c>
      <c r="F106" s="6"/>
      <c r="G106" s="103">
        <v>40000000</v>
      </c>
      <c r="H106" s="6"/>
      <c r="I106" s="102">
        <v>20000000</v>
      </c>
      <c r="J106" s="16"/>
      <c r="K106" s="103">
        <v>40000000</v>
      </c>
    </row>
    <row r="107" spans="1:11" ht="21.6" customHeight="1">
      <c r="A107" s="15" t="s">
        <v>150</v>
      </c>
      <c r="B107" s="30"/>
      <c r="C107" s="30"/>
      <c r="D107" s="30"/>
      <c r="E107" s="16">
        <v>-1020904</v>
      </c>
      <c r="F107" s="30"/>
      <c r="G107" s="16">
        <v>-141348</v>
      </c>
      <c r="H107" s="30"/>
      <c r="I107" s="102">
        <v>-1020904</v>
      </c>
      <c r="J107" s="16"/>
      <c r="K107" s="16">
        <v>-141348</v>
      </c>
    </row>
    <row r="108" spans="1:11" ht="21.6" customHeight="1">
      <c r="A108" s="5" t="s">
        <v>103</v>
      </c>
      <c r="B108" s="15"/>
      <c r="C108" s="124"/>
      <c r="D108" s="8"/>
      <c r="E108" s="18">
        <f>SUM(E103:E107)</f>
        <v>-64845818</v>
      </c>
      <c r="F108" s="8"/>
      <c r="G108" s="18">
        <f>SUM(G103:G107)</f>
        <v>-24901406</v>
      </c>
      <c r="H108" s="8"/>
      <c r="I108" s="18">
        <f>SUM(I103:I107)</f>
        <v>-64845818</v>
      </c>
      <c r="J108" s="22"/>
      <c r="K108" s="18">
        <f>SUM(K103:K107)</f>
        <v>-24901406</v>
      </c>
    </row>
    <row r="109" spans="1:11" ht="21.6" customHeight="1">
      <c r="A109" s="5" t="s">
        <v>105</v>
      </c>
      <c r="B109" s="15"/>
      <c r="C109" s="124"/>
      <c r="D109" s="8"/>
      <c r="E109" s="19">
        <f>E84+E101+E108</f>
        <v>11541984.870000005</v>
      </c>
      <c r="F109" s="42"/>
      <c r="G109" s="19">
        <f>G84+G101+G108</f>
        <v>-17212643.469999999</v>
      </c>
      <c r="H109" s="42"/>
      <c r="I109" s="19">
        <f>I84+I101+I108</f>
        <v>11541984.870000005</v>
      </c>
      <c r="J109" s="19"/>
      <c r="K109" s="19">
        <f>K84+K101+K108</f>
        <v>-17212643.469999999</v>
      </c>
    </row>
    <row r="110" spans="1:11" ht="21.6" customHeight="1">
      <c r="A110" s="15" t="s">
        <v>156</v>
      </c>
      <c r="B110" s="14"/>
      <c r="C110" s="124"/>
      <c r="D110" s="8"/>
      <c r="E110" s="72">
        <v>1299114</v>
      </c>
      <c r="F110" s="91"/>
      <c r="G110" s="72">
        <v>18511757</v>
      </c>
      <c r="H110" s="91"/>
      <c r="I110" s="72">
        <v>1299114</v>
      </c>
      <c r="J110" s="64"/>
      <c r="K110" s="72">
        <v>18511757</v>
      </c>
    </row>
    <row r="111" spans="1:11" ht="21.6" customHeight="1" thickBot="1">
      <c r="A111" s="5" t="s">
        <v>157</v>
      </c>
      <c r="B111" s="15"/>
      <c r="C111" s="34"/>
      <c r="D111" s="8"/>
      <c r="E111" s="21">
        <f>SUM(E109:E110)</f>
        <v>12841098.870000005</v>
      </c>
      <c r="F111" s="8"/>
      <c r="G111" s="21">
        <f>SUM(G109:G110)</f>
        <v>1299113.5300000012</v>
      </c>
      <c r="H111" s="8"/>
      <c r="I111" s="21">
        <f>SUM(I109:I110)</f>
        <v>12841098.870000005</v>
      </c>
      <c r="J111" s="22"/>
      <c r="K111" s="21">
        <f>SUM(K109:K110)</f>
        <v>1299113.5300000012</v>
      </c>
    </row>
    <row r="112" spans="1:11" ht="21.6" customHeight="1" thickTop="1">
      <c r="E112" s="138"/>
      <c r="F112" s="99"/>
      <c r="G112" s="99"/>
      <c r="H112" s="99"/>
      <c r="I112" s="138"/>
      <c r="J112" s="99"/>
      <c r="K112" s="99"/>
    </row>
    <row r="113" spans="1:11" ht="21.6" customHeight="1">
      <c r="A113" s="5" t="s">
        <v>74</v>
      </c>
    </row>
    <row r="114" spans="1:11" ht="21.6" customHeight="1">
      <c r="A114" s="15" t="s">
        <v>82</v>
      </c>
    </row>
    <row r="115" spans="1:11" ht="21.6" customHeight="1">
      <c r="A115" s="15" t="s">
        <v>104</v>
      </c>
    </row>
    <row r="116" spans="1:11" ht="21.6" customHeight="1">
      <c r="A116" s="35" t="s">
        <v>165</v>
      </c>
      <c r="E116" s="103">
        <v>0</v>
      </c>
      <c r="F116" s="89"/>
      <c r="G116" s="89">
        <v>98345973</v>
      </c>
      <c r="H116" s="89"/>
      <c r="I116" s="103">
        <v>0</v>
      </c>
      <c r="J116" s="89"/>
      <c r="K116" s="89">
        <v>98345973</v>
      </c>
    </row>
    <row r="117" spans="1:11" ht="21.6" customHeight="1">
      <c r="A117" s="35" t="s">
        <v>164</v>
      </c>
      <c r="E117" s="103">
        <v>2158930</v>
      </c>
      <c r="G117" s="103">
        <v>0</v>
      </c>
      <c r="I117" s="103">
        <v>2158930</v>
      </c>
      <c r="K117" s="114">
        <v>0</v>
      </c>
    </row>
    <row r="118" spans="1:11" ht="21.6" customHeight="1">
      <c r="A118" s="35" t="s">
        <v>169</v>
      </c>
      <c r="E118" s="103">
        <v>2050813</v>
      </c>
      <c r="G118" s="103">
        <v>0</v>
      </c>
      <c r="I118" s="103">
        <v>2050813</v>
      </c>
      <c r="K118" s="114">
        <v>0</v>
      </c>
    </row>
    <row r="119" spans="1:11" ht="21.6" customHeight="1">
      <c r="A119" s="35" t="s">
        <v>170</v>
      </c>
      <c r="E119" s="103">
        <v>2928000</v>
      </c>
      <c r="G119" s="103"/>
      <c r="I119" s="103">
        <v>2928000</v>
      </c>
      <c r="K119" s="114"/>
    </row>
    <row r="120" spans="1:11" ht="21.6" customHeight="1">
      <c r="A120" s="35" t="s">
        <v>166</v>
      </c>
      <c r="E120" s="103"/>
      <c r="G120" s="103"/>
      <c r="I120" s="103"/>
      <c r="K120" s="114"/>
    </row>
    <row r="121" spans="1:11" ht="21.6" customHeight="1">
      <c r="A121" s="35" t="s">
        <v>168</v>
      </c>
      <c r="E121" s="103">
        <v>59436</v>
      </c>
      <c r="G121" s="103">
        <v>0</v>
      </c>
      <c r="I121" s="103">
        <v>59436</v>
      </c>
      <c r="K121" s="114">
        <v>0</v>
      </c>
    </row>
    <row r="122" spans="1:11" ht="21.6" customHeight="1">
      <c r="A122" s="35" t="s">
        <v>167</v>
      </c>
      <c r="E122" s="103">
        <v>633330</v>
      </c>
      <c r="G122" s="103">
        <v>0</v>
      </c>
      <c r="I122" s="103">
        <v>633330</v>
      </c>
      <c r="K122" s="114">
        <v>0</v>
      </c>
    </row>
    <row r="123" spans="1:11" ht="21.6" customHeight="1">
      <c r="I123" s="103"/>
    </row>
    <row r="124" spans="1:11" ht="21.6" customHeight="1">
      <c r="I124" s="103"/>
    </row>
    <row r="125" spans="1:11" ht="21.6" customHeight="1">
      <c r="I125" s="103"/>
    </row>
    <row r="126" spans="1:11" ht="21.6" customHeight="1">
      <c r="I126" s="103"/>
    </row>
  </sheetData>
  <mergeCells count="21">
    <mergeCell ref="A45:K45"/>
    <mergeCell ref="E50:G50"/>
    <mergeCell ref="A1:K1"/>
    <mergeCell ref="A2:K2"/>
    <mergeCell ref="A3:K3"/>
    <mergeCell ref="A4:K4"/>
    <mergeCell ref="E6:G6"/>
    <mergeCell ref="I7:K7"/>
    <mergeCell ref="E7:G7"/>
    <mergeCell ref="A48:K48"/>
    <mergeCell ref="E51:G51"/>
    <mergeCell ref="A46:K46"/>
    <mergeCell ref="A47:K47"/>
    <mergeCell ref="A88:K88"/>
    <mergeCell ref="I51:K51"/>
    <mergeCell ref="E92:G92"/>
    <mergeCell ref="I92:K92"/>
    <mergeCell ref="E91:G91"/>
    <mergeCell ref="A87:K87"/>
    <mergeCell ref="A86:K86"/>
    <mergeCell ref="A89:K89"/>
  </mergeCells>
  <pageMargins left="0.55000000000000004" right="0.05" top="0.5" bottom="0" header="0.05" footer="0"/>
  <pageSetup paperSize="9" scale="82" fitToHeight="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43" max="10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00"/>
    <pageSetUpPr fitToPage="1"/>
  </sheetPr>
  <dimension ref="A2:Q31"/>
  <sheetViews>
    <sheetView showGridLines="0" topLeftCell="B10" zoomScale="69" zoomScaleNormal="69" zoomScaleSheetLayoutView="80" workbookViewId="0">
      <selection activeCell="J29" sqref="J29"/>
    </sheetView>
  </sheetViews>
  <sheetFormatPr defaultColWidth="1.09765625" defaultRowHeight="21.6" customHeight="1"/>
  <cols>
    <col min="1" max="1" width="44.69921875" style="35" customWidth="1"/>
    <col min="2" max="2" width="7" style="48" customWidth="1"/>
    <col min="3" max="3" width="1.09765625" style="1" customWidth="1"/>
    <col min="4" max="4" width="14" style="1" customWidth="1"/>
    <col min="5" max="5" width="1.09765625" style="1" customWidth="1"/>
    <col min="6" max="6" width="14" style="1" customWidth="1"/>
    <col min="7" max="7" width="1.09765625" style="1" customWidth="1"/>
    <col min="8" max="8" width="14" style="1" customWidth="1"/>
    <col min="9" max="9" width="1.09765625" style="1" customWidth="1"/>
    <col min="10" max="10" width="14" style="1" customWidth="1"/>
    <col min="11" max="11" width="1.09765625" style="1" customWidth="1"/>
    <col min="12" max="12" width="10.69921875" style="1" hidden="1" customWidth="1"/>
    <col min="13" max="13" width="1.09765625" style="1" hidden="1" customWidth="1"/>
    <col min="14" max="14" width="17.69921875" style="1" customWidth="1"/>
    <col min="15" max="15" width="1.09765625" style="1" customWidth="1"/>
    <col min="16" max="16" width="14" style="1" customWidth="1"/>
    <col min="17" max="17" width="1.09765625" style="1" customWidth="1"/>
    <col min="18" max="243" width="7.296875" style="1" customWidth="1"/>
    <col min="244" max="244" width="40.69921875" style="1" customWidth="1"/>
    <col min="245" max="245" width="7" style="1" customWidth="1"/>
    <col min="246" max="246" width="1.09765625" style="1" customWidth="1"/>
    <col min="247" max="247" width="8.69921875" style="1" customWidth="1"/>
    <col min="248" max="248" width="1.09765625" style="1" customWidth="1"/>
    <col min="249" max="249" width="11" style="1" customWidth="1"/>
    <col min="250" max="250" width="1.09765625" style="1" customWidth="1"/>
    <col min="251" max="251" width="8.69921875" style="1" customWidth="1"/>
    <col min="252" max="16384" width="1.09765625" style="1"/>
  </cols>
  <sheetData>
    <row r="2" spans="1:17" ht="21.6" customHeight="1">
      <c r="A2" s="145">
        <v>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7" ht="21.6" customHeight="1">
      <c r="A3" s="146" t="s">
        <v>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ht="21.6" customHeight="1">
      <c r="A4" s="146" t="s">
        <v>90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 ht="21.6" customHeight="1">
      <c r="A5" s="146" t="s">
        <v>109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7" ht="21.6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 t="s">
        <v>83</v>
      </c>
    </row>
    <row r="7" spans="1:17" ht="21.6" customHeight="1">
      <c r="B7" s="35"/>
      <c r="C7" s="48"/>
      <c r="E7" s="43"/>
      <c r="F7" s="45"/>
      <c r="G7" s="45"/>
      <c r="H7" s="49"/>
      <c r="I7" s="49"/>
      <c r="J7" s="49"/>
      <c r="K7" s="45"/>
      <c r="M7" s="50"/>
      <c r="N7" s="45" t="s">
        <v>60</v>
      </c>
      <c r="O7" s="50"/>
      <c r="P7" s="43"/>
      <c r="Q7" s="43"/>
    </row>
    <row r="8" spans="1:17" ht="21.6" customHeight="1">
      <c r="B8" s="51"/>
      <c r="C8" s="52"/>
      <c r="D8" s="51" t="s">
        <v>52</v>
      </c>
      <c r="F8" s="51"/>
      <c r="G8" s="51"/>
      <c r="H8" s="147" t="s">
        <v>55</v>
      </c>
      <c r="I8" s="147"/>
      <c r="J8" s="147"/>
      <c r="K8" s="51"/>
      <c r="L8" s="53" t="s">
        <v>1</v>
      </c>
      <c r="N8" s="47" t="s">
        <v>61</v>
      </c>
      <c r="P8" s="51"/>
      <c r="Q8" s="51"/>
    </row>
    <row r="9" spans="1:17" ht="21.6" customHeight="1">
      <c r="B9" s="51"/>
      <c r="C9" s="52"/>
      <c r="D9" s="51" t="s">
        <v>53</v>
      </c>
      <c r="F9" s="51"/>
      <c r="G9" s="51"/>
      <c r="H9" s="51"/>
      <c r="I9" s="51"/>
      <c r="J9" s="51"/>
      <c r="K9" s="51"/>
      <c r="L9" s="53" t="s">
        <v>2</v>
      </c>
      <c r="N9" s="51" t="s">
        <v>58</v>
      </c>
      <c r="P9" s="51"/>
      <c r="Q9" s="51"/>
    </row>
    <row r="10" spans="1:17" ht="21.6" customHeight="1">
      <c r="B10" s="8" t="s">
        <v>8</v>
      </c>
      <c r="C10" s="52"/>
      <c r="D10" s="47" t="s">
        <v>54</v>
      </c>
      <c r="F10" s="47" t="s">
        <v>41</v>
      </c>
      <c r="G10" s="51"/>
      <c r="H10" s="47" t="s">
        <v>57</v>
      </c>
      <c r="I10" s="51"/>
      <c r="J10" s="47" t="s">
        <v>56</v>
      </c>
      <c r="K10" s="51"/>
      <c r="L10" s="53" t="s">
        <v>0</v>
      </c>
      <c r="N10" s="47" t="s">
        <v>59</v>
      </c>
      <c r="P10" s="47" t="s">
        <v>28</v>
      </c>
      <c r="Q10" s="51"/>
    </row>
    <row r="11" spans="1:17" ht="21.6" customHeight="1">
      <c r="A11" s="46" t="s">
        <v>94</v>
      </c>
      <c r="B11" s="52"/>
      <c r="C11" s="51"/>
      <c r="D11" s="84">
        <v>176243080</v>
      </c>
      <c r="E11" s="90"/>
      <c r="F11" s="84">
        <v>125668080</v>
      </c>
      <c r="G11" s="90"/>
      <c r="H11" s="84">
        <v>15431000</v>
      </c>
      <c r="I11" s="90"/>
      <c r="J11" s="84">
        <v>-86165760</v>
      </c>
      <c r="K11" s="90"/>
      <c r="L11" s="85">
        <v>0</v>
      </c>
      <c r="M11" s="90"/>
      <c r="N11" s="84">
        <v>342801100</v>
      </c>
      <c r="O11" s="60"/>
      <c r="P11" s="84">
        <v>573977500</v>
      </c>
      <c r="Q11" s="56"/>
    </row>
    <row r="12" spans="1:17" ht="21.6" customHeight="1">
      <c r="A12" s="35" t="s">
        <v>87</v>
      </c>
      <c r="B12" s="52"/>
      <c r="C12" s="43"/>
      <c r="D12" s="86"/>
      <c r="E12" s="90"/>
      <c r="F12" s="86"/>
      <c r="G12" s="90"/>
      <c r="H12" s="88"/>
      <c r="I12" s="90"/>
      <c r="J12" s="88"/>
      <c r="K12" s="87"/>
      <c r="L12" s="86"/>
      <c r="M12" s="90"/>
      <c r="N12" s="86"/>
      <c r="O12" s="57"/>
      <c r="P12" s="88"/>
      <c r="Q12" s="56"/>
    </row>
    <row r="13" spans="1:17" s="61" customFormat="1" ht="21.6" customHeight="1">
      <c r="A13" s="35" t="s">
        <v>96</v>
      </c>
      <c r="B13" s="77"/>
      <c r="C13" s="92"/>
      <c r="D13" s="89">
        <v>0</v>
      </c>
      <c r="E13" s="87"/>
      <c r="F13" s="89">
        <v>0</v>
      </c>
      <c r="G13" s="87"/>
      <c r="H13" s="89">
        <v>0</v>
      </c>
      <c r="I13" s="87"/>
      <c r="J13" s="89">
        <v>1465122</v>
      </c>
      <c r="K13" s="87"/>
      <c r="L13" s="86"/>
      <c r="M13" s="87"/>
      <c r="N13" s="89">
        <v>0</v>
      </c>
      <c r="O13" s="68"/>
      <c r="P13" s="88">
        <f>SUM(D13:N13)</f>
        <v>1465122</v>
      </c>
      <c r="Q13" s="81"/>
    </row>
    <row r="14" spans="1:17" s="61" customFormat="1" ht="21.6" customHeight="1">
      <c r="A14" s="35" t="s">
        <v>81</v>
      </c>
      <c r="B14" s="77"/>
      <c r="C14" s="92"/>
      <c r="D14" s="86"/>
      <c r="E14" s="87"/>
      <c r="F14" s="86"/>
      <c r="G14" s="87"/>
      <c r="H14" s="86"/>
      <c r="I14" s="87"/>
      <c r="J14" s="86"/>
      <c r="K14" s="87"/>
      <c r="L14" s="86"/>
      <c r="M14" s="87"/>
      <c r="N14" s="86"/>
      <c r="O14" s="68"/>
      <c r="P14" s="88"/>
      <c r="Q14" s="81"/>
    </row>
    <row r="15" spans="1:17" s="61" customFormat="1" ht="21.6" customHeight="1">
      <c r="A15" s="35" t="s">
        <v>151</v>
      </c>
      <c r="B15" s="110">
        <v>14</v>
      </c>
      <c r="C15" s="92"/>
      <c r="D15" s="103">
        <v>0</v>
      </c>
      <c r="E15" s="104"/>
      <c r="F15" s="103">
        <v>0</v>
      </c>
      <c r="G15" s="104"/>
      <c r="H15" s="103">
        <v>0</v>
      </c>
      <c r="I15" s="104"/>
      <c r="J15" s="103">
        <v>0</v>
      </c>
      <c r="K15" s="104"/>
      <c r="L15" s="105"/>
      <c r="M15" s="104"/>
      <c r="N15" s="103">
        <v>479520000</v>
      </c>
      <c r="O15" s="104"/>
      <c r="P15" s="106">
        <f>SUM(D15:N15)</f>
        <v>479520000</v>
      </c>
      <c r="Q15" s="81"/>
    </row>
    <row r="16" spans="1:17" s="58" customFormat="1" ht="21.6" customHeight="1">
      <c r="A16" s="35" t="s">
        <v>158</v>
      </c>
      <c r="B16" s="52"/>
      <c r="C16" s="43"/>
      <c r="D16" s="89">
        <v>0</v>
      </c>
      <c r="E16" s="87"/>
      <c r="F16" s="89">
        <v>0</v>
      </c>
      <c r="G16" s="87"/>
      <c r="H16" s="89">
        <v>0</v>
      </c>
      <c r="I16" s="87"/>
      <c r="J16" s="89">
        <v>-2050824</v>
      </c>
      <c r="K16" s="87">
        <v>0</v>
      </c>
      <c r="L16" s="86"/>
      <c r="M16" s="87"/>
      <c r="N16" s="89">
        <v>0</v>
      </c>
      <c r="O16" s="54"/>
      <c r="P16" s="106">
        <f>SUM(D16:N16)</f>
        <v>-2050824</v>
      </c>
      <c r="Q16" s="54"/>
    </row>
    <row r="17" spans="1:17" s="58" customFormat="1" ht="21.6" customHeight="1">
      <c r="A17" s="1" t="s">
        <v>152</v>
      </c>
      <c r="B17" s="52"/>
      <c r="C17" s="43"/>
      <c r="D17" s="89"/>
      <c r="E17" s="87"/>
      <c r="F17" s="89"/>
      <c r="G17" s="87"/>
      <c r="H17" s="89"/>
      <c r="I17" s="81"/>
      <c r="J17" s="103"/>
      <c r="K17" s="68"/>
      <c r="L17" s="80"/>
      <c r="M17" s="68"/>
      <c r="N17" s="89"/>
      <c r="O17" s="68"/>
      <c r="P17" s="106"/>
      <c r="Q17" s="54"/>
    </row>
    <row r="18" spans="1:17" s="58" customFormat="1" ht="21.6" customHeight="1">
      <c r="A18" s="135" t="s">
        <v>159</v>
      </c>
      <c r="B18" s="52"/>
      <c r="C18" s="43"/>
      <c r="D18" s="89">
        <v>0</v>
      </c>
      <c r="E18" s="87"/>
      <c r="F18" s="89">
        <v>0</v>
      </c>
      <c r="G18" s="87"/>
      <c r="H18" s="89">
        <v>0</v>
      </c>
      <c r="I18" s="81"/>
      <c r="J18" s="103">
        <v>4093</v>
      </c>
      <c r="K18" s="68"/>
      <c r="L18" s="80"/>
      <c r="M18" s="68"/>
      <c r="N18" s="89">
        <v>0</v>
      </c>
      <c r="O18" s="68"/>
      <c r="P18" s="106">
        <v>4093</v>
      </c>
      <c r="Q18" s="54"/>
    </row>
    <row r="19" spans="1:17" ht="21.6" customHeight="1" thickBot="1">
      <c r="A19" s="46" t="s">
        <v>95</v>
      </c>
      <c r="B19" s="52"/>
      <c r="C19" s="43"/>
      <c r="D19" s="82">
        <f>SUM(D11:D18)</f>
        <v>176243080</v>
      </c>
      <c r="E19" s="79"/>
      <c r="F19" s="82">
        <f>SUM(F11:F18)</f>
        <v>125668080</v>
      </c>
      <c r="G19" s="79">
        <f t="shared" ref="G19:O19" si="0">SUM(G11:G17)</f>
        <v>0</v>
      </c>
      <c r="H19" s="82">
        <f>SUM(H11:H18)</f>
        <v>15431000</v>
      </c>
      <c r="I19" s="79">
        <f t="shared" si="0"/>
        <v>0</v>
      </c>
      <c r="J19" s="82">
        <f>SUM(J11:J18)</f>
        <v>-86747369</v>
      </c>
      <c r="K19" s="79">
        <f t="shared" si="0"/>
        <v>0</v>
      </c>
      <c r="L19" s="83">
        <f t="shared" si="0"/>
        <v>0</v>
      </c>
      <c r="M19" s="79">
        <f t="shared" si="0"/>
        <v>0</v>
      </c>
      <c r="N19" s="82">
        <f>SUM(N11:N18)</f>
        <v>822321100</v>
      </c>
      <c r="O19" s="79">
        <f t="shared" si="0"/>
        <v>0</v>
      </c>
      <c r="P19" s="82">
        <f>SUM(P11:P18)</f>
        <v>1052915891</v>
      </c>
      <c r="Q19" s="54"/>
    </row>
    <row r="20" spans="1:17" ht="21.6" customHeight="1" thickTop="1">
      <c r="A20" s="46"/>
      <c r="B20" s="52"/>
      <c r="C20" s="126"/>
      <c r="D20" s="84"/>
      <c r="E20" s="79"/>
      <c r="F20" s="84"/>
      <c r="G20" s="79"/>
      <c r="H20" s="84"/>
      <c r="I20" s="79"/>
      <c r="J20" s="84"/>
      <c r="K20" s="79"/>
      <c r="L20" s="85"/>
      <c r="M20" s="79"/>
      <c r="N20" s="84"/>
      <c r="O20" s="79"/>
      <c r="P20" s="84"/>
      <c r="Q20" s="54"/>
    </row>
    <row r="21" spans="1:17" ht="21.6" customHeight="1">
      <c r="A21" s="46" t="s">
        <v>153</v>
      </c>
      <c r="B21" s="52"/>
      <c r="C21" s="51"/>
      <c r="D21" s="84">
        <v>176243080</v>
      </c>
      <c r="E21" s="90"/>
      <c r="F21" s="84">
        <v>125668080</v>
      </c>
      <c r="G21" s="90">
        <v>0</v>
      </c>
      <c r="H21" s="84">
        <v>15431000</v>
      </c>
      <c r="I21" s="90">
        <v>0</v>
      </c>
      <c r="J21" s="84">
        <v>-86747369</v>
      </c>
      <c r="K21" s="90">
        <v>0</v>
      </c>
      <c r="L21" s="85">
        <v>0</v>
      </c>
      <c r="M21" s="90">
        <v>0</v>
      </c>
      <c r="N21" s="84">
        <v>822321100</v>
      </c>
      <c r="O21" s="60">
        <v>0</v>
      </c>
      <c r="P21" s="84">
        <v>1052915891</v>
      </c>
      <c r="Q21" s="56"/>
    </row>
    <row r="22" spans="1:17" ht="21.6" customHeight="1">
      <c r="A22" s="35" t="s">
        <v>154</v>
      </c>
      <c r="B22" s="52">
        <v>3</v>
      </c>
      <c r="C22" s="51"/>
      <c r="D22" s="93">
        <v>0</v>
      </c>
      <c r="E22" s="115"/>
      <c r="F22" s="93">
        <v>0</v>
      </c>
      <c r="G22" s="115"/>
      <c r="H22" s="93">
        <v>0</v>
      </c>
      <c r="I22" s="115"/>
      <c r="J22" s="117">
        <v>-72756</v>
      </c>
      <c r="K22" s="115"/>
      <c r="L22" s="115"/>
      <c r="M22" s="115"/>
      <c r="N22" s="93">
        <v>0</v>
      </c>
      <c r="O22" s="116"/>
      <c r="P22" s="117">
        <f>SUM(D22:N22)</f>
        <v>-72756</v>
      </c>
      <c r="Q22" s="56"/>
    </row>
    <row r="23" spans="1:17" ht="21.6" customHeight="1">
      <c r="A23" s="46" t="s">
        <v>155</v>
      </c>
      <c r="B23" s="52"/>
      <c r="C23" s="51"/>
      <c r="D23" s="121">
        <f>SUM(D21:D22)</f>
        <v>176243080</v>
      </c>
      <c r="E23" s="90"/>
      <c r="F23" s="121">
        <f>SUM(F21:F22)</f>
        <v>125668080</v>
      </c>
      <c r="G23" s="90"/>
      <c r="H23" s="121">
        <f>SUM(H21:H22)</f>
        <v>15431000</v>
      </c>
      <c r="I23" s="90"/>
      <c r="J23" s="121">
        <f>SUM(J21:J22)</f>
        <v>-86820125</v>
      </c>
      <c r="K23" s="90"/>
      <c r="L23" s="85"/>
      <c r="M23" s="90"/>
      <c r="N23" s="121">
        <f>SUM(N21:N22)</f>
        <v>822321100</v>
      </c>
      <c r="O23" s="60"/>
      <c r="P23" s="121">
        <f>SUM(P21:P22)</f>
        <v>1052843135</v>
      </c>
      <c r="Q23" s="56"/>
    </row>
    <row r="24" spans="1:17" ht="21.6" customHeight="1">
      <c r="A24" s="35" t="s">
        <v>87</v>
      </c>
      <c r="B24" s="52"/>
      <c r="C24" s="43"/>
      <c r="D24" s="86"/>
      <c r="E24" s="90"/>
      <c r="F24" s="86"/>
      <c r="G24" s="90"/>
      <c r="H24" s="88"/>
      <c r="I24" s="90"/>
      <c r="J24" s="88"/>
      <c r="K24" s="87"/>
      <c r="L24" s="86"/>
      <c r="M24" s="90"/>
      <c r="N24" s="86"/>
      <c r="O24" s="57"/>
      <c r="P24" s="88"/>
      <c r="Q24" s="56"/>
    </row>
    <row r="25" spans="1:17" s="61" customFormat="1" ht="21.6" customHeight="1">
      <c r="A25" s="35" t="s">
        <v>96</v>
      </c>
      <c r="B25" s="77"/>
      <c r="C25" s="92"/>
      <c r="D25" s="89">
        <v>0</v>
      </c>
      <c r="E25" s="87"/>
      <c r="F25" s="89">
        <v>0</v>
      </c>
      <c r="G25" s="87"/>
      <c r="H25" s="89">
        <v>0</v>
      </c>
      <c r="I25" s="87"/>
      <c r="J25" s="89">
        <v>24272311</v>
      </c>
      <c r="K25" s="87"/>
      <c r="L25" s="86"/>
      <c r="M25" s="87"/>
      <c r="N25" s="89">
        <v>0</v>
      </c>
      <c r="O25" s="68"/>
      <c r="P25" s="88">
        <f>SUM(D25:N25)</f>
        <v>24272311</v>
      </c>
      <c r="Q25" s="81"/>
    </row>
    <row r="26" spans="1:17" s="61" customFormat="1" ht="21.6" customHeight="1">
      <c r="A26" s="35" t="s">
        <v>81</v>
      </c>
      <c r="B26" s="77"/>
      <c r="C26" s="92"/>
      <c r="D26" s="86"/>
      <c r="E26" s="87"/>
      <c r="F26" s="86"/>
      <c r="G26" s="87"/>
      <c r="H26" s="86"/>
      <c r="I26" s="87"/>
      <c r="J26" s="86"/>
      <c r="K26" s="87"/>
      <c r="L26" s="86"/>
      <c r="M26" s="87"/>
      <c r="N26" s="86"/>
      <c r="O26" s="68"/>
      <c r="P26" s="88"/>
      <c r="Q26" s="81"/>
    </row>
    <row r="27" spans="1:17" s="58" customFormat="1" ht="21.6" customHeight="1">
      <c r="A27" s="35" t="s">
        <v>158</v>
      </c>
      <c r="B27" s="52"/>
      <c r="C27" s="43"/>
      <c r="D27" s="89">
        <v>0</v>
      </c>
      <c r="E27" s="87"/>
      <c r="F27" s="89">
        <v>0</v>
      </c>
      <c r="G27" s="87"/>
      <c r="H27" s="89">
        <v>0</v>
      </c>
      <c r="I27" s="87"/>
      <c r="J27" s="89">
        <v>-1931785</v>
      </c>
      <c r="K27" s="87">
        <v>0</v>
      </c>
      <c r="L27" s="86"/>
      <c r="M27" s="87"/>
      <c r="N27" s="89">
        <v>0</v>
      </c>
      <c r="O27" s="54"/>
      <c r="P27" s="106">
        <f>SUM(D27:N27)</f>
        <v>-1931785</v>
      </c>
      <c r="Q27" s="54"/>
    </row>
    <row r="28" spans="1:17" s="58" customFormat="1" ht="21.6" customHeight="1">
      <c r="A28" s="35" t="s">
        <v>152</v>
      </c>
      <c r="B28" s="52"/>
      <c r="C28" s="43"/>
      <c r="D28" s="89"/>
      <c r="E28" s="87"/>
      <c r="F28" s="89"/>
      <c r="G28" s="87"/>
      <c r="H28" s="89"/>
      <c r="I28" s="81"/>
      <c r="J28" s="89"/>
      <c r="K28" s="68"/>
      <c r="L28" s="80"/>
      <c r="M28" s="68"/>
      <c r="N28" s="89"/>
      <c r="O28" s="68"/>
      <c r="P28" s="106"/>
      <c r="Q28" s="54"/>
    </row>
    <row r="29" spans="1:17" s="58" customFormat="1" ht="21.6" customHeight="1">
      <c r="A29" s="135" t="s">
        <v>159</v>
      </c>
      <c r="B29" s="52"/>
      <c r="C29" s="43"/>
      <c r="D29" s="89">
        <v>0</v>
      </c>
      <c r="E29" s="87"/>
      <c r="F29" s="89">
        <v>0</v>
      </c>
      <c r="G29" s="87"/>
      <c r="H29" s="89">
        <v>0</v>
      </c>
      <c r="I29" s="81"/>
      <c r="J29" s="89">
        <v>40968</v>
      </c>
      <c r="K29" s="68"/>
      <c r="L29" s="80"/>
      <c r="M29" s="68"/>
      <c r="N29" s="89">
        <v>0</v>
      </c>
      <c r="O29" s="68"/>
      <c r="P29" s="106">
        <f t="shared" ref="P29" si="1">SUM(D29:N29)</f>
        <v>40968</v>
      </c>
      <c r="Q29" s="54"/>
    </row>
    <row r="30" spans="1:17" ht="21.6" customHeight="1" thickBot="1">
      <c r="A30" s="46" t="s">
        <v>110</v>
      </c>
      <c r="B30" s="52"/>
      <c r="C30" s="43"/>
      <c r="D30" s="82">
        <f>SUM(D23:D29)</f>
        <v>176243080</v>
      </c>
      <c r="E30" s="79"/>
      <c r="F30" s="82">
        <f>SUM(F23:F29)</f>
        <v>125668080</v>
      </c>
      <c r="G30" s="79">
        <f t="shared" ref="G30:O30" si="2">SUM(G21:G28)</f>
        <v>0</v>
      </c>
      <c r="H30" s="82">
        <f>SUM(H23:H29)</f>
        <v>15431000</v>
      </c>
      <c r="I30" s="79">
        <f t="shared" si="2"/>
        <v>0</v>
      </c>
      <c r="J30" s="82">
        <f>SUM(J23:J29)</f>
        <v>-64438631</v>
      </c>
      <c r="K30" s="79">
        <f t="shared" si="2"/>
        <v>0</v>
      </c>
      <c r="L30" s="83">
        <f t="shared" si="2"/>
        <v>0</v>
      </c>
      <c r="M30" s="79">
        <f t="shared" si="2"/>
        <v>0</v>
      </c>
      <c r="N30" s="82">
        <f>SUM(N23:N29)</f>
        <v>822321100</v>
      </c>
      <c r="O30" s="79">
        <f t="shared" si="2"/>
        <v>0</v>
      </c>
      <c r="P30" s="82">
        <f>SUM(P23:P29)</f>
        <v>1075224629</v>
      </c>
      <c r="Q30" s="54"/>
    </row>
    <row r="31" spans="1:17" ht="21.6" customHeight="1" thickTop="1"/>
  </sheetData>
  <mergeCells count="5">
    <mergeCell ref="A2:P2"/>
    <mergeCell ref="A3:P3"/>
    <mergeCell ref="A4:P4"/>
    <mergeCell ref="A5:P5"/>
    <mergeCell ref="H8:J8"/>
  </mergeCells>
  <pageMargins left="0.55000000000000004" right="0.05" top="0.19" bottom="0.67" header="0.05" footer="0.17"/>
  <pageSetup paperSize="9" scale="79" orientation="landscape" r:id="rId1"/>
  <headerFooter>
    <oddFooter xml:space="preserve">&amp;L&amp;"AngsanaUPC,ธรรมดา"&amp;15The accompanying notes are an integral part of these financial statements.&amp;"Angsana New,ธรรมดา"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00"/>
  </sheetPr>
  <dimension ref="A2:Q27"/>
  <sheetViews>
    <sheetView showGridLines="0" tabSelected="1" topLeftCell="B10" zoomScale="80" zoomScaleNormal="80" zoomScaleSheetLayoutView="115" workbookViewId="0">
      <selection activeCell="J29" sqref="J29"/>
    </sheetView>
  </sheetViews>
  <sheetFormatPr defaultColWidth="7.296875" defaultRowHeight="21.6" customHeight="1"/>
  <cols>
    <col min="1" max="1" width="44.69921875" style="35" customWidth="1"/>
    <col min="2" max="2" width="7" style="48" customWidth="1"/>
    <col min="3" max="3" width="1.09765625" style="1" customWidth="1"/>
    <col min="4" max="4" width="13.8984375" style="1" customWidth="1"/>
    <col min="5" max="5" width="1.09765625" style="1" customWidth="1"/>
    <col min="6" max="6" width="13.8984375" style="1" customWidth="1"/>
    <col min="7" max="7" width="1.09765625" style="1" customWidth="1"/>
    <col min="8" max="8" width="13.8984375" style="1" customWidth="1"/>
    <col min="9" max="9" width="1.09765625" style="1" customWidth="1"/>
    <col min="10" max="10" width="13.8984375" style="1" customWidth="1"/>
    <col min="11" max="11" width="1.09765625" style="1" customWidth="1"/>
    <col min="12" max="12" width="10.69921875" style="1" hidden="1" customWidth="1"/>
    <col min="13" max="13" width="1.09765625" style="1" hidden="1" customWidth="1"/>
    <col min="14" max="14" width="17.69921875" style="1" customWidth="1"/>
    <col min="15" max="15" width="1.09765625" style="1" customWidth="1"/>
    <col min="16" max="16" width="13.8984375" style="1" customWidth="1"/>
    <col min="17" max="17" width="1.09765625" style="1" customWidth="1"/>
    <col min="18" max="232" width="7.296875" style="1"/>
    <col min="233" max="233" width="40.69921875" style="1" customWidth="1"/>
    <col min="234" max="234" width="7" style="1" customWidth="1"/>
    <col min="235" max="235" width="1.09765625" style="1" customWidth="1"/>
    <col min="236" max="236" width="8.69921875" style="1" customWidth="1"/>
    <col min="237" max="237" width="1.09765625" style="1" customWidth="1"/>
    <col min="238" max="238" width="11" style="1" customWidth="1"/>
    <col min="239" max="239" width="1.09765625" style="1" customWidth="1"/>
    <col min="240" max="240" width="8.69921875" style="1" customWidth="1"/>
    <col min="241" max="241" width="1.09765625" style="1" customWidth="1"/>
    <col min="242" max="242" width="9.296875" style="1" customWidth="1"/>
    <col min="243" max="243" width="1.09765625" style="1" customWidth="1"/>
    <col min="244" max="244" width="10.69921875" style="1" customWidth="1"/>
    <col min="245" max="245" width="1.09765625" style="1" customWidth="1"/>
    <col min="246" max="246" width="8.69921875" style="1" customWidth="1"/>
    <col min="247" max="247" width="1.09765625" style="1" customWidth="1"/>
    <col min="248" max="248" width="8.296875" style="1" bestFit="1" customWidth="1"/>
    <col min="249" max="249" width="9.8984375" style="1" bestFit="1" customWidth="1"/>
    <col min="250" max="16384" width="7.296875" style="1"/>
  </cols>
  <sheetData>
    <row r="2" spans="1:17" ht="21.6" customHeight="1">
      <c r="A2" s="145">
        <v>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7" ht="21.6" customHeight="1">
      <c r="A3" s="146" t="s">
        <v>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ht="21.6" customHeight="1">
      <c r="A4" s="146" t="s">
        <v>91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 ht="21.6" customHeight="1">
      <c r="A5" s="146" t="s">
        <v>109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7" ht="21.6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 t="s">
        <v>83</v>
      </c>
    </row>
    <row r="7" spans="1:17" ht="21.6" customHeight="1">
      <c r="B7" s="35"/>
      <c r="C7" s="48"/>
      <c r="E7" s="43"/>
      <c r="F7" s="45"/>
      <c r="G7" s="45"/>
      <c r="H7" s="49"/>
      <c r="I7" s="49"/>
      <c r="J7" s="49"/>
      <c r="K7" s="45"/>
      <c r="M7" s="50"/>
      <c r="N7" s="45" t="s">
        <v>60</v>
      </c>
      <c r="O7" s="50"/>
      <c r="P7" s="43"/>
      <c r="Q7" s="51"/>
    </row>
    <row r="8" spans="1:17" ht="21.6" customHeight="1">
      <c r="B8" s="51"/>
      <c r="C8" s="52"/>
      <c r="D8" s="51" t="s">
        <v>52</v>
      </c>
      <c r="F8" s="51"/>
      <c r="G8" s="51"/>
      <c r="H8" s="147" t="s">
        <v>55</v>
      </c>
      <c r="I8" s="147"/>
      <c r="J8" s="147"/>
      <c r="K8" s="51"/>
      <c r="L8" s="53" t="s">
        <v>1</v>
      </c>
      <c r="N8" s="47" t="s">
        <v>61</v>
      </c>
      <c r="Q8" s="51"/>
    </row>
    <row r="9" spans="1:17" ht="21.6" customHeight="1">
      <c r="B9" s="51"/>
      <c r="C9" s="52"/>
      <c r="D9" s="51" t="s">
        <v>53</v>
      </c>
      <c r="F9" s="51"/>
      <c r="G9" s="51"/>
      <c r="H9" s="51"/>
      <c r="I9" s="51"/>
      <c r="J9" s="51"/>
      <c r="K9" s="51"/>
      <c r="L9" s="53" t="s">
        <v>2</v>
      </c>
      <c r="N9" s="51" t="s">
        <v>58</v>
      </c>
      <c r="P9" s="51"/>
      <c r="Q9" s="51"/>
    </row>
    <row r="10" spans="1:17" ht="21.6" customHeight="1">
      <c r="B10" s="8" t="s">
        <v>8</v>
      </c>
      <c r="C10" s="52"/>
      <c r="D10" s="47" t="s">
        <v>54</v>
      </c>
      <c r="F10" s="47" t="s">
        <v>41</v>
      </c>
      <c r="G10" s="51"/>
      <c r="H10" s="47" t="s">
        <v>57</v>
      </c>
      <c r="I10" s="51"/>
      <c r="J10" s="47" t="s">
        <v>56</v>
      </c>
      <c r="K10" s="51"/>
      <c r="L10" s="53" t="s">
        <v>0</v>
      </c>
      <c r="N10" s="47" t="s">
        <v>59</v>
      </c>
      <c r="P10" s="47" t="s">
        <v>28</v>
      </c>
      <c r="Q10" s="48"/>
    </row>
    <row r="11" spans="1:17" ht="21.6" customHeight="1">
      <c r="A11" s="46" t="s">
        <v>94</v>
      </c>
      <c r="B11" s="52"/>
      <c r="C11" s="51"/>
      <c r="D11" s="78">
        <v>176243080</v>
      </c>
      <c r="E11" s="90"/>
      <c r="F11" s="78">
        <v>125668080</v>
      </c>
      <c r="G11" s="90"/>
      <c r="H11" s="78">
        <v>15431000</v>
      </c>
      <c r="I11" s="90"/>
      <c r="J11" s="78">
        <v>-125367209</v>
      </c>
      <c r="K11" s="90"/>
      <c r="L11" s="85" t="e">
        <v>#REF!</v>
      </c>
      <c r="M11" s="90"/>
      <c r="N11" s="78">
        <v>342801100</v>
      </c>
      <c r="O11" s="60"/>
      <c r="P11" s="59">
        <v>534776051</v>
      </c>
      <c r="Q11" s="56"/>
    </row>
    <row r="12" spans="1:17" ht="21.6" customHeight="1">
      <c r="A12" s="35" t="s">
        <v>87</v>
      </c>
      <c r="B12" s="52"/>
      <c r="C12" s="43"/>
      <c r="D12" s="55"/>
      <c r="E12" s="56"/>
      <c r="F12" s="55"/>
      <c r="G12" s="56"/>
      <c r="H12" s="55"/>
      <c r="I12" s="56"/>
      <c r="J12" s="57"/>
      <c r="K12" s="57"/>
      <c r="L12" s="55"/>
      <c r="M12" s="57"/>
      <c r="N12" s="55"/>
      <c r="O12" s="57"/>
      <c r="P12" s="57"/>
      <c r="Q12" s="56"/>
    </row>
    <row r="13" spans="1:17" s="61" customFormat="1" ht="21.6" customHeight="1">
      <c r="A13" s="35" t="s">
        <v>97</v>
      </c>
      <c r="B13" s="77"/>
      <c r="C13" s="92"/>
      <c r="D13" s="89">
        <v>0</v>
      </c>
      <c r="E13" s="87"/>
      <c r="F13" s="89">
        <v>0</v>
      </c>
      <c r="G13" s="87"/>
      <c r="H13" s="89">
        <v>0</v>
      </c>
      <c r="I13" s="81"/>
      <c r="J13" s="68">
        <v>6893047</v>
      </c>
      <c r="K13" s="68"/>
      <c r="L13" s="80"/>
      <c r="M13" s="68"/>
      <c r="N13" s="89">
        <v>0</v>
      </c>
      <c r="O13" s="68"/>
      <c r="P13" s="68">
        <f>SUM(D13:N13)</f>
        <v>6893047</v>
      </c>
      <c r="Q13" s="81"/>
    </row>
    <row r="14" spans="1:17" s="61" customFormat="1" ht="21.6" customHeight="1">
      <c r="A14" s="35" t="s">
        <v>76</v>
      </c>
      <c r="B14" s="77"/>
      <c r="C14" s="92"/>
      <c r="D14" s="89"/>
      <c r="E14" s="87"/>
      <c r="F14" s="89"/>
      <c r="G14" s="87"/>
      <c r="H14" s="89"/>
      <c r="I14" s="81"/>
      <c r="J14" s="89"/>
      <c r="K14" s="68"/>
      <c r="L14" s="80"/>
      <c r="M14" s="68"/>
      <c r="N14" s="89"/>
      <c r="O14" s="68"/>
      <c r="P14" s="68"/>
      <c r="Q14" s="81"/>
    </row>
    <row r="15" spans="1:17" s="61" customFormat="1" ht="21.6" customHeight="1">
      <c r="A15" s="35" t="s">
        <v>151</v>
      </c>
      <c r="B15" s="110">
        <v>14</v>
      </c>
      <c r="C15" s="92"/>
      <c r="D15" s="89">
        <v>0</v>
      </c>
      <c r="E15" s="87"/>
      <c r="F15" s="89">
        <v>0</v>
      </c>
      <c r="G15" s="87"/>
      <c r="H15" s="89">
        <v>0</v>
      </c>
      <c r="I15" s="81"/>
      <c r="J15" s="89">
        <v>0</v>
      </c>
      <c r="K15" s="68"/>
      <c r="L15" s="80"/>
      <c r="M15" s="68"/>
      <c r="N15" s="89">
        <v>479520000</v>
      </c>
      <c r="O15" s="68"/>
      <c r="P15" s="68">
        <f>SUM(D15:N15)</f>
        <v>479520000</v>
      </c>
      <c r="Q15" s="81"/>
    </row>
    <row r="16" spans="1:17" s="61" customFormat="1" ht="21.6" customHeight="1">
      <c r="A16" s="35" t="s">
        <v>158</v>
      </c>
      <c r="B16" s="77"/>
      <c r="C16" s="92"/>
      <c r="D16" s="89">
        <v>0</v>
      </c>
      <c r="E16" s="87"/>
      <c r="F16" s="89">
        <v>0</v>
      </c>
      <c r="G16" s="87"/>
      <c r="H16" s="89">
        <v>0</v>
      </c>
      <c r="I16" s="81"/>
      <c r="J16" s="89">
        <v>-2050824</v>
      </c>
      <c r="K16" s="68"/>
      <c r="L16" s="80"/>
      <c r="M16" s="68"/>
      <c r="N16" s="89">
        <v>0</v>
      </c>
      <c r="O16" s="68"/>
      <c r="P16" s="68">
        <f>SUM(D16:N16)</f>
        <v>-2050824</v>
      </c>
      <c r="Q16" s="81"/>
    </row>
    <row r="17" spans="1:17" ht="21.6" customHeight="1" thickBot="1">
      <c r="A17" s="46" t="s">
        <v>95</v>
      </c>
      <c r="B17" s="52"/>
      <c r="C17" s="43"/>
      <c r="D17" s="82">
        <f>SUM(D11:D16)</f>
        <v>176243080</v>
      </c>
      <c r="E17" s="79"/>
      <c r="F17" s="82">
        <f>SUM(F11:F16)</f>
        <v>125668080</v>
      </c>
      <c r="G17" s="79"/>
      <c r="H17" s="82">
        <f>SUM(H11:H16)</f>
        <v>15431000</v>
      </c>
      <c r="I17" s="79"/>
      <c r="J17" s="82">
        <f>SUM(J11:J16)</f>
        <v>-120524986</v>
      </c>
      <c r="K17" s="79"/>
      <c r="L17" s="83" t="e">
        <f>SUM(L7:L16)</f>
        <v>#REF!</v>
      </c>
      <c r="M17" s="79"/>
      <c r="N17" s="82">
        <f>SUM(N11:N16)</f>
        <v>822321100</v>
      </c>
      <c r="O17" s="79"/>
      <c r="P17" s="82">
        <f>SUM(P11:P16)</f>
        <v>1019138274</v>
      </c>
      <c r="Q17" s="54"/>
    </row>
    <row r="18" spans="1:17" ht="21.6" customHeight="1" thickTop="1">
      <c r="A18" s="46"/>
      <c r="B18" s="52"/>
      <c r="C18" s="126"/>
      <c r="D18" s="84"/>
      <c r="E18" s="79"/>
      <c r="F18" s="84"/>
      <c r="G18" s="79"/>
      <c r="H18" s="84"/>
      <c r="I18" s="79"/>
      <c r="J18" s="84"/>
      <c r="K18" s="79"/>
      <c r="L18" s="85"/>
      <c r="M18" s="79"/>
      <c r="N18" s="84"/>
      <c r="O18" s="79"/>
      <c r="P18" s="84"/>
      <c r="Q18" s="54"/>
    </row>
    <row r="19" spans="1:17" ht="21.6" customHeight="1">
      <c r="A19" s="46" t="s">
        <v>153</v>
      </c>
      <c r="B19" s="52"/>
      <c r="C19" s="51"/>
      <c r="D19" s="78">
        <v>176243080</v>
      </c>
      <c r="E19" s="90"/>
      <c r="F19" s="78">
        <v>125668080</v>
      </c>
      <c r="G19" s="90"/>
      <c r="H19" s="78">
        <v>15431000</v>
      </c>
      <c r="I19" s="90"/>
      <c r="J19" s="78">
        <v>-120524986</v>
      </c>
      <c r="K19" s="90"/>
      <c r="L19" s="85" t="e">
        <v>#REF!</v>
      </c>
      <c r="M19" s="90"/>
      <c r="N19" s="78">
        <v>822321100</v>
      </c>
      <c r="O19" s="60"/>
      <c r="P19" s="59">
        <v>1019138274</v>
      </c>
      <c r="Q19" s="56"/>
    </row>
    <row r="20" spans="1:17" ht="21.6" customHeight="1">
      <c r="A20" s="35" t="s">
        <v>154</v>
      </c>
      <c r="B20" s="52">
        <v>3</v>
      </c>
      <c r="C20" s="51"/>
      <c r="D20" s="93">
        <v>0</v>
      </c>
      <c r="E20" s="118"/>
      <c r="F20" s="93">
        <v>0</v>
      </c>
      <c r="G20" s="118"/>
      <c r="H20" s="93">
        <v>0</v>
      </c>
      <c r="I20" s="118"/>
      <c r="J20" s="122">
        <v>-72756</v>
      </c>
      <c r="K20" s="118"/>
      <c r="L20" s="118"/>
      <c r="M20" s="118"/>
      <c r="N20" s="93">
        <v>0</v>
      </c>
      <c r="O20" s="116"/>
      <c r="P20" s="123">
        <f>SUM(D20:N20)</f>
        <v>-72756</v>
      </c>
      <c r="Q20" s="56"/>
    </row>
    <row r="21" spans="1:17" ht="21.6" customHeight="1">
      <c r="A21" s="46" t="s">
        <v>155</v>
      </c>
      <c r="B21" s="52"/>
      <c r="C21" s="51"/>
      <c r="D21" s="121">
        <f>SUM(D19:D20)</f>
        <v>176243080</v>
      </c>
      <c r="E21" s="90"/>
      <c r="F21" s="121">
        <f>SUM(F19:F20)</f>
        <v>125668080</v>
      </c>
      <c r="G21" s="90"/>
      <c r="H21" s="121">
        <f>SUM(H19:H20)</f>
        <v>15431000</v>
      </c>
      <c r="I21" s="90"/>
      <c r="J21" s="121">
        <f>SUM(J19:J20)</f>
        <v>-120597742</v>
      </c>
      <c r="K21" s="90"/>
      <c r="L21" s="85"/>
      <c r="M21" s="90"/>
      <c r="N21" s="121">
        <f>SUM(N19:N20)</f>
        <v>822321100</v>
      </c>
      <c r="O21" s="60"/>
      <c r="P21" s="121">
        <f>SUM(P19:P20)</f>
        <v>1019065518</v>
      </c>
      <c r="Q21" s="56"/>
    </row>
    <row r="22" spans="1:17" ht="21.6" customHeight="1">
      <c r="A22" s="35" t="s">
        <v>87</v>
      </c>
      <c r="B22" s="52"/>
      <c r="C22" s="43"/>
      <c r="D22" s="55"/>
      <c r="E22" s="56"/>
      <c r="F22" s="55"/>
      <c r="G22" s="56"/>
      <c r="H22" s="55"/>
      <c r="I22" s="56"/>
      <c r="J22" s="57"/>
      <c r="K22" s="57"/>
      <c r="L22" s="55"/>
      <c r="M22" s="57"/>
      <c r="N22" s="55"/>
      <c r="O22" s="57"/>
      <c r="P22" s="57"/>
      <c r="Q22" s="56"/>
    </row>
    <row r="23" spans="1:17" s="61" customFormat="1" ht="21.6" customHeight="1">
      <c r="A23" s="35" t="s">
        <v>97</v>
      </c>
      <c r="B23" s="77"/>
      <c r="C23" s="92"/>
      <c r="D23" s="89">
        <v>0</v>
      </c>
      <c r="E23" s="87"/>
      <c r="F23" s="89">
        <v>0</v>
      </c>
      <c r="G23" s="87"/>
      <c r="H23" s="89">
        <v>0</v>
      </c>
      <c r="I23" s="81"/>
      <c r="J23" s="68">
        <v>29826285</v>
      </c>
      <c r="K23" s="68"/>
      <c r="L23" s="80"/>
      <c r="M23" s="68"/>
      <c r="N23" s="89">
        <v>0</v>
      </c>
      <c r="O23" s="68"/>
      <c r="P23" s="68">
        <f>SUM(D23:N23)</f>
        <v>29826285</v>
      </c>
      <c r="Q23" s="81"/>
    </row>
    <row r="24" spans="1:17" s="61" customFormat="1" ht="21.6" customHeight="1">
      <c r="A24" s="35" t="s">
        <v>76</v>
      </c>
      <c r="B24" s="77"/>
      <c r="C24" s="92"/>
      <c r="D24" s="89"/>
      <c r="E24" s="87"/>
      <c r="F24" s="89"/>
      <c r="G24" s="87"/>
      <c r="H24" s="89"/>
      <c r="I24" s="81"/>
      <c r="J24" s="89"/>
      <c r="K24" s="68"/>
      <c r="L24" s="80"/>
      <c r="M24" s="68"/>
      <c r="N24" s="89"/>
      <c r="O24" s="68"/>
      <c r="P24" s="68"/>
      <c r="Q24" s="81"/>
    </row>
    <row r="25" spans="1:17" s="61" customFormat="1" ht="21.6" customHeight="1">
      <c r="A25" s="35" t="s">
        <v>158</v>
      </c>
      <c r="B25" s="77"/>
      <c r="C25" s="92"/>
      <c r="D25" s="89">
        <v>0</v>
      </c>
      <c r="E25" s="87"/>
      <c r="F25" s="89">
        <v>0</v>
      </c>
      <c r="G25" s="87"/>
      <c r="H25" s="89">
        <v>0</v>
      </c>
      <c r="I25" s="81"/>
      <c r="J25" s="89">
        <v>-1931785</v>
      </c>
      <c r="K25" s="68"/>
      <c r="L25" s="80"/>
      <c r="M25" s="68"/>
      <c r="N25" s="89">
        <v>0</v>
      </c>
      <c r="O25" s="68"/>
      <c r="P25" s="68">
        <f>SUM(D25:N25)</f>
        <v>-1931785</v>
      </c>
      <c r="Q25" s="81"/>
    </row>
    <row r="26" spans="1:17" ht="21.6" customHeight="1" thickBot="1">
      <c r="A26" s="46" t="s">
        <v>110</v>
      </c>
      <c r="B26" s="52"/>
      <c r="C26" s="43"/>
      <c r="D26" s="82">
        <f>SUM(D21:D25)</f>
        <v>176243080</v>
      </c>
      <c r="E26" s="79"/>
      <c r="F26" s="82">
        <f>SUM(F21:F25)</f>
        <v>125668080</v>
      </c>
      <c r="G26" s="79"/>
      <c r="H26" s="82">
        <f>SUM(H21:H25)</f>
        <v>15431000</v>
      </c>
      <c r="I26" s="79"/>
      <c r="J26" s="82">
        <f>SUM(J21:J25)</f>
        <v>-92703242</v>
      </c>
      <c r="K26" s="79"/>
      <c r="L26" s="83" t="e">
        <f>SUM(L16:L25)</f>
        <v>#REF!</v>
      </c>
      <c r="M26" s="79"/>
      <c r="N26" s="82">
        <f>SUM(N21:N25)</f>
        <v>822321100</v>
      </c>
      <c r="O26" s="79"/>
      <c r="P26" s="82">
        <f>SUM(P21:P25)</f>
        <v>1046960018</v>
      </c>
      <c r="Q26" s="54"/>
    </row>
    <row r="27" spans="1:17" ht="21.6" customHeight="1" thickTop="1">
      <c r="J27" s="121"/>
    </row>
  </sheetData>
  <mergeCells count="5">
    <mergeCell ref="H8:J8"/>
    <mergeCell ref="A3:P3"/>
    <mergeCell ref="A4:P4"/>
    <mergeCell ref="A5:P5"/>
    <mergeCell ref="A2:P2"/>
  </mergeCells>
  <pageMargins left="0.55118110236220474" right="3.937007874015748E-2" top="0.51181102362204722" bottom="0.43307086614173229" header="3.937007874015748E-2" footer="0"/>
  <pageSetup paperSize="9" scale="80" fitToHeight="0" orientation="landscape" r:id="rId1"/>
  <headerFooter>
    <oddFooter xml:space="preserve">&amp;L&amp;"AngsanaUPC,ธรรมดา"&amp;15The accompanying notes are an integral part of these financial statements.&amp;"Angsana New,ธรรมดา"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Am-Aoi</cp:lastModifiedBy>
  <cp:lastPrinted>2021-02-25T10:48:55Z</cp:lastPrinted>
  <dcterms:created xsi:type="dcterms:W3CDTF">2017-03-06T10:34:25Z</dcterms:created>
  <dcterms:modified xsi:type="dcterms:W3CDTF">2021-02-25T10:59:52Z</dcterms:modified>
</cp:coreProperties>
</file>